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Dana\PRACAK\ROZPRAC.ZAKAZKY\2019\0245_Rekonstrukce_tepel_napajece_Litvínov\OPRAVY_BREZEN\cistopisy_opravy_03_19\"/>
    </mc:Choice>
  </mc:AlternateContent>
  <bookViews>
    <workbookView xWindow="0" yWindow="0" windowWidth="28800" windowHeight="14865" tabRatio="997" firstSheet="3" activeTab="5"/>
  </bookViews>
  <sheets>
    <sheet name="Rekapitulace stavby" sheetId="1" r:id="rId1"/>
    <sheet name="IO 01 - Etapa 2 - Komunik..." sheetId="2" r:id="rId2"/>
    <sheet name="PS 03 EL - Etapa 2 - Tepe..." sheetId="3" r:id="rId3"/>
    <sheet name="PS 03 TECH -  Etapa 2 - T..." sheetId="4" r:id="rId4"/>
    <sheet name="PS 04 TECH - Etapa 2 - Pr..." sheetId="5" r:id="rId5"/>
    <sheet name="PS 04 ZP - Etapa 2 -  Pro..." sheetId="6" r:id="rId6"/>
    <sheet name="SO 01 - Etapa 2 - Ocelové..." sheetId="7" r:id="rId7"/>
    <sheet name="SO 02 - Etapa 2 - Založen..." sheetId="8" r:id="rId8"/>
    <sheet name="SO 03 - Etapa 2 - Ocelové..." sheetId="9" r:id="rId9"/>
    <sheet name="SO 04 - Etapa 2 - Betonov..." sheetId="10" r:id="rId10"/>
    <sheet name="VRN Etapa 2 - Vedlejší ro..." sheetId="11" r:id="rId11"/>
    <sheet name="Pokyny pro vyplnění" sheetId="12" r:id="rId12"/>
  </sheets>
  <definedNames>
    <definedName name="_xlnm._FilterDatabase" localSheetId="1" hidden="1">'IO 01 - Etapa 2 - Komunik...'!$C$81:$K$162</definedName>
    <definedName name="_xlnm._FilterDatabase" localSheetId="2" hidden="1">'PS 03 EL - Etapa 2 - Tepe...'!$C$86:$K$216</definedName>
    <definedName name="_xlnm._FilterDatabase" localSheetId="3" hidden="1">'PS 03 TECH -  Etapa 2 - T...'!$C$86:$K$558</definedName>
    <definedName name="_xlnm._FilterDatabase" localSheetId="4" hidden="1">'PS 04 TECH - Etapa 2 - Pr...'!$C$84:$K$243</definedName>
    <definedName name="_xlnm._FilterDatabase" localSheetId="5" hidden="1">'PS 04 ZP - Etapa 2 -  Pro...'!$C$83:$K$464</definedName>
    <definedName name="_xlnm._FilterDatabase" localSheetId="6" hidden="1">'SO 01 - Etapa 2 - Ocelové...'!$C$82:$K$184</definedName>
    <definedName name="_xlnm._FilterDatabase" localSheetId="7" hidden="1">'SO 02 - Etapa 2 - Založen...'!$C$83:$K$187</definedName>
    <definedName name="_xlnm._FilterDatabase" localSheetId="8" hidden="1">'SO 03 - Etapa 2 - Ocelové...'!$C$81:$K$114</definedName>
    <definedName name="_xlnm._FilterDatabase" localSheetId="9" hidden="1">'SO 04 - Etapa 2 - Betonov...'!$C$80:$K$139</definedName>
    <definedName name="_xlnm._FilterDatabase" localSheetId="10" hidden="1">'VRN Etapa 2 - Vedlejší ro...'!$C$80:$K$106</definedName>
    <definedName name="_xlnm.Print_Area" localSheetId="1">'IO 01 - Etapa 2 - Komunik...'!$C$4:$J$36,'IO 01 - Etapa 2 - Komunik...'!$C$42:$J$63,'IO 01 - Etapa 2 - Komunik...'!$C$69:$K$162</definedName>
    <definedName name="_xlnm.Print_Area" localSheetId="11">'Pokyny pro vyplnění'!$B$2:$K$69,'Pokyny pro vyplnění'!$B$72:$K$116,'Pokyny pro vyplnění'!$B$119:$K$188,'Pokyny pro vyplnění'!$B$196:$K$216</definedName>
    <definedName name="_xlnm.Print_Area" localSheetId="2">'PS 03 EL - Etapa 2 - Tepe...'!$C$4:$J$36,'PS 03 EL - Etapa 2 - Tepe...'!$C$42:$J$68,'PS 03 EL - Etapa 2 - Tepe...'!$C$74:$K$216</definedName>
    <definedName name="_xlnm.Print_Area" localSheetId="3">'PS 03 TECH -  Etapa 2 - T...'!$C$4:$J$36,'PS 03 TECH -  Etapa 2 - T...'!$C$42:$J$68,'PS 03 TECH -  Etapa 2 - T...'!$C$74:$K$558</definedName>
    <definedName name="_xlnm.Print_Area" localSheetId="4">'PS 04 TECH - Etapa 2 - Pr...'!$C$4:$J$36,'PS 04 TECH - Etapa 2 - Pr...'!$C$42:$J$66,'PS 04 TECH - Etapa 2 - Pr...'!$C$72:$K$243</definedName>
    <definedName name="_xlnm.Print_Area" localSheetId="5">'PS 04 ZP - Etapa 2 -  Pro...'!$C$4:$J$36,'PS 04 ZP - Etapa 2 -  Pro...'!$C$42:$J$65,'PS 04 ZP - Etapa 2 -  Pro...'!$C$71:$K$464</definedName>
    <definedName name="_xlnm.Print_Area" localSheetId="0">'Rekapitulace stavby'!$D$4:$AO$33,'Rekapitulace stavby'!$C$39:$AQ$62</definedName>
    <definedName name="_xlnm.Print_Area" localSheetId="6">'SO 01 - Etapa 2 - Ocelové...'!$C$4:$J$36,'SO 01 - Etapa 2 - Ocelové...'!$C$42:$J$64,'SO 01 - Etapa 2 - Ocelové...'!$C$70:$K$184</definedName>
    <definedName name="_xlnm.Print_Area" localSheetId="7">'SO 02 - Etapa 2 - Založen...'!$C$4:$J$36,'SO 02 - Etapa 2 - Založen...'!$C$42:$J$65,'SO 02 - Etapa 2 - Založen...'!$C$71:$K$187</definedName>
    <definedName name="_xlnm.Print_Area" localSheetId="8">'SO 03 - Etapa 2 - Ocelové...'!$C$4:$J$36,'SO 03 - Etapa 2 - Ocelové...'!$C$42:$J$63,'SO 03 - Etapa 2 - Ocelové...'!$C$69:$K$114</definedName>
    <definedName name="_xlnm.Print_Area" localSheetId="9">'SO 04 - Etapa 2 - Betonov...'!$C$4:$J$36,'SO 04 - Etapa 2 - Betonov...'!$C$42:$J$62,'SO 04 - Etapa 2 - Betonov...'!$C$68:$K$139</definedName>
    <definedName name="_xlnm.Print_Area" localSheetId="10">'VRN Etapa 2 - Vedlejší ro...'!$C$4:$J$36,'VRN Etapa 2 - Vedlejší ro...'!$C$42:$J$62,'VRN Etapa 2 - Vedlejší ro...'!$C$68:$K$106</definedName>
    <definedName name="_xlnm.Print_Titles" localSheetId="1">'IO 01 - Etapa 2 - Komunik...'!$81:$81</definedName>
    <definedName name="_xlnm.Print_Titles" localSheetId="2">'PS 03 EL - Etapa 2 - Tepe...'!$86:$86</definedName>
    <definedName name="_xlnm.Print_Titles" localSheetId="3">'PS 03 TECH -  Etapa 2 - T...'!$86:$86</definedName>
    <definedName name="_xlnm.Print_Titles" localSheetId="4">'PS 04 TECH - Etapa 2 - Pr...'!$84:$84</definedName>
    <definedName name="_xlnm.Print_Titles" localSheetId="5">'PS 04 ZP - Etapa 2 -  Pro...'!$83:$83</definedName>
    <definedName name="_xlnm.Print_Titles" localSheetId="0">'Rekapitulace stavby'!$49:$49</definedName>
    <definedName name="_xlnm.Print_Titles" localSheetId="6">'SO 01 - Etapa 2 - Ocelové...'!$82:$82</definedName>
    <definedName name="_xlnm.Print_Titles" localSheetId="7">'SO 02 - Etapa 2 - Založen...'!$83:$83</definedName>
    <definedName name="_xlnm.Print_Titles" localSheetId="8">'SO 03 - Etapa 2 - Ocelové...'!$81:$81</definedName>
    <definedName name="_xlnm.Print_Titles" localSheetId="9">'SO 04 - Etapa 2 - Betonov...'!$80:$80</definedName>
    <definedName name="_xlnm.Print_Titles" localSheetId="10">'VRN Etapa 2 - Vedlejší ro...'!$80:$80</definedName>
  </definedNames>
  <calcPr calcId="152511" calcMode="manual"/>
</workbook>
</file>

<file path=xl/calcChain.xml><?xml version="1.0" encoding="utf-8"?>
<calcChain xmlns="http://schemas.openxmlformats.org/spreadsheetml/2006/main">
  <c r="AY61" i="1" l="1"/>
  <c r="AX61" i="1"/>
  <c r="BI106" i="11"/>
  <c r="BH106" i="11"/>
  <c r="BG106" i="11"/>
  <c r="BF106" i="11"/>
  <c r="T106" i="11"/>
  <c r="R106" i="11"/>
  <c r="P106" i="11"/>
  <c r="BK106" i="11"/>
  <c r="BK101" i="11" s="1"/>
  <c r="J101" i="11" s="1"/>
  <c r="J61" i="11" s="1"/>
  <c r="J106" i="11"/>
  <c r="BE106" i="11"/>
  <c r="BI102" i="11"/>
  <c r="BH102" i="11"/>
  <c r="BG102" i="11"/>
  <c r="BF102" i="11"/>
  <c r="T102" i="11"/>
  <c r="T101" i="11"/>
  <c r="R102" i="11"/>
  <c r="R101" i="11"/>
  <c r="P102" i="11"/>
  <c r="P101" i="11"/>
  <c r="BK102" i="11"/>
  <c r="J102" i="11"/>
  <c r="BE102" i="11" s="1"/>
  <c r="BI100" i="11"/>
  <c r="BH100" i="11"/>
  <c r="BG100" i="11"/>
  <c r="BF100" i="11"/>
  <c r="T100" i="11"/>
  <c r="R100" i="11"/>
  <c r="P100" i="11"/>
  <c r="BK100" i="11"/>
  <c r="J100" i="11"/>
  <c r="BE100" i="11"/>
  <c r="BI99" i="11"/>
  <c r="BH99" i="11"/>
  <c r="BG99" i="11"/>
  <c r="BF99" i="11"/>
  <c r="T99" i="11"/>
  <c r="R99" i="11"/>
  <c r="P99" i="11"/>
  <c r="BK99" i="11"/>
  <c r="J99" i="11"/>
  <c r="BE99" i="11"/>
  <c r="BI98" i="11"/>
  <c r="BH98" i="11"/>
  <c r="BG98" i="11"/>
  <c r="BF98" i="11"/>
  <c r="T98" i="11"/>
  <c r="R98" i="11"/>
  <c r="P98" i="11"/>
  <c r="BK98" i="11"/>
  <c r="J98" i="11"/>
  <c r="BE98" i="11"/>
  <c r="BI97" i="11"/>
  <c r="BH97" i="11"/>
  <c r="BG97" i="11"/>
  <c r="BF97" i="11"/>
  <c r="T97" i="11"/>
  <c r="R97" i="11"/>
  <c r="P97" i="11"/>
  <c r="BK97" i="11"/>
  <c r="J97" i="11"/>
  <c r="BE97" i="11"/>
  <c r="BI96" i="11"/>
  <c r="BH96" i="11"/>
  <c r="BG96" i="11"/>
  <c r="BF96" i="11"/>
  <c r="T96" i="11"/>
  <c r="R96" i="11"/>
  <c r="P96" i="11"/>
  <c r="BK96" i="11"/>
  <c r="J96" i="11"/>
  <c r="BE96" i="11"/>
  <c r="BI95" i="11"/>
  <c r="BH95" i="11"/>
  <c r="BG95" i="11"/>
  <c r="BF95" i="11"/>
  <c r="T95" i="11"/>
  <c r="R95" i="11"/>
  <c r="P95" i="11"/>
  <c r="BK95" i="11"/>
  <c r="J95" i="11"/>
  <c r="BE95" i="11"/>
  <c r="BI94" i="11"/>
  <c r="BH94" i="11"/>
  <c r="BG94" i="11"/>
  <c r="BF94" i="11"/>
  <c r="T94" i="11"/>
  <c r="R94" i="11"/>
  <c r="P94" i="11"/>
  <c r="BK94" i="11"/>
  <c r="J94" i="11"/>
  <c r="BE94" i="11"/>
  <c r="BI93" i="11"/>
  <c r="BH93" i="11"/>
  <c r="BG93" i="11"/>
  <c r="BF93" i="11"/>
  <c r="T93" i="11"/>
  <c r="R93" i="11"/>
  <c r="P93" i="11"/>
  <c r="BK93" i="11"/>
  <c r="J93" i="11"/>
  <c r="BE93" i="11"/>
  <c r="BI92" i="11"/>
  <c r="BH92" i="11"/>
  <c r="BG92" i="11"/>
  <c r="BF92" i="11"/>
  <c r="T92" i="11"/>
  <c r="R92" i="11"/>
  <c r="R89" i="11" s="1"/>
  <c r="P92" i="11"/>
  <c r="BK92" i="11"/>
  <c r="J92" i="11"/>
  <c r="BE92" i="11"/>
  <c r="BI91" i="11"/>
  <c r="BH91" i="11"/>
  <c r="BG91" i="11"/>
  <c r="BF91" i="11"/>
  <c r="J31" i="11" s="1"/>
  <c r="AW61" i="1" s="1"/>
  <c r="T91" i="11"/>
  <c r="R91" i="11"/>
  <c r="P91" i="11"/>
  <c r="BK91" i="11"/>
  <c r="BK89" i="11" s="1"/>
  <c r="J89" i="11" s="1"/>
  <c r="J60" i="11" s="1"/>
  <c r="J91" i="11"/>
  <c r="BE91" i="11"/>
  <c r="BI90" i="11"/>
  <c r="BH90" i="11"/>
  <c r="BG90" i="11"/>
  <c r="BF90" i="11"/>
  <c r="T90" i="11"/>
  <c r="T89" i="11"/>
  <c r="R90" i="11"/>
  <c r="P90" i="11"/>
  <c r="P89" i="11"/>
  <c r="BK90" i="11"/>
  <c r="J90" i="11"/>
  <c r="BE90" i="11" s="1"/>
  <c r="BI88" i="11"/>
  <c r="BH88" i="11"/>
  <c r="BG88" i="11"/>
  <c r="BF88" i="11"/>
  <c r="T88" i="11"/>
  <c r="T87" i="11"/>
  <c r="R88" i="11"/>
  <c r="R87" i="11"/>
  <c r="P88" i="11"/>
  <c r="P87" i="11"/>
  <c r="BK88" i="11"/>
  <c r="BK87" i="11"/>
  <c r="J87" i="11" s="1"/>
  <c r="J59" i="11" s="1"/>
  <c r="J88" i="11"/>
  <c r="BE88" i="11" s="1"/>
  <c r="BI86" i="11"/>
  <c r="BH86" i="11"/>
  <c r="BG86" i="11"/>
  <c r="BF86" i="11"/>
  <c r="T86" i="11"/>
  <c r="R86" i="11"/>
  <c r="R83" i="11" s="1"/>
  <c r="R82" i="11" s="1"/>
  <c r="R81" i="11" s="1"/>
  <c r="P86" i="11"/>
  <c r="BK86" i="11"/>
  <c r="J86" i="11"/>
  <c r="BE86" i="11"/>
  <c r="BI84" i="11"/>
  <c r="F34" i="11"/>
  <c r="BD61" i="1" s="1"/>
  <c r="BH84" i="11"/>
  <c r="BG84" i="11"/>
  <c r="F32" i="11"/>
  <c r="BB61" i="1" s="1"/>
  <c r="BF84" i="11"/>
  <c r="F31" i="11" s="1"/>
  <c r="BA61" i="1" s="1"/>
  <c r="T84" i="11"/>
  <c r="T83" i="11"/>
  <c r="R84" i="11"/>
  <c r="P84" i="11"/>
  <c r="P83" i="11"/>
  <c r="P82" i="11" s="1"/>
  <c r="P81" i="11" s="1"/>
  <c r="AU61" i="1" s="1"/>
  <c r="BK84" i="11"/>
  <c r="BK83" i="11" s="1"/>
  <c r="J84" i="11"/>
  <c r="BE84" i="11"/>
  <c r="F30" i="11" s="1"/>
  <c r="AZ61" i="1" s="1"/>
  <c r="J77" i="11"/>
  <c r="F77" i="11"/>
  <c r="F75" i="11"/>
  <c r="E73" i="11"/>
  <c r="J51" i="11"/>
  <c r="F51" i="11"/>
  <c r="F49" i="11"/>
  <c r="E47" i="11"/>
  <c r="J18" i="11"/>
  <c r="E18" i="11"/>
  <c r="J17" i="11"/>
  <c r="J12" i="11"/>
  <c r="E7" i="11"/>
  <c r="E45" i="11" s="1"/>
  <c r="E71" i="11"/>
  <c r="AY60" i="1"/>
  <c r="AX60" i="1"/>
  <c r="BI138" i="10"/>
  <c r="BH138" i="10"/>
  <c r="BG138" i="10"/>
  <c r="BF138" i="10"/>
  <c r="T138" i="10"/>
  <c r="R138" i="10"/>
  <c r="P138" i="10"/>
  <c r="BK138" i="10"/>
  <c r="J138" i="10"/>
  <c r="BE138" i="10" s="1"/>
  <c r="BI135" i="10"/>
  <c r="BH135" i="10"/>
  <c r="BG135" i="10"/>
  <c r="BF135" i="10"/>
  <c r="T135" i="10"/>
  <c r="R135" i="10"/>
  <c r="P135" i="10"/>
  <c r="BK135" i="10"/>
  <c r="J135" i="10"/>
  <c r="BE135" i="10"/>
  <c r="BI133" i="10"/>
  <c r="BH133" i="10"/>
  <c r="BG133" i="10"/>
  <c r="BF133" i="10"/>
  <c r="T133" i="10"/>
  <c r="T132" i="10" s="1"/>
  <c r="R133" i="10"/>
  <c r="R132" i="10"/>
  <c r="P133" i="10"/>
  <c r="BK133" i="10"/>
  <c r="BK132" i="10"/>
  <c r="J132" i="10"/>
  <c r="J61" i="10" s="1"/>
  <c r="J133" i="10"/>
  <c r="BE133" i="10" s="1"/>
  <c r="BI130" i="10"/>
  <c r="BH130" i="10"/>
  <c r="BG130" i="10"/>
  <c r="BF130" i="10"/>
  <c r="T130" i="10"/>
  <c r="T129" i="10" s="1"/>
  <c r="R130" i="10"/>
  <c r="R129" i="10"/>
  <c r="P130" i="10"/>
  <c r="P129" i="10" s="1"/>
  <c r="BK130" i="10"/>
  <c r="BK129" i="10"/>
  <c r="J129" i="10"/>
  <c r="J60" i="10" s="1"/>
  <c r="J130" i="10"/>
  <c r="BE130" i="10" s="1"/>
  <c r="BI126" i="10"/>
  <c r="BH126" i="10"/>
  <c r="BG126" i="10"/>
  <c r="BF126" i="10"/>
  <c r="T126" i="10"/>
  <c r="R126" i="10"/>
  <c r="P126" i="10"/>
  <c r="BK126" i="10"/>
  <c r="J126" i="10"/>
  <c r="BE126" i="10" s="1"/>
  <c r="BI123" i="10"/>
  <c r="BH123" i="10"/>
  <c r="BG123" i="10"/>
  <c r="BF123" i="10"/>
  <c r="T123" i="10"/>
  <c r="R123" i="10"/>
  <c r="P123" i="10"/>
  <c r="P116" i="10" s="1"/>
  <c r="BK123" i="10"/>
  <c r="J123" i="10"/>
  <c r="BE123" i="10"/>
  <c r="BI120" i="10"/>
  <c r="BH120" i="10"/>
  <c r="BG120" i="10"/>
  <c r="BF120" i="10"/>
  <c r="T120" i="10"/>
  <c r="R120" i="10"/>
  <c r="P120" i="10"/>
  <c r="BK120" i="10"/>
  <c r="J120" i="10"/>
  <c r="BE120" i="10" s="1"/>
  <c r="BI117" i="10"/>
  <c r="BH117" i="10"/>
  <c r="BG117" i="10"/>
  <c r="BF117" i="10"/>
  <c r="T117" i="10"/>
  <c r="R117" i="10"/>
  <c r="R116" i="10" s="1"/>
  <c r="P117" i="10"/>
  <c r="BK117" i="10"/>
  <c r="BK116" i="10" s="1"/>
  <c r="J116" i="10" s="1"/>
  <c r="J59" i="10" s="1"/>
  <c r="J117" i="10"/>
  <c r="BE117" i="10"/>
  <c r="BI112" i="10"/>
  <c r="BH112" i="10"/>
  <c r="BG112" i="10"/>
  <c r="BF112" i="10"/>
  <c r="T112" i="10"/>
  <c r="R112" i="10"/>
  <c r="P112" i="10"/>
  <c r="BK112" i="10"/>
  <c r="J112" i="10"/>
  <c r="BE112" i="10"/>
  <c r="BI110" i="10"/>
  <c r="BH110" i="10"/>
  <c r="BG110" i="10"/>
  <c r="BF110" i="10"/>
  <c r="T110" i="10"/>
  <c r="R110" i="10"/>
  <c r="P110" i="10"/>
  <c r="BK110" i="10"/>
  <c r="J110" i="10"/>
  <c r="BE110" i="10" s="1"/>
  <c r="BI108" i="10"/>
  <c r="BH108" i="10"/>
  <c r="BG108" i="10"/>
  <c r="BF108" i="10"/>
  <c r="T108" i="10"/>
  <c r="R108" i="10"/>
  <c r="P108" i="10"/>
  <c r="BK108" i="10"/>
  <c r="J108" i="10"/>
  <c r="BE108" i="10"/>
  <c r="BI103" i="10"/>
  <c r="BH103" i="10"/>
  <c r="BG103" i="10"/>
  <c r="BF103" i="10"/>
  <c r="T103" i="10"/>
  <c r="R103" i="10"/>
  <c r="P103" i="10"/>
  <c r="BK103" i="10"/>
  <c r="J103" i="10"/>
  <c r="BE103" i="10" s="1"/>
  <c r="BI99" i="10"/>
  <c r="BH99" i="10"/>
  <c r="BG99" i="10"/>
  <c r="BF99" i="10"/>
  <c r="T99" i="10"/>
  <c r="R99" i="10"/>
  <c r="P99" i="10"/>
  <c r="BK99" i="10"/>
  <c r="J99" i="10"/>
  <c r="BE99" i="10"/>
  <c r="BI96" i="10"/>
  <c r="BH96" i="10"/>
  <c r="BG96" i="10"/>
  <c r="BF96" i="10"/>
  <c r="T96" i="10"/>
  <c r="R96" i="10"/>
  <c r="P96" i="10"/>
  <c r="BK96" i="10"/>
  <c r="J96" i="10"/>
  <c r="BE96" i="10" s="1"/>
  <c r="BI92" i="10"/>
  <c r="BH92" i="10"/>
  <c r="BG92" i="10"/>
  <c r="BF92" i="10"/>
  <c r="T92" i="10"/>
  <c r="R92" i="10"/>
  <c r="P92" i="10"/>
  <c r="BK92" i="10"/>
  <c r="J92" i="10"/>
  <c r="BE92" i="10"/>
  <c r="BI88" i="10"/>
  <c r="BH88" i="10"/>
  <c r="BG88" i="10"/>
  <c r="BF88" i="10"/>
  <c r="T88" i="10"/>
  <c r="R88" i="10"/>
  <c r="P88" i="10"/>
  <c r="BK88" i="10"/>
  <c r="J88" i="10"/>
  <c r="BE88" i="10" s="1"/>
  <c r="BI86" i="10"/>
  <c r="BH86" i="10"/>
  <c r="BG86" i="10"/>
  <c r="BF86" i="10"/>
  <c r="T86" i="10"/>
  <c r="R86" i="10"/>
  <c r="P86" i="10"/>
  <c r="BK86" i="10"/>
  <c r="J86" i="10"/>
  <c r="BE86" i="10"/>
  <c r="BI84" i="10"/>
  <c r="BH84" i="10"/>
  <c r="F33" i="10"/>
  <c r="BC60" i="1" s="1"/>
  <c r="BG84" i="10"/>
  <c r="BF84" i="10"/>
  <c r="J31" i="10" s="1"/>
  <c r="AW60" i="1" s="1"/>
  <c r="F31" i="10"/>
  <c r="BA60" i="1" s="1"/>
  <c r="T84" i="10"/>
  <c r="R84" i="10"/>
  <c r="R83" i="10"/>
  <c r="R82" i="10"/>
  <c r="R81" i="10" s="1"/>
  <c r="P84" i="10"/>
  <c r="BK84" i="10"/>
  <c r="BK83" i="10"/>
  <c r="J84" i="10"/>
  <c r="BE84" i="10"/>
  <c r="J77" i="10"/>
  <c r="F77" i="10"/>
  <c r="F75" i="10"/>
  <c r="E73" i="10"/>
  <c r="J51" i="10"/>
  <c r="F51" i="10"/>
  <c r="F49" i="10"/>
  <c r="E47" i="10"/>
  <c r="J18" i="10"/>
  <c r="E18" i="10"/>
  <c r="F52" i="10" s="1"/>
  <c r="F78" i="10"/>
  <c r="J17" i="10"/>
  <c r="J12" i="10"/>
  <c r="J49" i="10" s="1"/>
  <c r="J75" i="10"/>
  <c r="E7" i="10"/>
  <c r="E71" i="10"/>
  <c r="E45" i="10"/>
  <c r="AY59" i="1"/>
  <c r="AX59" i="1"/>
  <c r="BI114" i="9"/>
  <c r="BH114" i="9"/>
  <c r="BG114" i="9"/>
  <c r="BF114" i="9"/>
  <c r="T114" i="9"/>
  <c r="T112" i="9" s="1"/>
  <c r="R114" i="9"/>
  <c r="R112" i="9" s="1"/>
  <c r="P114" i="9"/>
  <c r="BK114" i="9"/>
  <c r="J114" i="9"/>
  <c r="BE114" i="9"/>
  <c r="BI113" i="9"/>
  <c r="BH113" i="9"/>
  <c r="BG113" i="9"/>
  <c r="BF113" i="9"/>
  <c r="T113" i="9"/>
  <c r="R113" i="9"/>
  <c r="P113" i="9"/>
  <c r="P112" i="9"/>
  <c r="BK113" i="9"/>
  <c r="BK112" i="9"/>
  <c r="J112" i="9" s="1"/>
  <c r="J113" i="9"/>
  <c r="BE113" i="9"/>
  <c r="J62" i="9"/>
  <c r="BI110" i="9"/>
  <c r="BH110" i="9"/>
  <c r="BG110" i="9"/>
  <c r="BF110" i="9"/>
  <c r="T110" i="9"/>
  <c r="R110" i="9"/>
  <c r="P110" i="9"/>
  <c r="BK110" i="9"/>
  <c r="J110" i="9"/>
  <c r="BE110" i="9"/>
  <c r="BI108" i="9"/>
  <c r="BH108" i="9"/>
  <c r="BG108" i="9"/>
  <c r="BF108" i="9"/>
  <c r="T108" i="9"/>
  <c r="R108" i="9"/>
  <c r="R104" i="9" s="1"/>
  <c r="P108" i="9"/>
  <c r="BK108" i="9"/>
  <c r="J108" i="9"/>
  <c r="BE108" i="9"/>
  <c r="BI106" i="9"/>
  <c r="BH106" i="9"/>
  <c r="BG106" i="9"/>
  <c r="BF106" i="9"/>
  <c r="T106" i="9"/>
  <c r="R106" i="9"/>
  <c r="P106" i="9"/>
  <c r="P104" i="9" s="1"/>
  <c r="P103" i="9" s="1"/>
  <c r="BK106" i="9"/>
  <c r="J106" i="9"/>
  <c r="BE106" i="9"/>
  <c r="BI105" i="9"/>
  <c r="BH105" i="9"/>
  <c r="BG105" i="9"/>
  <c r="BF105" i="9"/>
  <c r="T105" i="9"/>
  <c r="T104" i="9"/>
  <c r="T103" i="9" s="1"/>
  <c r="R105" i="9"/>
  <c r="R103" i="9"/>
  <c r="P105" i="9"/>
  <c r="BK105" i="9"/>
  <c r="BK104" i="9" s="1"/>
  <c r="J105" i="9"/>
  <c r="BE105" i="9"/>
  <c r="BI100" i="9"/>
  <c r="BH100" i="9"/>
  <c r="BG100" i="9"/>
  <c r="BF100" i="9"/>
  <c r="T100" i="9"/>
  <c r="R100" i="9"/>
  <c r="P100" i="9"/>
  <c r="BK100" i="9"/>
  <c r="BK97" i="9" s="1"/>
  <c r="J97" i="9" s="1"/>
  <c r="J59" i="9" s="1"/>
  <c r="J100" i="9"/>
  <c r="BE100" i="9"/>
  <c r="BI98" i="9"/>
  <c r="BH98" i="9"/>
  <c r="BG98" i="9"/>
  <c r="BF98" i="9"/>
  <c r="T98" i="9"/>
  <c r="T97" i="9"/>
  <c r="R98" i="9"/>
  <c r="R97" i="9"/>
  <c r="P98" i="9"/>
  <c r="P97" i="9"/>
  <c r="BK98" i="9"/>
  <c r="J98" i="9"/>
  <c r="BE98" i="9" s="1"/>
  <c r="BI93" i="9"/>
  <c r="BH93" i="9"/>
  <c r="BG93" i="9"/>
  <c r="BF93" i="9"/>
  <c r="T93" i="9"/>
  <c r="R93" i="9"/>
  <c r="P93" i="9"/>
  <c r="BK93" i="9"/>
  <c r="J93" i="9"/>
  <c r="BE93" i="9"/>
  <c r="BI92" i="9"/>
  <c r="BH92" i="9"/>
  <c r="BG92" i="9"/>
  <c r="BF92" i="9"/>
  <c r="T92" i="9"/>
  <c r="R92" i="9"/>
  <c r="P92" i="9"/>
  <c r="BK92" i="9"/>
  <c r="J92" i="9"/>
  <c r="BE92" i="9"/>
  <c r="BI90" i="9"/>
  <c r="BH90" i="9"/>
  <c r="BG90" i="9"/>
  <c r="BF90" i="9"/>
  <c r="T90" i="9"/>
  <c r="R90" i="9"/>
  <c r="R84" i="9" s="1"/>
  <c r="R83" i="9" s="1"/>
  <c r="R82" i="9" s="1"/>
  <c r="P90" i="9"/>
  <c r="BK90" i="9"/>
  <c r="J90" i="9"/>
  <c r="BE90" i="9"/>
  <c r="BI88" i="9"/>
  <c r="BH88" i="9"/>
  <c r="BG88" i="9"/>
  <c r="BF88" i="9"/>
  <c r="T88" i="9"/>
  <c r="R88" i="9"/>
  <c r="P88" i="9"/>
  <c r="BK88" i="9"/>
  <c r="J88" i="9"/>
  <c r="BE88" i="9"/>
  <c r="BI85" i="9"/>
  <c r="F34" i="9"/>
  <c r="BD59" i="1" s="1"/>
  <c r="BH85" i="9"/>
  <c r="BG85" i="9"/>
  <c r="F32" i="9"/>
  <c r="BB59" i="1" s="1"/>
  <c r="BF85" i="9"/>
  <c r="T85" i="9"/>
  <c r="T84" i="9"/>
  <c r="T83" i="9" s="1"/>
  <c r="T82" i="9" s="1"/>
  <c r="R85" i="9"/>
  <c r="P85" i="9"/>
  <c r="P84" i="9"/>
  <c r="BK85" i="9"/>
  <c r="J85" i="9"/>
  <c r="BE85" i="9" s="1"/>
  <c r="J78" i="9"/>
  <c r="F78" i="9"/>
  <c r="F76" i="9"/>
  <c r="E74" i="9"/>
  <c r="J51" i="9"/>
  <c r="F51" i="9"/>
  <c r="F49" i="9"/>
  <c r="E47" i="9"/>
  <c r="J18" i="9"/>
  <c r="E18" i="9"/>
  <c r="F79" i="9" s="1"/>
  <c r="F52" i="9"/>
  <c r="J17" i="9"/>
  <c r="J12" i="9"/>
  <c r="J76" i="9" s="1"/>
  <c r="J49" i="9"/>
  <c r="E7" i="9"/>
  <c r="E72" i="9"/>
  <c r="E45" i="9"/>
  <c r="AY58" i="1"/>
  <c r="AX58" i="1"/>
  <c r="BI186" i="8"/>
  <c r="BH186" i="8"/>
  <c r="BG186" i="8"/>
  <c r="BF186" i="8"/>
  <c r="T186" i="8"/>
  <c r="R186" i="8"/>
  <c r="P186" i="8"/>
  <c r="BK186" i="8"/>
  <c r="J186" i="8"/>
  <c r="BE186" i="8" s="1"/>
  <c r="BI184" i="8"/>
  <c r="BH184" i="8"/>
  <c r="BG184" i="8"/>
  <c r="BF184" i="8"/>
  <c r="T184" i="8"/>
  <c r="R184" i="8"/>
  <c r="P184" i="8"/>
  <c r="BK184" i="8"/>
  <c r="J184" i="8"/>
  <c r="BE184" i="8" s="1"/>
  <c r="BI182" i="8"/>
  <c r="BH182" i="8"/>
  <c r="BG182" i="8"/>
  <c r="BF182" i="8"/>
  <c r="T182" i="8"/>
  <c r="R182" i="8"/>
  <c r="P182" i="8"/>
  <c r="BK182" i="8"/>
  <c r="J182" i="8"/>
  <c r="BE182" i="8" s="1"/>
  <c r="BI180" i="8"/>
  <c r="BH180" i="8"/>
  <c r="BG180" i="8"/>
  <c r="BF180" i="8"/>
  <c r="T180" i="8"/>
  <c r="R180" i="8"/>
  <c r="P180" i="8"/>
  <c r="BK180" i="8"/>
  <c r="J180" i="8"/>
  <c r="BE180" i="8" s="1"/>
  <c r="BI177" i="8"/>
  <c r="BH177" i="8"/>
  <c r="BG177" i="8"/>
  <c r="BF177" i="8"/>
  <c r="T177" i="8"/>
  <c r="R177" i="8"/>
  <c r="P177" i="8"/>
  <c r="BK177" i="8"/>
  <c r="J177" i="8"/>
  <c r="BE177" i="8" s="1"/>
  <c r="BI175" i="8"/>
  <c r="BH175" i="8"/>
  <c r="BG175" i="8"/>
  <c r="BF175" i="8"/>
  <c r="T175" i="8"/>
  <c r="R175" i="8"/>
  <c r="P175" i="8"/>
  <c r="BK175" i="8"/>
  <c r="J175" i="8"/>
  <c r="BE175" i="8" s="1"/>
  <c r="BI172" i="8"/>
  <c r="BH172" i="8"/>
  <c r="BG172" i="8"/>
  <c r="BF172" i="8"/>
  <c r="T172" i="8"/>
  <c r="T171" i="8" s="1"/>
  <c r="T170" i="8" s="1"/>
  <c r="R172" i="8"/>
  <c r="R171" i="8"/>
  <c r="R170" i="8" s="1"/>
  <c r="P172" i="8"/>
  <c r="BK172" i="8"/>
  <c r="BK171" i="8"/>
  <c r="J172" i="8"/>
  <c r="BE172" i="8" s="1"/>
  <c r="BI168" i="8"/>
  <c r="BH168" i="8"/>
  <c r="BG168" i="8"/>
  <c r="BF168" i="8"/>
  <c r="T168" i="8"/>
  <c r="R168" i="8"/>
  <c r="P168" i="8"/>
  <c r="BK168" i="8"/>
  <c r="J168" i="8"/>
  <c r="BE168" i="8" s="1"/>
  <c r="BI165" i="8"/>
  <c r="BH165" i="8"/>
  <c r="BG165" i="8"/>
  <c r="BF165" i="8"/>
  <c r="T165" i="8"/>
  <c r="R165" i="8"/>
  <c r="P165" i="8"/>
  <c r="BK165" i="8"/>
  <c r="J165" i="8"/>
  <c r="BE165" i="8"/>
  <c r="BI163" i="8"/>
  <c r="BH163" i="8"/>
  <c r="BG163" i="8"/>
  <c r="BF163" i="8"/>
  <c r="T163" i="8"/>
  <c r="R163" i="8"/>
  <c r="R162" i="8"/>
  <c r="P163" i="8"/>
  <c r="P162" i="8" s="1"/>
  <c r="BK163" i="8"/>
  <c r="BK162" i="8"/>
  <c r="J162" i="8"/>
  <c r="J62" i="8" s="1"/>
  <c r="J163" i="8"/>
  <c r="BE163" i="8"/>
  <c r="BI158" i="8"/>
  <c r="BH158" i="8"/>
  <c r="BG158" i="8"/>
  <c r="BF158" i="8"/>
  <c r="T158" i="8"/>
  <c r="R158" i="8"/>
  <c r="P158" i="8"/>
  <c r="BK158" i="8"/>
  <c r="J158" i="8"/>
  <c r="BE158" i="8" s="1"/>
  <c r="BI154" i="8"/>
  <c r="BH154" i="8"/>
  <c r="BG154" i="8"/>
  <c r="BF154" i="8"/>
  <c r="T154" i="8"/>
  <c r="R154" i="8"/>
  <c r="P154" i="8"/>
  <c r="BK154" i="8"/>
  <c r="J154" i="8"/>
  <c r="BE154" i="8"/>
  <c r="BI151" i="8"/>
  <c r="BH151" i="8"/>
  <c r="BG151" i="8"/>
  <c r="BF151" i="8"/>
  <c r="T151" i="8"/>
  <c r="R151" i="8"/>
  <c r="P151" i="8"/>
  <c r="BK151" i="8"/>
  <c r="J151" i="8"/>
  <c r="BE151" i="8" s="1"/>
  <c r="BI148" i="8"/>
  <c r="BH148" i="8"/>
  <c r="BG148" i="8"/>
  <c r="BF148" i="8"/>
  <c r="T148" i="8"/>
  <c r="R148" i="8"/>
  <c r="P148" i="8"/>
  <c r="BK148" i="8"/>
  <c r="J148" i="8"/>
  <c r="BE148" i="8"/>
  <c r="BI145" i="8"/>
  <c r="BH145" i="8"/>
  <c r="BG145" i="8"/>
  <c r="BF145" i="8"/>
  <c r="T145" i="8"/>
  <c r="R145" i="8"/>
  <c r="P145" i="8"/>
  <c r="BK145" i="8"/>
  <c r="J145" i="8"/>
  <c r="BE145" i="8" s="1"/>
  <c r="BI142" i="8"/>
  <c r="BH142" i="8"/>
  <c r="BG142" i="8"/>
  <c r="BF142" i="8"/>
  <c r="T142" i="8"/>
  <c r="R142" i="8"/>
  <c r="P142" i="8"/>
  <c r="BK142" i="8"/>
  <c r="J142" i="8"/>
  <c r="BE142" i="8"/>
  <c r="BI139" i="8"/>
  <c r="BH139" i="8"/>
  <c r="BG139" i="8"/>
  <c r="BF139" i="8"/>
  <c r="T139" i="8"/>
  <c r="R139" i="8"/>
  <c r="P139" i="8"/>
  <c r="BK139" i="8"/>
  <c r="J139" i="8"/>
  <c r="BE139" i="8" s="1"/>
  <c r="BI137" i="8"/>
  <c r="BH137" i="8"/>
  <c r="BG137" i="8"/>
  <c r="BF137" i="8"/>
  <c r="T137" i="8"/>
  <c r="R137" i="8"/>
  <c r="R136" i="8" s="1"/>
  <c r="P137" i="8"/>
  <c r="BK137" i="8"/>
  <c r="BK136" i="8" s="1"/>
  <c r="J136" i="8" s="1"/>
  <c r="J61" i="8" s="1"/>
  <c r="J137" i="8"/>
  <c r="BE137" i="8"/>
  <c r="BI132" i="8"/>
  <c r="BH132" i="8"/>
  <c r="BG132" i="8"/>
  <c r="BF132" i="8"/>
  <c r="T132" i="8"/>
  <c r="T131" i="8"/>
  <c r="R132" i="8"/>
  <c r="R131" i="8" s="1"/>
  <c r="P132" i="8"/>
  <c r="P131" i="8"/>
  <c r="BK132" i="8"/>
  <c r="BK131" i="8" s="1"/>
  <c r="J131" i="8" s="1"/>
  <c r="J60" i="8" s="1"/>
  <c r="J132" i="8"/>
  <c r="BE132" i="8"/>
  <c r="BI127" i="8"/>
  <c r="BH127" i="8"/>
  <c r="BG127" i="8"/>
  <c r="BF127" i="8"/>
  <c r="T127" i="8"/>
  <c r="R127" i="8"/>
  <c r="P127" i="8"/>
  <c r="BK127" i="8"/>
  <c r="J127" i="8"/>
  <c r="BE127" i="8"/>
  <c r="BI124" i="8"/>
  <c r="BH124" i="8"/>
  <c r="BG124" i="8"/>
  <c r="BF124" i="8"/>
  <c r="T124" i="8"/>
  <c r="R124" i="8"/>
  <c r="P124" i="8"/>
  <c r="BK124" i="8"/>
  <c r="J124" i="8"/>
  <c r="BE124" i="8" s="1"/>
  <c r="BI121" i="8"/>
  <c r="BH121" i="8"/>
  <c r="BG121" i="8"/>
  <c r="BF121" i="8"/>
  <c r="T121" i="8"/>
  <c r="R121" i="8"/>
  <c r="P121" i="8"/>
  <c r="BK121" i="8"/>
  <c r="J121" i="8"/>
  <c r="BE121" i="8"/>
  <c r="BI117" i="8"/>
  <c r="BH117" i="8"/>
  <c r="BG117" i="8"/>
  <c r="BF117" i="8"/>
  <c r="T117" i="8"/>
  <c r="R117" i="8"/>
  <c r="R116" i="8"/>
  <c r="P117" i="8"/>
  <c r="P116" i="8" s="1"/>
  <c r="BK117" i="8"/>
  <c r="BK116" i="8"/>
  <c r="J116" i="8"/>
  <c r="J59" i="8" s="1"/>
  <c r="J117" i="8"/>
  <c r="BE117" i="8"/>
  <c r="BI112" i="8"/>
  <c r="BH112" i="8"/>
  <c r="BG112" i="8"/>
  <c r="BF112" i="8"/>
  <c r="T112" i="8"/>
  <c r="R112" i="8"/>
  <c r="P112" i="8"/>
  <c r="BK112" i="8"/>
  <c r="J112" i="8"/>
  <c r="BE112" i="8" s="1"/>
  <c r="BI108" i="8"/>
  <c r="BH108" i="8"/>
  <c r="BG108" i="8"/>
  <c r="BF108" i="8"/>
  <c r="T108" i="8"/>
  <c r="R108" i="8"/>
  <c r="P108" i="8"/>
  <c r="BK108" i="8"/>
  <c r="J108" i="8"/>
  <c r="BE108" i="8"/>
  <c r="BI104" i="8"/>
  <c r="BH104" i="8"/>
  <c r="BG104" i="8"/>
  <c r="BF104" i="8"/>
  <c r="T104" i="8"/>
  <c r="R104" i="8"/>
  <c r="P104" i="8"/>
  <c r="BK104" i="8"/>
  <c r="J104" i="8"/>
  <c r="BE104" i="8" s="1"/>
  <c r="BI100" i="8"/>
  <c r="BH100" i="8"/>
  <c r="BG100" i="8"/>
  <c r="BF100" i="8"/>
  <c r="T100" i="8"/>
  <c r="R100" i="8"/>
  <c r="P100" i="8"/>
  <c r="BK100" i="8"/>
  <c r="J100" i="8"/>
  <c r="BE100" i="8"/>
  <c r="BI96" i="8"/>
  <c r="BH96" i="8"/>
  <c r="BG96" i="8"/>
  <c r="BF96" i="8"/>
  <c r="T96" i="8"/>
  <c r="R96" i="8"/>
  <c r="P96" i="8"/>
  <c r="BK96" i="8"/>
  <c r="J96" i="8"/>
  <c r="BE96" i="8" s="1"/>
  <c r="BI92" i="8"/>
  <c r="BH92" i="8"/>
  <c r="BG92" i="8"/>
  <c r="BF92" i="8"/>
  <c r="T92" i="8"/>
  <c r="R92" i="8"/>
  <c r="P92" i="8"/>
  <c r="BK92" i="8"/>
  <c r="J92" i="8"/>
  <c r="BE92" i="8"/>
  <c r="BI90" i="8"/>
  <c r="F34" i="8" s="1"/>
  <c r="BD58" i="1" s="1"/>
  <c r="BH90" i="8"/>
  <c r="BG90" i="8"/>
  <c r="BF90" i="8"/>
  <c r="T90" i="8"/>
  <c r="R90" i="8"/>
  <c r="P90" i="8"/>
  <c r="BK90" i="8"/>
  <c r="J90" i="8"/>
  <c r="BE90" i="8" s="1"/>
  <c r="BI87" i="8"/>
  <c r="BH87" i="8"/>
  <c r="F33" i="8" s="1"/>
  <c r="BC58" i="1"/>
  <c r="BG87" i="8"/>
  <c r="BF87" i="8"/>
  <c r="F31" i="8" s="1"/>
  <c r="BA58" i="1"/>
  <c r="T87" i="8"/>
  <c r="R87" i="8"/>
  <c r="R86" i="8" s="1"/>
  <c r="P87" i="8"/>
  <c r="BK87" i="8"/>
  <c r="BK86" i="8" s="1"/>
  <c r="J87" i="8"/>
  <c r="BE87" i="8"/>
  <c r="J80" i="8"/>
  <c r="F80" i="8"/>
  <c r="F78" i="8"/>
  <c r="E76" i="8"/>
  <c r="J51" i="8"/>
  <c r="F51" i="8"/>
  <c r="F49" i="8"/>
  <c r="E47" i="8"/>
  <c r="J18" i="8"/>
  <c r="E18" i="8"/>
  <c r="F52" i="8" s="1"/>
  <c r="F81" i="8"/>
  <c r="J17" i="8"/>
  <c r="J12" i="8"/>
  <c r="J49" i="8" s="1"/>
  <c r="J78" i="8"/>
  <c r="E7" i="8"/>
  <c r="E74" i="8" s="1"/>
  <c r="E45" i="8"/>
  <c r="AY57" i="1"/>
  <c r="AX57" i="1"/>
  <c r="BI182" i="7"/>
  <c r="BH182" i="7"/>
  <c r="BG182" i="7"/>
  <c r="BF182" i="7"/>
  <c r="T182" i="7"/>
  <c r="R182" i="7"/>
  <c r="P182" i="7"/>
  <c r="BK182" i="7"/>
  <c r="J182" i="7"/>
  <c r="BE182" i="7"/>
  <c r="BI179" i="7"/>
  <c r="BH179" i="7"/>
  <c r="BG179" i="7"/>
  <c r="BF179" i="7"/>
  <c r="T179" i="7"/>
  <c r="T178" i="7"/>
  <c r="R179" i="7"/>
  <c r="R178" i="7"/>
  <c r="P179" i="7"/>
  <c r="P178" i="7"/>
  <c r="BK179" i="7"/>
  <c r="BK178" i="7"/>
  <c r="J178" i="7" s="1"/>
  <c r="J63" i="7" s="1"/>
  <c r="J179" i="7"/>
  <c r="BE179" i="7" s="1"/>
  <c r="BI177" i="7"/>
  <c r="BH177" i="7"/>
  <c r="BG177" i="7"/>
  <c r="BF177" i="7"/>
  <c r="T177" i="7"/>
  <c r="R177" i="7"/>
  <c r="P177" i="7"/>
  <c r="BK177" i="7"/>
  <c r="BK175" i="7" s="1"/>
  <c r="J175" i="7" s="1"/>
  <c r="J62" i="7" s="1"/>
  <c r="J177" i="7"/>
  <c r="BE177" i="7"/>
  <c r="BI176" i="7"/>
  <c r="BH176" i="7"/>
  <c r="BG176" i="7"/>
  <c r="BF176" i="7"/>
  <c r="T176" i="7"/>
  <c r="T175" i="7"/>
  <c r="R176" i="7"/>
  <c r="R175" i="7"/>
  <c r="P176" i="7"/>
  <c r="P175" i="7"/>
  <c r="BK176" i="7"/>
  <c r="J176" i="7"/>
  <c r="BE176" i="7" s="1"/>
  <c r="BI172" i="7"/>
  <c r="BH172" i="7"/>
  <c r="BG172" i="7"/>
  <c r="BF172" i="7"/>
  <c r="T172" i="7"/>
  <c r="R172" i="7"/>
  <c r="P172" i="7"/>
  <c r="BK172" i="7"/>
  <c r="J172" i="7"/>
  <c r="BE172" i="7"/>
  <c r="BI170" i="7"/>
  <c r="BH170" i="7"/>
  <c r="BG170" i="7"/>
  <c r="BF170" i="7"/>
  <c r="T170" i="7"/>
  <c r="R170" i="7"/>
  <c r="P170" i="7"/>
  <c r="BK170" i="7"/>
  <c r="J170" i="7"/>
  <c r="BE170" i="7"/>
  <c r="BI168" i="7"/>
  <c r="BH168" i="7"/>
  <c r="BG168" i="7"/>
  <c r="BF168" i="7"/>
  <c r="T168" i="7"/>
  <c r="R168" i="7"/>
  <c r="P168" i="7"/>
  <c r="BK168" i="7"/>
  <c r="J168" i="7"/>
  <c r="BE168" i="7"/>
  <c r="BI167" i="7"/>
  <c r="BH167" i="7"/>
  <c r="BG167" i="7"/>
  <c r="BF167" i="7"/>
  <c r="T167" i="7"/>
  <c r="R167" i="7"/>
  <c r="P167" i="7"/>
  <c r="BK167" i="7"/>
  <c r="J167" i="7"/>
  <c r="BE167" i="7"/>
  <c r="BI166" i="7"/>
  <c r="BH166" i="7"/>
  <c r="BG166" i="7"/>
  <c r="BF166" i="7"/>
  <c r="T166" i="7"/>
  <c r="R166" i="7"/>
  <c r="P166" i="7"/>
  <c r="BK166" i="7"/>
  <c r="J166" i="7"/>
  <c r="BE166" i="7"/>
  <c r="BI165" i="7"/>
  <c r="BH165" i="7"/>
  <c r="BG165" i="7"/>
  <c r="BF165" i="7"/>
  <c r="T165" i="7"/>
  <c r="R165" i="7"/>
  <c r="P165" i="7"/>
  <c r="BK165" i="7"/>
  <c r="J165" i="7"/>
  <c r="BE165" i="7"/>
  <c r="BI164" i="7"/>
  <c r="BH164" i="7"/>
  <c r="BG164" i="7"/>
  <c r="BF164" i="7"/>
  <c r="T164" i="7"/>
  <c r="R164" i="7"/>
  <c r="P164" i="7"/>
  <c r="BK164" i="7"/>
  <c r="J164" i="7"/>
  <c r="BE164" i="7"/>
  <c r="BI162" i="7"/>
  <c r="BH162" i="7"/>
  <c r="BG162" i="7"/>
  <c r="BF162" i="7"/>
  <c r="T162" i="7"/>
  <c r="R162" i="7"/>
  <c r="P162" i="7"/>
  <c r="BK162" i="7"/>
  <c r="J162" i="7"/>
  <c r="BE162" i="7"/>
  <c r="BI161" i="7"/>
  <c r="BH161" i="7"/>
  <c r="BG161" i="7"/>
  <c r="BF161" i="7"/>
  <c r="T161" i="7"/>
  <c r="R161" i="7"/>
  <c r="P161" i="7"/>
  <c r="BK161" i="7"/>
  <c r="J161" i="7"/>
  <c r="BE161" i="7"/>
  <c r="BI159" i="7"/>
  <c r="BH159" i="7"/>
  <c r="BG159" i="7"/>
  <c r="BF159" i="7"/>
  <c r="T159" i="7"/>
  <c r="R159" i="7"/>
  <c r="P159" i="7"/>
  <c r="BK159" i="7"/>
  <c r="J159" i="7"/>
  <c r="BE159" i="7"/>
  <c r="BI158" i="7"/>
  <c r="BH158" i="7"/>
  <c r="BG158" i="7"/>
  <c r="BF158" i="7"/>
  <c r="T158" i="7"/>
  <c r="R158" i="7"/>
  <c r="P158" i="7"/>
  <c r="BK158" i="7"/>
  <c r="J158" i="7"/>
  <c r="BE158" i="7"/>
  <c r="BI156" i="7"/>
  <c r="BH156" i="7"/>
  <c r="BG156" i="7"/>
  <c r="BF156" i="7"/>
  <c r="T156" i="7"/>
  <c r="R156" i="7"/>
  <c r="P156" i="7"/>
  <c r="BK156" i="7"/>
  <c r="J156" i="7"/>
  <c r="BE156" i="7"/>
  <c r="BI155" i="7"/>
  <c r="BH155" i="7"/>
  <c r="BG155" i="7"/>
  <c r="BF155" i="7"/>
  <c r="T155" i="7"/>
  <c r="R155" i="7"/>
  <c r="P155" i="7"/>
  <c r="BK155" i="7"/>
  <c r="J155" i="7"/>
  <c r="BE155" i="7"/>
  <c r="BI153" i="7"/>
  <c r="BH153" i="7"/>
  <c r="BG153" i="7"/>
  <c r="BF153" i="7"/>
  <c r="T153" i="7"/>
  <c r="R153" i="7"/>
  <c r="P153" i="7"/>
  <c r="BK153" i="7"/>
  <c r="J153" i="7"/>
  <c r="BE153" i="7"/>
  <c r="BI152" i="7"/>
  <c r="BH152" i="7"/>
  <c r="BG152" i="7"/>
  <c r="BF152" i="7"/>
  <c r="T152" i="7"/>
  <c r="R152" i="7"/>
  <c r="P152" i="7"/>
  <c r="BK152" i="7"/>
  <c r="J152" i="7"/>
  <c r="BE152" i="7"/>
  <c r="BI150" i="7"/>
  <c r="BH150" i="7"/>
  <c r="BG150" i="7"/>
  <c r="BF150" i="7"/>
  <c r="T150" i="7"/>
  <c r="R150" i="7"/>
  <c r="P150" i="7"/>
  <c r="BK150" i="7"/>
  <c r="J150" i="7"/>
  <c r="BE150" i="7"/>
  <c r="BI149" i="7"/>
  <c r="BH149" i="7"/>
  <c r="BG149" i="7"/>
  <c r="BF149" i="7"/>
  <c r="T149" i="7"/>
  <c r="R149" i="7"/>
  <c r="P149" i="7"/>
  <c r="BK149" i="7"/>
  <c r="J149" i="7"/>
  <c r="BE149" i="7"/>
  <c r="BI147" i="7"/>
  <c r="BH147" i="7"/>
  <c r="BG147" i="7"/>
  <c r="BF147" i="7"/>
  <c r="T147" i="7"/>
  <c r="R147" i="7"/>
  <c r="P147" i="7"/>
  <c r="BK147" i="7"/>
  <c r="J147" i="7"/>
  <c r="BE147" i="7"/>
  <c r="BI146" i="7"/>
  <c r="BH146" i="7"/>
  <c r="BG146" i="7"/>
  <c r="BF146" i="7"/>
  <c r="T146" i="7"/>
  <c r="R146" i="7"/>
  <c r="P146" i="7"/>
  <c r="BK146" i="7"/>
  <c r="J146" i="7"/>
  <c r="BE146" i="7"/>
  <c r="BI144" i="7"/>
  <c r="BH144" i="7"/>
  <c r="BG144" i="7"/>
  <c r="BF144" i="7"/>
  <c r="T144" i="7"/>
  <c r="R144" i="7"/>
  <c r="P144" i="7"/>
  <c r="BK144" i="7"/>
  <c r="J144" i="7"/>
  <c r="BE144" i="7"/>
  <c r="BI143" i="7"/>
  <c r="BH143" i="7"/>
  <c r="BG143" i="7"/>
  <c r="BF143" i="7"/>
  <c r="T143" i="7"/>
  <c r="R143" i="7"/>
  <c r="P143" i="7"/>
  <c r="BK143" i="7"/>
  <c r="J143" i="7"/>
  <c r="BE143" i="7"/>
  <c r="BI141" i="7"/>
  <c r="BH141" i="7"/>
  <c r="BG141" i="7"/>
  <c r="BF141" i="7"/>
  <c r="T141" i="7"/>
  <c r="R141" i="7"/>
  <c r="P141" i="7"/>
  <c r="BK141" i="7"/>
  <c r="J141" i="7"/>
  <c r="BE141" i="7"/>
  <c r="BI140" i="7"/>
  <c r="BH140" i="7"/>
  <c r="BG140" i="7"/>
  <c r="BF140" i="7"/>
  <c r="T140" i="7"/>
  <c r="R140" i="7"/>
  <c r="P140" i="7"/>
  <c r="BK140" i="7"/>
  <c r="J140" i="7"/>
  <c r="BE140" i="7"/>
  <c r="BI138" i="7"/>
  <c r="BH138" i="7"/>
  <c r="BG138" i="7"/>
  <c r="BF138" i="7"/>
  <c r="T138" i="7"/>
  <c r="R138" i="7"/>
  <c r="P138" i="7"/>
  <c r="BK138" i="7"/>
  <c r="J138" i="7"/>
  <c r="BE138" i="7"/>
  <c r="BI137" i="7"/>
  <c r="BH137" i="7"/>
  <c r="BG137" i="7"/>
  <c r="BF137" i="7"/>
  <c r="T137" i="7"/>
  <c r="R137" i="7"/>
  <c r="P137" i="7"/>
  <c r="BK137" i="7"/>
  <c r="J137" i="7"/>
  <c r="BE137" i="7"/>
  <c r="BI135" i="7"/>
  <c r="BH135" i="7"/>
  <c r="BG135" i="7"/>
  <c r="BF135" i="7"/>
  <c r="T135" i="7"/>
  <c r="R135" i="7"/>
  <c r="P135" i="7"/>
  <c r="BK135" i="7"/>
  <c r="J135" i="7"/>
  <c r="BE135" i="7"/>
  <c r="BI134" i="7"/>
  <c r="BH134" i="7"/>
  <c r="BG134" i="7"/>
  <c r="BF134" i="7"/>
  <c r="T134" i="7"/>
  <c r="R134" i="7"/>
  <c r="P134" i="7"/>
  <c r="BK134" i="7"/>
  <c r="J134" i="7"/>
  <c r="BE134" i="7"/>
  <c r="BI132" i="7"/>
  <c r="BH132" i="7"/>
  <c r="BG132" i="7"/>
  <c r="BF132" i="7"/>
  <c r="T132" i="7"/>
  <c r="R132" i="7"/>
  <c r="P132" i="7"/>
  <c r="BK132" i="7"/>
  <c r="J132" i="7"/>
  <c r="BE132" i="7"/>
  <c r="BI131" i="7"/>
  <c r="BH131" i="7"/>
  <c r="BG131" i="7"/>
  <c r="BF131" i="7"/>
  <c r="T131" i="7"/>
  <c r="R131" i="7"/>
  <c r="P131" i="7"/>
  <c r="BK131" i="7"/>
  <c r="J131" i="7"/>
  <c r="BE131" i="7"/>
  <c r="BI129" i="7"/>
  <c r="BH129" i="7"/>
  <c r="BG129" i="7"/>
  <c r="BF129" i="7"/>
  <c r="T129" i="7"/>
  <c r="R129" i="7"/>
  <c r="P129" i="7"/>
  <c r="BK129" i="7"/>
  <c r="J129" i="7"/>
  <c r="BE129" i="7"/>
  <c r="BI128" i="7"/>
  <c r="BH128" i="7"/>
  <c r="BG128" i="7"/>
  <c r="BF128" i="7"/>
  <c r="T128" i="7"/>
  <c r="R128" i="7"/>
  <c r="P128" i="7"/>
  <c r="BK128" i="7"/>
  <c r="J128" i="7"/>
  <c r="BE128" i="7"/>
  <c r="BI126" i="7"/>
  <c r="BH126" i="7"/>
  <c r="BG126" i="7"/>
  <c r="BF126" i="7"/>
  <c r="T126" i="7"/>
  <c r="R126" i="7"/>
  <c r="P126" i="7"/>
  <c r="BK126" i="7"/>
  <c r="J126" i="7"/>
  <c r="BE126" i="7"/>
  <c r="BI125" i="7"/>
  <c r="BH125" i="7"/>
  <c r="BG125" i="7"/>
  <c r="BF125" i="7"/>
  <c r="T125" i="7"/>
  <c r="R125" i="7"/>
  <c r="P125" i="7"/>
  <c r="BK125" i="7"/>
  <c r="J125" i="7"/>
  <c r="BE125" i="7"/>
  <c r="BI123" i="7"/>
  <c r="BH123" i="7"/>
  <c r="BG123" i="7"/>
  <c r="BF123" i="7"/>
  <c r="T123" i="7"/>
  <c r="R123" i="7"/>
  <c r="P123" i="7"/>
  <c r="BK123" i="7"/>
  <c r="J123" i="7"/>
  <c r="BE123" i="7"/>
  <c r="BI122" i="7"/>
  <c r="BH122" i="7"/>
  <c r="BG122" i="7"/>
  <c r="BF122" i="7"/>
  <c r="T122" i="7"/>
  <c r="R122" i="7"/>
  <c r="P122" i="7"/>
  <c r="BK122" i="7"/>
  <c r="J122" i="7"/>
  <c r="BE122" i="7"/>
  <c r="BI120" i="7"/>
  <c r="BH120" i="7"/>
  <c r="BG120" i="7"/>
  <c r="BF120" i="7"/>
  <c r="T120" i="7"/>
  <c r="R120" i="7"/>
  <c r="P120" i="7"/>
  <c r="BK120" i="7"/>
  <c r="J120" i="7"/>
  <c r="BE120" i="7"/>
  <c r="BI119" i="7"/>
  <c r="BH119" i="7"/>
  <c r="BG119" i="7"/>
  <c r="BF119" i="7"/>
  <c r="T119" i="7"/>
  <c r="R119" i="7"/>
  <c r="P119" i="7"/>
  <c r="BK119" i="7"/>
  <c r="J119" i="7"/>
  <c r="BE119" i="7"/>
  <c r="BI117" i="7"/>
  <c r="BH117" i="7"/>
  <c r="BG117" i="7"/>
  <c r="BF117" i="7"/>
  <c r="T117" i="7"/>
  <c r="R117" i="7"/>
  <c r="P117" i="7"/>
  <c r="BK117" i="7"/>
  <c r="J117" i="7"/>
  <c r="BE117" i="7"/>
  <c r="BI116" i="7"/>
  <c r="BH116" i="7"/>
  <c r="BG116" i="7"/>
  <c r="BF116" i="7"/>
  <c r="T116" i="7"/>
  <c r="R116" i="7"/>
  <c r="P116" i="7"/>
  <c r="BK116" i="7"/>
  <c r="J116" i="7"/>
  <c r="BE116" i="7"/>
  <c r="BI114" i="7"/>
  <c r="BH114" i="7"/>
  <c r="BG114" i="7"/>
  <c r="BF114" i="7"/>
  <c r="T114" i="7"/>
  <c r="R114" i="7"/>
  <c r="P114" i="7"/>
  <c r="BK114" i="7"/>
  <c r="J114" i="7"/>
  <c r="BE114" i="7"/>
  <c r="BI113" i="7"/>
  <c r="BH113" i="7"/>
  <c r="BG113" i="7"/>
  <c r="BF113" i="7"/>
  <c r="T113" i="7"/>
  <c r="R113" i="7"/>
  <c r="P113" i="7"/>
  <c r="BK113" i="7"/>
  <c r="J113" i="7"/>
  <c r="BE113" i="7"/>
  <c r="BI111" i="7"/>
  <c r="BH111" i="7"/>
  <c r="BG111" i="7"/>
  <c r="BF111" i="7"/>
  <c r="T111" i="7"/>
  <c r="R111" i="7"/>
  <c r="P111" i="7"/>
  <c r="BK111" i="7"/>
  <c r="J111" i="7"/>
  <c r="BE111" i="7"/>
  <c r="BI110" i="7"/>
  <c r="BH110" i="7"/>
  <c r="BG110" i="7"/>
  <c r="BF110" i="7"/>
  <c r="T110" i="7"/>
  <c r="R110" i="7"/>
  <c r="P110" i="7"/>
  <c r="BK110" i="7"/>
  <c r="J110" i="7"/>
  <c r="BE110" i="7"/>
  <c r="BI108" i="7"/>
  <c r="BH108" i="7"/>
  <c r="BG108" i="7"/>
  <c r="BF108" i="7"/>
  <c r="T108" i="7"/>
  <c r="R108" i="7"/>
  <c r="P108" i="7"/>
  <c r="BK108" i="7"/>
  <c r="J108" i="7"/>
  <c r="BE108" i="7"/>
  <c r="BI107" i="7"/>
  <c r="BH107" i="7"/>
  <c r="BG107" i="7"/>
  <c r="BF107" i="7"/>
  <c r="T107" i="7"/>
  <c r="R107" i="7"/>
  <c r="P107" i="7"/>
  <c r="BK107" i="7"/>
  <c r="J107" i="7"/>
  <c r="BE107" i="7"/>
  <c r="BI105" i="7"/>
  <c r="BH105" i="7"/>
  <c r="BG105" i="7"/>
  <c r="BF105" i="7"/>
  <c r="T105" i="7"/>
  <c r="T104" i="7"/>
  <c r="T103" i="7" s="1"/>
  <c r="R105" i="7"/>
  <c r="P105" i="7"/>
  <c r="P104" i="7"/>
  <c r="P103" i="7" s="1"/>
  <c r="P83" i="7" s="1"/>
  <c r="AU57" i="1" s="1"/>
  <c r="BK105" i="7"/>
  <c r="J105" i="7"/>
  <c r="BE105" i="7"/>
  <c r="BI100" i="7"/>
  <c r="BH100" i="7"/>
  <c r="BG100" i="7"/>
  <c r="BF100" i="7"/>
  <c r="T100" i="7"/>
  <c r="R100" i="7"/>
  <c r="P100" i="7"/>
  <c r="BK100" i="7"/>
  <c r="J100" i="7"/>
  <c r="BE100" i="7"/>
  <c r="BI98" i="7"/>
  <c r="BH98" i="7"/>
  <c r="BG98" i="7"/>
  <c r="BF98" i="7"/>
  <c r="T98" i="7"/>
  <c r="T97" i="7"/>
  <c r="R98" i="7"/>
  <c r="R97" i="7"/>
  <c r="P98" i="7"/>
  <c r="P97" i="7"/>
  <c r="BK98" i="7"/>
  <c r="BK97" i="7"/>
  <c r="J97" i="7" s="1"/>
  <c r="J98" i="7"/>
  <c r="BE98" i="7" s="1"/>
  <c r="J59" i="7"/>
  <c r="BI95" i="7"/>
  <c r="BH95" i="7"/>
  <c r="BG95" i="7"/>
  <c r="BF95" i="7"/>
  <c r="T95" i="7"/>
  <c r="R95" i="7"/>
  <c r="P95" i="7"/>
  <c r="BK95" i="7"/>
  <c r="J95" i="7"/>
  <c r="BE95" i="7"/>
  <c r="BI93" i="7"/>
  <c r="BH93" i="7"/>
  <c r="BG93" i="7"/>
  <c r="BF93" i="7"/>
  <c r="T93" i="7"/>
  <c r="R93" i="7"/>
  <c r="P93" i="7"/>
  <c r="BK93" i="7"/>
  <c r="J93" i="7"/>
  <c r="BE93" i="7"/>
  <c r="BI92" i="7"/>
  <c r="BH92" i="7"/>
  <c r="BG92" i="7"/>
  <c r="BF92" i="7"/>
  <c r="T92" i="7"/>
  <c r="R92" i="7"/>
  <c r="P92" i="7"/>
  <c r="BK92" i="7"/>
  <c r="J92" i="7"/>
  <c r="BE92" i="7"/>
  <c r="BI90" i="7"/>
  <c r="BH90" i="7"/>
  <c r="BG90" i="7"/>
  <c r="BF90" i="7"/>
  <c r="T90" i="7"/>
  <c r="R90" i="7"/>
  <c r="R85" i="7" s="1"/>
  <c r="R84" i="7" s="1"/>
  <c r="P90" i="7"/>
  <c r="BK90" i="7"/>
  <c r="J90" i="7"/>
  <c r="BE90" i="7"/>
  <c r="F30" i="7" s="1"/>
  <c r="AZ57" i="1" s="1"/>
  <c r="BI88" i="7"/>
  <c r="BH88" i="7"/>
  <c r="BG88" i="7"/>
  <c r="BF88" i="7"/>
  <c r="T88" i="7"/>
  <c r="R88" i="7"/>
  <c r="P88" i="7"/>
  <c r="BK88" i="7"/>
  <c r="J88" i="7"/>
  <c r="BE88" i="7"/>
  <c r="BI86" i="7"/>
  <c r="F34" i="7"/>
  <c r="BD57" i="1" s="1"/>
  <c r="BH86" i="7"/>
  <c r="BG86" i="7"/>
  <c r="F32" i="7"/>
  <c r="BB57" i="1" s="1"/>
  <c r="BF86" i="7"/>
  <c r="T86" i="7"/>
  <c r="T85" i="7"/>
  <c r="T84" i="7" s="1"/>
  <c r="T83" i="7" s="1"/>
  <c r="R86" i="7"/>
  <c r="P86" i="7"/>
  <c r="P85" i="7"/>
  <c r="P84" i="7" s="1"/>
  <c r="BK86" i="7"/>
  <c r="J86" i="7"/>
  <c r="BE86" i="7" s="1"/>
  <c r="J79" i="7"/>
  <c r="F79" i="7"/>
  <c r="F77" i="7"/>
  <c r="E75" i="7"/>
  <c r="J51" i="7"/>
  <c r="F51" i="7"/>
  <c r="F49" i="7"/>
  <c r="E47" i="7"/>
  <c r="J18" i="7"/>
  <c r="E18" i="7"/>
  <c r="F80" i="7" s="1"/>
  <c r="F52" i="7"/>
  <c r="J17" i="7"/>
  <c r="J12" i="7"/>
  <c r="J77" i="7" s="1"/>
  <c r="J49" i="7"/>
  <c r="E7" i="7"/>
  <c r="E45" i="7" s="1"/>
  <c r="E73" i="7"/>
  <c r="AY56" i="1"/>
  <c r="AX56" i="1"/>
  <c r="BI463" i="6"/>
  <c r="BH463" i="6"/>
  <c r="BG463" i="6"/>
  <c r="BF463" i="6"/>
  <c r="T463" i="6"/>
  <c r="T462" i="6" s="1"/>
  <c r="R463" i="6"/>
  <c r="R462" i="6" s="1"/>
  <c r="P463" i="6"/>
  <c r="P462" i="6" s="1"/>
  <c r="BK463" i="6"/>
  <c r="BK462" i="6" s="1"/>
  <c r="J462" i="6" s="1"/>
  <c r="J64" i="6" s="1"/>
  <c r="J463" i="6"/>
  <c r="BE463" i="6"/>
  <c r="BI456" i="6"/>
  <c r="BH456" i="6"/>
  <c r="BG456" i="6"/>
  <c r="BF456" i="6"/>
  <c r="T456" i="6"/>
  <c r="R456" i="6"/>
  <c r="P456" i="6"/>
  <c r="BK456" i="6"/>
  <c r="J456" i="6"/>
  <c r="BE456" i="6" s="1"/>
  <c r="BI452" i="6"/>
  <c r="BH452" i="6"/>
  <c r="BG452" i="6"/>
  <c r="BF452" i="6"/>
  <c r="T452" i="6"/>
  <c r="R452" i="6"/>
  <c r="P452" i="6"/>
  <c r="BK452" i="6"/>
  <c r="J452" i="6"/>
  <c r="BE452" i="6" s="1"/>
  <c r="BI450" i="6"/>
  <c r="BH450" i="6"/>
  <c r="BG450" i="6"/>
  <c r="BF450" i="6"/>
  <c r="T450" i="6"/>
  <c r="R450" i="6"/>
  <c r="P450" i="6"/>
  <c r="BK450" i="6"/>
  <c r="J450" i="6"/>
  <c r="BE450" i="6" s="1"/>
  <c r="BI445" i="6"/>
  <c r="BH445" i="6"/>
  <c r="BG445" i="6"/>
  <c r="BF445" i="6"/>
  <c r="T445" i="6"/>
  <c r="R445" i="6"/>
  <c r="P445" i="6"/>
  <c r="BK445" i="6"/>
  <c r="J445" i="6"/>
  <c r="BE445" i="6" s="1"/>
  <c r="BI440" i="6"/>
  <c r="BH440" i="6"/>
  <c r="BG440" i="6"/>
  <c r="BF440" i="6"/>
  <c r="T440" i="6"/>
  <c r="R440" i="6"/>
  <c r="P440" i="6"/>
  <c r="BK440" i="6"/>
  <c r="J440" i="6"/>
  <c r="BE440" i="6" s="1"/>
  <c r="BI434" i="6"/>
  <c r="BH434" i="6"/>
  <c r="BG434" i="6"/>
  <c r="BF434" i="6"/>
  <c r="T434" i="6"/>
  <c r="R434" i="6"/>
  <c r="R433" i="6" s="1"/>
  <c r="P434" i="6"/>
  <c r="P433" i="6" s="1"/>
  <c r="BK434" i="6"/>
  <c r="BK433" i="6" s="1"/>
  <c r="J433" i="6"/>
  <c r="J63" i="6" s="1"/>
  <c r="J434" i="6"/>
  <c r="BE434" i="6"/>
  <c r="BI428" i="6"/>
  <c r="BH428" i="6"/>
  <c r="BG428" i="6"/>
  <c r="BF428" i="6"/>
  <c r="T428" i="6"/>
  <c r="R428" i="6"/>
  <c r="P428" i="6"/>
  <c r="BK428" i="6"/>
  <c r="J428" i="6"/>
  <c r="BE428" i="6" s="1"/>
  <c r="BI423" i="6"/>
  <c r="BH423" i="6"/>
  <c r="BG423" i="6"/>
  <c r="BF423" i="6"/>
  <c r="T423" i="6"/>
  <c r="R423" i="6"/>
  <c r="P423" i="6"/>
  <c r="BK423" i="6"/>
  <c r="J423" i="6"/>
  <c r="BE423" i="6" s="1"/>
  <c r="BI419" i="6"/>
  <c r="BH419" i="6"/>
  <c r="BG419" i="6"/>
  <c r="BF419" i="6"/>
  <c r="T419" i="6"/>
  <c r="R419" i="6"/>
  <c r="P419" i="6"/>
  <c r="BK419" i="6"/>
  <c r="J419" i="6"/>
  <c r="BE419" i="6" s="1"/>
  <c r="BI415" i="6"/>
  <c r="BH415" i="6"/>
  <c r="BG415" i="6"/>
  <c r="BF415" i="6"/>
  <c r="T415" i="6"/>
  <c r="T414" i="6" s="1"/>
  <c r="R415" i="6"/>
  <c r="R414" i="6" s="1"/>
  <c r="P415" i="6"/>
  <c r="BK415" i="6"/>
  <c r="BK414" i="6" s="1"/>
  <c r="J414" i="6" s="1"/>
  <c r="J62" i="6" s="1"/>
  <c r="J415" i="6"/>
  <c r="BE415" i="6"/>
  <c r="BI410" i="6"/>
  <c r="BH410" i="6"/>
  <c r="BG410" i="6"/>
  <c r="BF410" i="6"/>
  <c r="T410" i="6"/>
  <c r="R410" i="6"/>
  <c r="P410" i="6"/>
  <c r="BK410" i="6"/>
  <c r="J410" i="6"/>
  <c r="BE410" i="6" s="1"/>
  <c r="BI403" i="6"/>
  <c r="BH403" i="6"/>
  <c r="BG403" i="6"/>
  <c r="BF403" i="6"/>
  <c r="T403" i="6"/>
  <c r="T402" i="6" s="1"/>
  <c r="R403" i="6"/>
  <c r="R402" i="6" s="1"/>
  <c r="P403" i="6"/>
  <c r="BK403" i="6"/>
  <c r="BK402" i="6" s="1"/>
  <c r="J402" i="6"/>
  <c r="J61" i="6" s="1"/>
  <c r="J403" i="6"/>
  <c r="BE403" i="6"/>
  <c r="BI398" i="6"/>
  <c r="BH398" i="6"/>
  <c r="BG398" i="6"/>
  <c r="BF398" i="6"/>
  <c r="T398" i="6"/>
  <c r="R398" i="6"/>
  <c r="P398" i="6"/>
  <c r="BK398" i="6"/>
  <c r="J398" i="6"/>
  <c r="BE398" i="6" s="1"/>
  <c r="BI394" i="6"/>
  <c r="BH394" i="6"/>
  <c r="BG394" i="6"/>
  <c r="BF394" i="6"/>
  <c r="T394" i="6"/>
  <c r="R394" i="6"/>
  <c r="P394" i="6"/>
  <c r="BK394" i="6"/>
  <c r="J394" i="6"/>
  <c r="BE394" i="6" s="1"/>
  <c r="BI391" i="6"/>
  <c r="BH391" i="6"/>
  <c r="BG391" i="6"/>
  <c r="BF391" i="6"/>
  <c r="T391" i="6"/>
  <c r="R391" i="6"/>
  <c r="P391" i="6"/>
  <c r="BK391" i="6"/>
  <c r="J391" i="6"/>
  <c r="BE391" i="6" s="1"/>
  <c r="BI380" i="6"/>
  <c r="BH380" i="6"/>
  <c r="BG380" i="6"/>
  <c r="BF380" i="6"/>
  <c r="T380" i="6"/>
  <c r="R380" i="6"/>
  <c r="P380" i="6"/>
  <c r="BK380" i="6"/>
  <c r="J380" i="6"/>
  <c r="BE380" i="6" s="1"/>
  <c r="BI376" i="6"/>
  <c r="BH376" i="6"/>
  <c r="BG376" i="6"/>
  <c r="BF376" i="6"/>
  <c r="T376" i="6"/>
  <c r="R376" i="6"/>
  <c r="P376" i="6"/>
  <c r="BK376" i="6"/>
  <c r="J376" i="6"/>
  <c r="BE376" i="6" s="1"/>
  <c r="BI372" i="6"/>
  <c r="BH372" i="6"/>
  <c r="BG372" i="6"/>
  <c r="BF372" i="6"/>
  <c r="T372" i="6"/>
  <c r="R372" i="6"/>
  <c r="P372" i="6"/>
  <c r="BK372" i="6"/>
  <c r="J372" i="6"/>
  <c r="BE372" i="6" s="1"/>
  <c r="BI368" i="6"/>
  <c r="BH368" i="6"/>
  <c r="BG368" i="6"/>
  <c r="BF368" i="6"/>
  <c r="T368" i="6"/>
  <c r="R368" i="6"/>
  <c r="P368" i="6"/>
  <c r="BK368" i="6"/>
  <c r="J368" i="6"/>
  <c r="BE368" i="6" s="1"/>
  <c r="BI365" i="6"/>
  <c r="BH365" i="6"/>
  <c r="BG365" i="6"/>
  <c r="BF365" i="6"/>
  <c r="T365" i="6"/>
  <c r="R365" i="6"/>
  <c r="P365" i="6"/>
  <c r="BK365" i="6"/>
  <c r="J365" i="6"/>
  <c r="BE365" i="6" s="1"/>
  <c r="BI361" i="6"/>
  <c r="BH361" i="6"/>
  <c r="BG361" i="6"/>
  <c r="BF361" i="6"/>
  <c r="T361" i="6"/>
  <c r="R361" i="6"/>
  <c r="P361" i="6"/>
  <c r="BK361" i="6"/>
  <c r="J361" i="6"/>
  <c r="BE361" i="6" s="1"/>
  <c r="BI358" i="6"/>
  <c r="BH358" i="6"/>
  <c r="BG358" i="6"/>
  <c r="BF358" i="6"/>
  <c r="T358" i="6"/>
  <c r="R358" i="6"/>
  <c r="R357" i="6" s="1"/>
  <c r="R85" i="6" s="1"/>
  <c r="R84" i="6" s="1"/>
  <c r="P358" i="6"/>
  <c r="BK358" i="6"/>
  <c r="BK357" i="6" s="1"/>
  <c r="J357" i="6" s="1"/>
  <c r="J60" i="6" s="1"/>
  <c r="J358" i="6"/>
  <c r="BE358" i="6"/>
  <c r="BI348" i="6"/>
  <c r="BH348" i="6"/>
  <c r="BG348" i="6"/>
  <c r="BF348" i="6"/>
  <c r="T348" i="6"/>
  <c r="T347" i="6" s="1"/>
  <c r="R348" i="6"/>
  <c r="R347" i="6" s="1"/>
  <c r="P348" i="6"/>
  <c r="P347" i="6" s="1"/>
  <c r="BK348" i="6"/>
  <c r="BK347" i="6" s="1"/>
  <c r="J348" i="6"/>
  <c r="BE348" i="6"/>
  <c r="BI345" i="6"/>
  <c r="BH345" i="6"/>
  <c r="BG345" i="6"/>
  <c r="BF345" i="6"/>
  <c r="T345" i="6"/>
  <c r="R345" i="6"/>
  <c r="P345" i="6"/>
  <c r="BK345" i="6"/>
  <c r="J345" i="6"/>
  <c r="BE345" i="6" s="1"/>
  <c r="BI327" i="6"/>
  <c r="BH327" i="6"/>
  <c r="BG327" i="6"/>
  <c r="BF327" i="6"/>
  <c r="T327" i="6"/>
  <c r="R327" i="6"/>
  <c r="P327" i="6"/>
  <c r="BK327" i="6"/>
  <c r="J327" i="6"/>
  <c r="BE327" i="6" s="1"/>
  <c r="BI323" i="6"/>
  <c r="BH323" i="6"/>
  <c r="BG323" i="6"/>
  <c r="BF323" i="6"/>
  <c r="T323" i="6"/>
  <c r="R323" i="6"/>
  <c r="P323" i="6"/>
  <c r="BK323" i="6"/>
  <c r="J323" i="6"/>
  <c r="BE323" i="6" s="1"/>
  <c r="BI319" i="6"/>
  <c r="BH319" i="6"/>
  <c r="BG319" i="6"/>
  <c r="BF319" i="6"/>
  <c r="T319" i="6"/>
  <c r="R319" i="6"/>
  <c r="P319" i="6"/>
  <c r="BK319" i="6"/>
  <c r="J319" i="6"/>
  <c r="BE319" i="6" s="1"/>
  <c r="BI301" i="6"/>
  <c r="BH301" i="6"/>
  <c r="BG301" i="6"/>
  <c r="BF301" i="6"/>
  <c r="T301" i="6"/>
  <c r="R301" i="6"/>
  <c r="P301" i="6"/>
  <c r="BK301" i="6"/>
  <c r="J301" i="6"/>
  <c r="BE301" i="6" s="1"/>
  <c r="BI296" i="6"/>
  <c r="BH296" i="6"/>
  <c r="BG296" i="6"/>
  <c r="BF296" i="6"/>
  <c r="T296" i="6"/>
  <c r="R296" i="6"/>
  <c r="P296" i="6"/>
  <c r="BK296" i="6"/>
  <c r="J296" i="6"/>
  <c r="BE296" i="6" s="1"/>
  <c r="BI289" i="6"/>
  <c r="BH289" i="6"/>
  <c r="BG289" i="6"/>
  <c r="BF289" i="6"/>
  <c r="T289" i="6"/>
  <c r="R289" i="6"/>
  <c r="P289" i="6"/>
  <c r="BK289" i="6"/>
  <c r="J289" i="6"/>
  <c r="BE289" i="6" s="1"/>
  <c r="BI284" i="6"/>
  <c r="BH284" i="6"/>
  <c r="BG284" i="6"/>
  <c r="BF284" i="6"/>
  <c r="T284" i="6"/>
  <c r="R284" i="6"/>
  <c r="P284" i="6"/>
  <c r="BK284" i="6"/>
  <c r="J284" i="6"/>
  <c r="BE284" i="6" s="1"/>
  <c r="BI280" i="6"/>
  <c r="BH280" i="6"/>
  <c r="BG280" i="6"/>
  <c r="BF280" i="6"/>
  <c r="T280" i="6"/>
  <c r="R280" i="6"/>
  <c r="P280" i="6"/>
  <c r="BK280" i="6"/>
  <c r="J280" i="6"/>
  <c r="BE280" i="6" s="1"/>
  <c r="BI276" i="6"/>
  <c r="BH276" i="6"/>
  <c r="BG276" i="6"/>
  <c r="BF276" i="6"/>
  <c r="T276" i="6"/>
  <c r="R276" i="6"/>
  <c r="P276" i="6"/>
  <c r="BK276" i="6"/>
  <c r="J276" i="6"/>
  <c r="BE276" i="6" s="1"/>
  <c r="BI271" i="6"/>
  <c r="BH271" i="6"/>
  <c r="BG271" i="6"/>
  <c r="BF271" i="6"/>
  <c r="T271" i="6"/>
  <c r="R271" i="6"/>
  <c r="P271" i="6"/>
  <c r="BK271" i="6"/>
  <c r="J271" i="6"/>
  <c r="BE271" i="6" s="1"/>
  <c r="BI268" i="6"/>
  <c r="BH268" i="6"/>
  <c r="BG268" i="6"/>
  <c r="BF268" i="6"/>
  <c r="T268" i="6"/>
  <c r="R268" i="6"/>
  <c r="P268" i="6"/>
  <c r="BK268" i="6"/>
  <c r="J268" i="6"/>
  <c r="BE268" i="6" s="1"/>
  <c r="BI258" i="6"/>
  <c r="BH258" i="6"/>
  <c r="BG258" i="6"/>
  <c r="BF258" i="6"/>
  <c r="T258" i="6"/>
  <c r="R258" i="6"/>
  <c r="P258" i="6"/>
  <c r="BK258" i="6"/>
  <c r="J258" i="6"/>
  <c r="BE258" i="6" s="1"/>
  <c r="BI253" i="6"/>
  <c r="BH253" i="6"/>
  <c r="BG253" i="6"/>
  <c r="BF253" i="6"/>
  <c r="T253" i="6"/>
  <c r="R253" i="6"/>
  <c r="P253" i="6"/>
  <c r="BK253" i="6"/>
  <c r="J253" i="6"/>
  <c r="BE253" i="6" s="1"/>
  <c r="BI248" i="6"/>
  <c r="BH248" i="6"/>
  <c r="BG248" i="6"/>
  <c r="BF248" i="6"/>
  <c r="T248" i="6"/>
  <c r="R248" i="6"/>
  <c r="P248" i="6"/>
  <c r="BK248" i="6"/>
  <c r="J248" i="6"/>
  <c r="BE248" i="6" s="1"/>
  <c r="BI245" i="6"/>
  <c r="BH245" i="6"/>
  <c r="BG245" i="6"/>
  <c r="BF245" i="6"/>
  <c r="T245" i="6"/>
  <c r="R245" i="6"/>
  <c r="P245" i="6"/>
  <c r="BK245" i="6"/>
  <c r="J245" i="6"/>
  <c r="BE245" i="6" s="1"/>
  <c r="BI227" i="6"/>
  <c r="BH227" i="6"/>
  <c r="BG227" i="6"/>
  <c r="BF227" i="6"/>
  <c r="T227" i="6"/>
  <c r="R227" i="6"/>
  <c r="P227" i="6"/>
  <c r="BK227" i="6"/>
  <c r="J227" i="6"/>
  <c r="BE227" i="6" s="1"/>
  <c r="BI204" i="6"/>
  <c r="BH204" i="6"/>
  <c r="BG204" i="6"/>
  <c r="BF204" i="6"/>
  <c r="T204" i="6"/>
  <c r="R204" i="6"/>
  <c r="P204" i="6"/>
  <c r="BK204" i="6"/>
  <c r="J204" i="6"/>
  <c r="BE204" i="6" s="1"/>
  <c r="BI199" i="6"/>
  <c r="BH199" i="6"/>
  <c r="BG199" i="6"/>
  <c r="BF199" i="6"/>
  <c r="T199" i="6"/>
  <c r="R199" i="6"/>
  <c r="P199" i="6"/>
  <c r="BK199" i="6"/>
  <c r="J199" i="6"/>
  <c r="BE199" i="6" s="1"/>
  <c r="BI181" i="6"/>
  <c r="BH181" i="6"/>
  <c r="BG181" i="6"/>
  <c r="BF181" i="6"/>
  <c r="T181" i="6"/>
  <c r="R181" i="6"/>
  <c r="P181" i="6"/>
  <c r="BK181" i="6"/>
  <c r="J181" i="6"/>
  <c r="BE181" i="6" s="1"/>
  <c r="BI177" i="6"/>
  <c r="BH177" i="6"/>
  <c r="BG177" i="6"/>
  <c r="BF177" i="6"/>
  <c r="T177" i="6"/>
  <c r="R177" i="6"/>
  <c r="P177" i="6"/>
  <c r="BK177" i="6"/>
  <c r="J177" i="6"/>
  <c r="BE177" i="6" s="1"/>
  <c r="BI173" i="6"/>
  <c r="BH173" i="6"/>
  <c r="BG173" i="6"/>
  <c r="BF173" i="6"/>
  <c r="T173" i="6"/>
  <c r="R173" i="6"/>
  <c r="P173" i="6"/>
  <c r="BK173" i="6"/>
  <c r="J173" i="6"/>
  <c r="BE173" i="6" s="1"/>
  <c r="BI169" i="6"/>
  <c r="BH169" i="6"/>
  <c r="BG169" i="6"/>
  <c r="BF169" i="6"/>
  <c r="T169" i="6"/>
  <c r="R169" i="6"/>
  <c r="P169" i="6"/>
  <c r="BK169" i="6"/>
  <c r="J169" i="6"/>
  <c r="BE169" i="6" s="1"/>
  <c r="BI161" i="6"/>
  <c r="BH161" i="6"/>
  <c r="BG161" i="6"/>
  <c r="BF161" i="6"/>
  <c r="T161" i="6"/>
  <c r="R161" i="6"/>
  <c r="P161" i="6"/>
  <c r="BK161" i="6"/>
  <c r="J161" i="6"/>
  <c r="BE161" i="6" s="1"/>
  <c r="BI157" i="6"/>
  <c r="BH157" i="6"/>
  <c r="BG157" i="6"/>
  <c r="BF157" i="6"/>
  <c r="T157" i="6"/>
  <c r="R157" i="6"/>
  <c r="P157" i="6"/>
  <c r="BK157" i="6"/>
  <c r="J157" i="6"/>
  <c r="BE157" i="6" s="1"/>
  <c r="BI147" i="6"/>
  <c r="BH147" i="6"/>
  <c r="BG147" i="6"/>
  <c r="BF147" i="6"/>
  <c r="T147" i="6"/>
  <c r="R147" i="6"/>
  <c r="P147" i="6"/>
  <c r="BK147" i="6"/>
  <c r="J147" i="6"/>
  <c r="BE147" i="6" s="1"/>
  <c r="BI142" i="6"/>
  <c r="BH142" i="6"/>
  <c r="BG142" i="6"/>
  <c r="BF142" i="6"/>
  <c r="T142" i="6"/>
  <c r="R142" i="6"/>
  <c r="P142" i="6"/>
  <c r="BK142" i="6"/>
  <c r="J142" i="6"/>
  <c r="BE142" i="6" s="1"/>
  <c r="BI137" i="6"/>
  <c r="BH137" i="6"/>
  <c r="BG137" i="6"/>
  <c r="BF137" i="6"/>
  <c r="T137" i="6"/>
  <c r="R137" i="6"/>
  <c r="P137" i="6"/>
  <c r="BK137" i="6"/>
  <c r="J137" i="6"/>
  <c r="BE137" i="6" s="1"/>
  <c r="BI130" i="6"/>
  <c r="BH130" i="6"/>
  <c r="BG130" i="6"/>
  <c r="BF130" i="6"/>
  <c r="T130" i="6"/>
  <c r="R130" i="6"/>
  <c r="P130" i="6"/>
  <c r="BK130" i="6"/>
  <c r="J130" i="6"/>
  <c r="BE130" i="6" s="1"/>
  <c r="BI123" i="6"/>
  <c r="BH123" i="6"/>
  <c r="BG123" i="6"/>
  <c r="BF123" i="6"/>
  <c r="T123" i="6"/>
  <c r="R123" i="6"/>
  <c r="P123" i="6"/>
  <c r="BK123" i="6"/>
  <c r="J123" i="6"/>
  <c r="BE123" i="6" s="1"/>
  <c r="BI116" i="6"/>
  <c r="BH116" i="6"/>
  <c r="BG116" i="6"/>
  <c r="BF116" i="6"/>
  <c r="T116" i="6"/>
  <c r="R116" i="6"/>
  <c r="P116" i="6"/>
  <c r="BK116" i="6"/>
  <c r="J116" i="6"/>
  <c r="BE116" i="6" s="1"/>
  <c r="BI111" i="6"/>
  <c r="BH111" i="6"/>
  <c r="BG111" i="6"/>
  <c r="BF111" i="6"/>
  <c r="T111" i="6"/>
  <c r="R111" i="6"/>
  <c r="P111" i="6"/>
  <c r="BK111" i="6"/>
  <c r="J111" i="6"/>
  <c r="BE111" i="6" s="1"/>
  <c r="BI105" i="6"/>
  <c r="BH105" i="6"/>
  <c r="BG105" i="6"/>
  <c r="BF105" i="6"/>
  <c r="T105" i="6"/>
  <c r="R105" i="6"/>
  <c r="P105" i="6"/>
  <c r="BK105" i="6"/>
  <c r="J105" i="6"/>
  <c r="BE105" i="6" s="1"/>
  <c r="BI99" i="6"/>
  <c r="BH99" i="6"/>
  <c r="BG99" i="6"/>
  <c r="BF99" i="6"/>
  <c r="T99" i="6"/>
  <c r="R99" i="6"/>
  <c r="P99" i="6"/>
  <c r="BK99" i="6"/>
  <c r="J99" i="6"/>
  <c r="BE99" i="6" s="1"/>
  <c r="BI93" i="6"/>
  <c r="BH93" i="6"/>
  <c r="BG93" i="6"/>
  <c r="BF93" i="6"/>
  <c r="T93" i="6"/>
  <c r="R93" i="6"/>
  <c r="P93" i="6"/>
  <c r="BK93" i="6"/>
  <c r="J93" i="6"/>
  <c r="BE93" i="6" s="1"/>
  <c r="BI87" i="6"/>
  <c r="BH87" i="6"/>
  <c r="F33" i="6"/>
  <c r="BC56" i="1" s="1"/>
  <c r="BG87" i="6"/>
  <c r="BF87" i="6"/>
  <c r="J31" i="6"/>
  <c r="AW56" i="1" s="1"/>
  <c r="F31" i="6"/>
  <c r="BA56" i="1" s="1"/>
  <c r="T87" i="6"/>
  <c r="T86" i="6" s="1"/>
  <c r="R87" i="6"/>
  <c r="R86" i="6" s="1"/>
  <c r="P87" i="6"/>
  <c r="BK87" i="6"/>
  <c r="BK86" i="6"/>
  <c r="J86" i="6"/>
  <c r="J58" i="6" s="1"/>
  <c r="J87" i="6"/>
  <c r="BE87" i="6"/>
  <c r="J80" i="6"/>
  <c r="F80" i="6"/>
  <c r="F78" i="6"/>
  <c r="E76" i="6"/>
  <c r="J51" i="6"/>
  <c r="F51" i="6"/>
  <c r="F49" i="6"/>
  <c r="E47" i="6"/>
  <c r="J18" i="6"/>
  <c r="E18" i="6"/>
  <c r="F81" i="6"/>
  <c r="F52" i="6"/>
  <c r="J17" i="6"/>
  <c r="J12" i="6"/>
  <c r="J78" i="6"/>
  <c r="J49" i="6"/>
  <c r="E7" i="6"/>
  <c r="AY55" i="1"/>
  <c r="AX55" i="1"/>
  <c r="BI240" i="5"/>
  <c r="BH240" i="5"/>
  <c r="BG240" i="5"/>
  <c r="BF240" i="5"/>
  <c r="T240" i="5"/>
  <c r="R240" i="5"/>
  <c r="P240" i="5"/>
  <c r="BK240" i="5"/>
  <c r="BK235" i="5" s="1"/>
  <c r="J240" i="5"/>
  <c r="BE240" i="5"/>
  <c r="BI236" i="5"/>
  <c r="BH236" i="5"/>
  <c r="BG236" i="5"/>
  <c r="BF236" i="5"/>
  <c r="T236" i="5"/>
  <c r="T235" i="5"/>
  <c r="R236" i="5"/>
  <c r="R235" i="5"/>
  <c r="P236" i="5"/>
  <c r="P235" i="5"/>
  <c r="BK236" i="5"/>
  <c r="J236" i="5"/>
  <c r="BE236" i="5" s="1"/>
  <c r="BI234" i="5"/>
  <c r="BH234" i="5"/>
  <c r="BG234" i="5"/>
  <c r="BF234" i="5"/>
  <c r="T234" i="5"/>
  <c r="T233" i="5"/>
  <c r="R234" i="5"/>
  <c r="R233" i="5"/>
  <c r="P234" i="5"/>
  <c r="P233" i="5"/>
  <c r="P227" i="5" s="1"/>
  <c r="BK234" i="5"/>
  <c r="J234" i="5"/>
  <c r="BE234" i="5" s="1"/>
  <c r="BI229" i="5"/>
  <c r="BH229" i="5"/>
  <c r="BG229" i="5"/>
  <c r="BF229" i="5"/>
  <c r="T229" i="5"/>
  <c r="T228" i="5"/>
  <c r="T227" i="5" s="1"/>
  <c r="R229" i="5"/>
  <c r="R228" i="5"/>
  <c r="R227" i="5"/>
  <c r="P229" i="5"/>
  <c r="P228" i="5"/>
  <c r="BK229" i="5"/>
  <c r="BK228" i="5" s="1"/>
  <c r="J229" i="5"/>
  <c r="BE229" i="5"/>
  <c r="BI223" i="5"/>
  <c r="BH223" i="5"/>
  <c r="BG223" i="5"/>
  <c r="BF223" i="5"/>
  <c r="T223" i="5"/>
  <c r="R223" i="5"/>
  <c r="P223" i="5"/>
  <c r="BK223" i="5"/>
  <c r="J223" i="5"/>
  <c r="BE223" i="5"/>
  <c r="BI221" i="5"/>
  <c r="BH221" i="5"/>
  <c r="BG221" i="5"/>
  <c r="BF221" i="5"/>
  <c r="T221" i="5"/>
  <c r="R221" i="5"/>
  <c r="R216" i="5" s="1"/>
  <c r="P221" i="5"/>
  <c r="BK221" i="5"/>
  <c r="J221" i="5"/>
  <c r="BE221" i="5"/>
  <c r="BI219" i="5"/>
  <c r="BH219" i="5"/>
  <c r="BG219" i="5"/>
  <c r="BF219" i="5"/>
  <c r="T219" i="5"/>
  <c r="R219" i="5"/>
  <c r="P219" i="5"/>
  <c r="BK219" i="5"/>
  <c r="BK216" i="5" s="1"/>
  <c r="J216" i="5" s="1"/>
  <c r="J61" i="5" s="1"/>
  <c r="J219" i="5"/>
  <c r="BE219" i="5"/>
  <c r="BI217" i="5"/>
  <c r="BH217" i="5"/>
  <c r="F33" i="5" s="1"/>
  <c r="BC55" i="1" s="1"/>
  <c r="BG217" i="5"/>
  <c r="BF217" i="5"/>
  <c r="T217" i="5"/>
  <c r="T216" i="5"/>
  <c r="R217" i="5"/>
  <c r="P217" i="5"/>
  <c r="P216" i="5"/>
  <c r="BK217" i="5"/>
  <c r="J217" i="5"/>
  <c r="BE217" i="5" s="1"/>
  <c r="BI212" i="5"/>
  <c r="BH212" i="5"/>
  <c r="BG212" i="5"/>
  <c r="BF212" i="5"/>
  <c r="T212" i="5"/>
  <c r="R212" i="5"/>
  <c r="P212" i="5"/>
  <c r="BK212" i="5"/>
  <c r="J212" i="5"/>
  <c r="BE212" i="5"/>
  <c r="BI205" i="5"/>
  <c r="BH205" i="5"/>
  <c r="BG205" i="5"/>
  <c r="BF205" i="5"/>
  <c r="T205" i="5"/>
  <c r="R205" i="5"/>
  <c r="P205" i="5"/>
  <c r="BK205" i="5"/>
  <c r="J205" i="5"/>
  <c r="BE205" i="5"/>
  <c r="BI200" i="5"/>
  <c r="BH200" i="5"/>
  <c r="BG200" i="5"/>
  <c r="BF200" i="5"/>
  <c r="T200" i="5"/>
  <c r="R200" i="5"/>
  <c r="P200" i="5"/>
  <c r="BK200" i="5"/>
  <c r="J200" i="5"/>
  <c r="BE200" i="5"/>
  <c r="BI197" i="5"/>
  <c r="BH197" i="5"/>
  <c r="BG197" i="5"/>
  <c r="BF197" i="5"/>
  <c r="T197" i="5"/>
  <c r="R197" i="5"/>
  <c r="P197" i="5"/>
  <c r="BK197" i="5"/>
  <c r="J197" i="5"/>
  <c r="BE197" i="5"/>
  <c r="BI194" i="5"/>
  <c r="BH194" i="5"/>
  <c r="BG194" i="5"/>
  <c r="BF194" i="5"/>
  <c r="T194" i="5"/>
  <c r="R194" i="5"/>
  <c r="P194" i="5"/>
  <c r="BK194" i="5"/>
  <c r="J194" i="5"/>
  <c r="BE194" i="5"/>
  <c r="BI191" i="5"/>
  <c r="BH191" i="5"/>
  <c r="BG191" i="5"/>
  <c r="BF191" i="5"/>
  <c r="T191" i="5"/>
  <c r="R191" i="5"/>
  <c r="P191" i="5"/>
  <c r="BK191" i="5"/>
  <c r="J191" i="5"/>
  <c r="BE191" i="5"/>
  <c r="BI186" i="5"/>
  <c r="BH186" i="5"/>
  <c r="BG186" i="5"/>
  <c r="BF186" i="5"/>
  <c r="T186" i="5"/>
  <c r="R186" i="5"/>
  <c r="P186" i="5"/>
  <c r="BK186" i="5"/>
  <c r="J186" i="5"/>
  <c r="BE186" i="5"/>
  <c r="BI183" i="5"/>
  <c r="BH183" i="5"/>
  <c r="BG183" i="5"/>
  <c r="BF183" i="5"/>
  <c r="T183" i="5"/>
  <c r="R183" i="5"/>
  <c r="P183" i="5"/>
  <c r="BK183" i="5"/>
  <c r="J183" i="5"/>
  <c r="BE183" i="5"/>
  <c r="BI177" i="5"/>
  <c r="BH177" i="5"/>
  <c r="BG177" i="5"/>
  <c r="BF177" i="5"/>
  <c r="T177" i="5"/>
  <c r="R177" i="5"/>
  <c r="P177" i="5"/>
  <c r="BK177" i="5"/>
  <c r="J177" i="5"/>
  <c r="BE177" i="5"/>
  <c r="BI173" i="5"/>
  <c r="BH173" i="5"/>
  <c r="BG173" i="5"/>
  <c r="BF173" i="5"/>
  <c r="T173" i="5"/>
  <c r="R173" i="5"/>
  <c r="P173" i="5"/>
  <c r="BK173" i="5"/>
  <c r="J173" i="5"/>
  <c r="BE173" i="5"/>
  <c r="BI169" i="5"/>
  <c r="BH169" i="5"/>
  <c r="BG169" i="5"/>
  <c r="BF169" i="5"/>
  <c r="T169" i="5"/>
  <c r="R169" i="5"/>
  <c r="P169" i="5"/>
  <c r="BK169" i="5"/>
  <c r="J169" i="5"/>
  <c r="BE169" i="5"/>
  <c r="BI165" i="5"/>
  <c r="BH165" i="5"/>
  <c r="BG165" i="5"/>
  <c r="BF165" i="5"/>
  <c r="T165" i="5"/>
  <c r="R165" i="5"/>
  <c r="P165" i="5"/>
  <c r="BK165" i="5"/>
  <c r="J165" i="5"/>
  <c r="BE165" i="5"/>
  <c r="BI161" i="5"/>
  <c r="BH161" i="5"/>
  <c r="BG161" i="5"/>
  <c r="BF161" i="5"/>
  <c r="T161" i="5"/>
  <c r="R161" i="5"/>
  <c r="P161" i="5"/>
  <c r="BK161" i="5"/>
  <c r="J161" i="5"/>
  <c r="BE161" i="5"/>
  <c r="BI157" i="5"/>
  <c r="BH157" i="5"/>
  <c r="BG157" i="5"/>
  <c r="BF157" i="5"/>
  <c r="T157" i="5"/>
  <c r="R157" i="5"/>
  <c r="P157" i="5"/>
  <c r="BK157" i="5"/>
  <c r="J157" i="5"/>
  <c r="BE157" i="5"/>
  <c r="BI149" i="5"/>
  <c r="BH149" i="5"/>
  <c r="BG149" i="5"/>
  <c r="BF149" i="5"/>
  <c r="T149" i="5"/>
  <c r="R149" i="5"/>
  <c r="P149" i="5"/>
  <c r="BK149" i="5"/>
  <c r="J149" i="5"/>
  <c r="BE149" i="5"/>
  <c r="BI147" i="5"/>
  <c r="BH147" i="5"/>
  <c r="BG147" i="5"/>
  <c r="BF147" i="5"/>
  <c r="T147" i="5"/>
  <c r="R147" i="5"/>
  <c r="P147" i="5"/>
  <c r="BK147" i="5"/>
  <c r="J147" i="5"/>
  <c r="BE147" i="5"/>
  <c r="BI142" i="5"/>
  <c r="BH142" i="5"/>
  <c r="BG142" i="5"/>
  <c r="BF142" i="5"/>
  <c r="T142" i="5"/>
  <c r="R142" i="5"/>
  <c r="P142" i="5"/>
  <c r="BK142" i="5"/>
  <c r="J142" i="5"/>
  <c r="BE142" i="5"/>
  <c r="BI139" i="5"/>
  <c r="BH139" i="5"/>
  <c r="BG139" i="5"/>
  <c r="BF139" i="5"/>
  <c r="T139" i="5"/>
  <c r="R139" i="5"/>
  <c r="P139" i="5"/>
  <c r="BK139" i="5"/>
  <c r="J139" i="5"/>
  <c r="BE139" i="5"/>
  <c r="BI135" i="5"/>
  <c r="BH135" i="5"/>
  <c r="BG135" i="5"/>
  <c r="BF135" i="5"/>
  <c r="T135" i="5"/>
  <c r="R135" i="5"/>
  <c r="P135" i="5"/>
  <c r="BK135" i="5"/>
  <c r="J135" i="5"/>
  <c r="BE135" i="5"/>
  <c r="BI131" i="5"/>
  <c r="BH131" i="5"/>
  <c r="BG131" i="5"/>
  <c r="BF131" i="5"/>
  <c r="T131" i="5"/>
  <c r="R131" i="5"/>
  <c r="P131" i="5"/>
  <c r="BK131" i="5"/>
  <c r="J131" i="5"/>
  <c r="BE131" i="5"/>
  <c r="BI128" i="5"/>
  <c r="BH128" i="5"/>
  <c r="BG128" i="5"/>
  <c r="BF128" i="5"/>
  <c r="T128" i="5"/>
  <c r="R128" i="5"/>
  <c r="P128" i="5"/>
  <c r="BK128" i="5"/>
  <c r="J128" i="5"/>
  <c r="BE128" i="5"/>
  <c r="BI124" i="5"/>
  <c r="BH124" i="5"/>
  <c r="BG124" i="5"/>
  <c r="BF124" i="5"/>
  <c r="T124" i="5"/>
  <c r="R124" i="5"/>
  <c r="P124" i="5"/>
  <c r="BK124" i="5"/>
  <c r="J124" i="5"/>
  <c r="BE124" i="5"/>
  <c r="BI123" i="5"/>
  <c r="BH123" i="5"/>
  <c r="BG123" i="5"/>
  <c r="BF123" i="5"/>
  <c r="T123" i="5"/>
  <c r="R123" i="5"/>
  <c r="P123" i="5"/>
  <c r="BK123" i="5"/>
  <c r="J123" i="5"/>
  <c r="BE123" i="5"/>
  <c r="BI120" i="5"/>
  <c r="BH120" i="5"/>
  <c r="BG120" i="5"/>
  <c r="BF120" i="5"/>
  <c r="T120" i="5"/>
  <c r="R120" i="5"/>
  <c r="P120" i="5"/>
  <c r="BK120" i="5"/>
  <c r="J120" i="5"/>
  <c r="BE120" i="5"/>
  <c r="BI116" i="5"/>
  <c r="BH116" i="5"/>
  <c r="BG116" i="5"/>
  <c r="BF116" i="5"/>
  <c r="T116" i="5"/>
  <c r="T115" i="5"/>
  <c r="T114" i="5" s="1"/>
  <c r="R116" i="5"/>
  <c r="R115" i="5" s="1"/>
  <c r="R114" i="5" s="1"/>
  <c r="P116" i="5"/>
  <c r="P115" i="5"/>
  <c r="P114" i="5" s="1"/>
  <c r="BK116" i="5"/>
  <c r="BK115" i="5" s="1"/>
  <c r="J116" i="5"/>
  <c r="BE116" i="5"/>
  <c r="BI110" i="5"/>
  <c r="BH110" i="5"/>
  <c r="BG110" i="5"/>
  <c r="BF110" i="5"/>
  <c r="T110" i="5"/>
  <c r="R110" i="5"/>
  <c r="P110" i="5"/>
  <c r="BK110" i="5"/>
  <c r="J110" i="5"/>
  <c r="BE110" i="5" s="1"/>
  <c r="BI106" i="5"/>
  <c r="BH106" i="5"/>
  <c r="BG106" i="5"/>
  <c r="BF106" i="5"/>
  <c r="T106" i="5"/>
  <c r="R106" i="5"/>
  <c r="P106" i="5"/>
  <c r="BK106" i="5"/>
  <c r="J106" i="5"/>
  <c r="BE106" i="5"/>
  <c r="BI102" i="5"/>
  <c r="BH102" i="5"/>
  <c r="BG102" i="5"/>
  <c r="BF102" i="5"/>
  <c r="T102" i="5"/>
  <c r="R102" i="5"/>
  <c r="P102" i="5"/>
  <c r="BK102" i="5"/>
  <c r="J102" i="5"/>
  <c r="BE102" i="5" s="1"/>
  <c r="BI99" i="5"/>
  <c r="BH99" i="5"/>
  <c r="BG99" i="5"/>
  <c r="F32" i="5" s="1"/>
  <c r="BB55" i="1" s="1"/>
  <c r="BF99" i="5"/>
  <c r="T99" i="5"/>
  <c r="R99" i="5"/>
  <c r="P99" i="5"/>
  <c r="P87" i="5" s="1"/>
  <c r="P86" i="5" s="1"/>
  <c r="P85" i="5" s="1"/>
  <c r="AU55" i="1" s="1"/>
  <c r="BK99" i="5"/>
  <c r="J99" i="5"/>
  <c r="BE99" i="5"/>
  <c r="BI96" i="5"/>
  <c r="BH96" i="5"/>
  <c r="BG96" i="5"/>
  <c r="BF96" i="5"/>
  <c r="T96" i="5"/>
  <c r="R96" i="5"/>
  <c r="P96" i="5"/>
  <c r="BK96" i="5"/>
  <c r="J96" i="5"/>
  <c r="BE96" i="5" s="1"/>
  <c r="BI92" i="5"/>
  <c r="BH92" i="5"/>
  <c r="BG92" i="5"/>
  <c r="BF92" i="5"/>
  <c r="T92" i="5"/>
  <c r="R92" i="5"/>
  <c r="P92" i="5"/>
  <c r="BK92" i="5"/>
  <c r="J92" i="5"/>
  <c r="BE92" i="5"/>
  <c r="BI88" i="5"/>
  <c r="BH88" i="5"/>
  <c r="BG88" i="5"/>
  <c r="BF88" i="5"/>
  <c r="J31" i="5" s="1"/>
  <c r="AW55" i="1" s="1"/>
  <c r="T88" i="5"/>
  <c r="T87" i="5"/>
  <c r="T86" i="5" s="1"/>
  <c r="R88" i="5"/>
  <c r="R87" i="5"/>
  <c r="R86" i="5"/>
  <c r="P88" i="5"/>
  <c r="BK88" i="5"/>
  <c r="BK87" i="5" s="1"/>
  <c r="J88" i="5"/>
  <c r="BE88" i="5" s="1"/>
  <c r="J81" i="5"/>
  <c r="F81" i="5"/>
  <c r="F79" i="5"/>
  <c r="E77" i="5"/>
  <c r="J51" i="5"/>
  <c r="F51" i="5"/>
  <c r="F49" i="5"/>
  <c r="E47" i="5"/>
  <c r="J18" i="5"/>
  <c r="E18" i="5"/>
  <c r="J17" i="5"/>
  <c r="J12" i="5"/>
  <c r="J49" i="5" s="1"/>
  <c r="J79" i="5"/>
  <c r="E7" i="5"/>
  <c r="E75" i="5"/>
  <c r="E45" i="5"/>
  <c r="AY54" i="1"/>
  <c r="AX54" i="1"/>
  <c r="BI555" i="4"/>
  <c r="BH555" i="4"/>
  <c r="BG555" i="4"/>
  <c r="BF555" i="4"/>
  <c r="T555" i="4"/>
  <c r="R555" i="4"/>
  <c r="P555" i="4"/>
  <c r="BK555" i="4"/>
  <c r="J555" i="4"/>
  <c r="BE555" i="4"/>
  <c r="BI551" i="4"/>
  <c r="BH551" i="4"/>
  <c r="BG551" i="4"/>
  <c r="BF551" i="4"/>
  <c r="T551" i="4"/>
  <c r="R551" i="4"/>
  <c r="P551" i="4"/>
  <c r="BK551" i="4"/>
  <c r="J551" i="4"/>
  <c r="BE551" i="4" s="1"/>
  <c r="BI547" i="4"/>
  <c r="BH547" i="4"/>
  <c r="BG547" i="4"/>
  <c r="BF547" i="4"/>
  <c r="T547" i="4"/>
  <c r="T546" i="4" s="1"/>
  <c r="R547" i="4"/>
  <c r="R546" i="4" s="1"/>
  <c r="P547" i="4"/>
  <c r="P546" i="4" s="1"/>
  <c r="BK547" i="4"/>
  <c r="J547" i="4"/>
  <c r="BE547" i="4" s="1"/>
  <c r="BI543" i="4"/>
  <c r="BH543" i="4"/>
  <c r="BG543" i="4"/>
  <c r="BF543" i="4"/>
  <c r="T543" i="4"/>
  <c r="T542" i="4" s="1"/>
  <c r="R543" i="4"/>
  <c r="R542" i="4" s="1"/>
  <c r="P543" i="4"/>
  <c r="P542" i="4" s="1"/>
  <c r="BK543" i="4"/>
  <c r="BK542" i="4" s="1"/>
  <c r="J542" i="4"/>
  <c r="J66" i="4" s="1"/>
  <c r="J543" i="4"/>
  <c r="BE543" i="4" s="1"/>
  <c r="BI538" i="4"/>
  <c r="BH538" i="4"/>
  <c r="BG538" i="4"/>
  <c r="BF538" i="4"/>
  <c r="T538" i="4"/>
  <c r="R538" i="4"/>
  <c r="P538" i="4"/>
  <c r="BK538" i="4"/>
  <c r="J538" i="4"/>
  <c r="BE538" i="4"/>
  <c r="BI536" i="4"/>
  <c r="BH536" i="4"/>
  <c r="BG536" i="4"/>
  <c r="BF536" i="4"/>
  <c r="T536" i="4"/>
  <c r="R536" i="4"/>
  <c r="P536" i="4"/>
  <c r="BK536" i="4"/>
  <c r="J536" i="4"/>
  <c r="BE536" i="4" s="1"/>
  <c r="BI534" i="4"/>
  <c r="BH534" i="4"/>
  <c r="BG534" i="4"/>
  <c r="BF534" i="4"/>
  <c r="T534" i="4"/>
  <c r="T533" i="4" s="1"/>
  <c r="R534" i="4"/>
  <c r="R533" i="4"/>
  <c r="R532" i="4"/>
  <c r="P534" i="4"/>
  <c r="P533" i="4" s="1"/>
  <c r="BK534" i="4"/>
  <c r="BK533" i="4" s="1"/>
  <c r="J533" i="4" s="1"/>
  <c r="J534" i="4"/>
  <c r="BE534" i="4" s="1"/>
  <c r="J65" i="4"/>
  <c r="BI530" i="4"/>
  <c r="BH530" i="4"/>
  <c r="BG530" i="4"/>
  <c r="BF530" i="4"/>
  <c r="T530" i="4"/>
  <c r="R530" i="4"/>
  <c r="P530" i="4"/>
  <c r="BK530" i="4"/>
  <c r="BK521" i="4" s="1"/>
  <c r="J521" i="4" s="1"/>
  <c r="J63" i="4" s="1"/>
  <c r="J530" i="4"/>
  <c r="BE530" i="4" s="1"/>
  <c r="BI528" i="4"/>
  <c r="BH528" i="4"/>
  <c r="BG528" i="4"/>
  <c r="BF528" i="4"/>
  <c r="T528" i="4"/>
  <c r="R528" i="4"/>
  <c r="P528" i="4"/>
  <c r="BK528" i="4"/>
  <c r="J528" i="4"/>
  <c r="BE528" i="4"/>
  <c r="BI526" i="4"/>
  <c r="BH526" i="4"/>
  <c r="BG526" i="4"/>
  <c r="BF526" i="4"/>
  <c r="T526" i="4"/>
  <c r="R526" i="4"/>
  <c r="P526" i="4"/>
  <c r="BK526" i="4"/>
  <c r="J526" i="4"/>
  <c r="BE526" i="4" s="1"/>
  <c r="BI524" i="4"/>
  <c r="BH524" i="4"/>
  <c r="BG524" i="4"/>
  <c r="BF524" i="4"/>
  <c r="T524" i="4"/>
  <c r="R524" i="4"/>
  <c r="P524" i="4"/>
  <c r="BK524" i="4"/>
  <c r="J524" i="4"/>
  <c r="BE524" i="4"/>
  <c r="BI522" i="4"/>
  <c r="BH522" i="4"/>
  <c r="BG522" i="4"/>
  <c r="BF522" i="4"/>
  <c r="T522" i="4"/>
  <c r="T521" i="4" s="1"/>
  <c r="R522" i="4"/>
  <c r="R521" i="4" s="1"/>
  <c r="P522" i="4"/>
  <c r="BK522" i="4"/>
  <c r="J522" i="4"/>
  <c r="BE522" i="4"/>
  <c r="BI517" i="4"/>
  <c r="BH517" i="4"/>
  <c r="BG517" i="4"/>
  <c r="BF517" i="4"/>
  <c r="T517" i="4"/>
  <c r="R517" i="4"/>
  <c r="P517" i="4"/>
  <c r="BK517" i="4"/>
  <c r="J517" i="4"/>
  <c r="BE517" i="4"/>
  <c r="BI514" i="4"/>
  <c r="BH514" i="4"/>
  <c r="BG514" i="4"/>
  <c r="BF514" i="4"/>
  <c r="T514" i="4"/>
  <c r="R514" i="4"/>
  <c r="P514" i="4"/>
  <c r="BK514" i="4"/>
  <c r="J514" i="4"/>
  <c r="BE514" i="4"/>
  <c r="BI512" i="4"/>
  <c r="BH512" i="4"/>
  <c r="BG512" i="4"/>
  <c r="BF512" i="4"/>
  <c r="T512" i="4"/>
  <c r="R512" i="4"/>
  <c r="P512" i="4"/>
  <c r="BK512" i="4"/>
  <c r="J512" i="4"/>
  <c r="BE512" i="4"/>
  <c r="BI508" i="4"/>
  <c r="BH508" i="4"/>
  <c r="BG508" i="4"/>
  <c r="BF508" i="4"/>
  <c r="T508" i="4"/>
  <c r="R508" i="4"/>
  <c r="P508" i="4"/>
  <c r="BK508" i="4"/>
  <c r="J508" i="4"/>
  <c r="BE508" i="4"/>
  <c r="BI506" i="4"/>
  <c r="BH506" i="4"/>
  <c r="BG506" i="4"/>
  <c r="BF506" i="4"/>
  <c r="T506" i="4"/>
  <c r="R506" i="4"/>
  <c r="P506" i="4"/>
  <c r="BK506" i="4"/>
  <c r="J506" i="4"/>
  <c r="BE506" i="4"/>
  <c r="BI504" i="4"/>
  <c r="BH504" i="4"/>
  <c r="BG504" i="4"/>
  <c r="BF504" i="4"/>
  <c r="T504" i="4"/>
  <c r="R504" i="4"/>
  <c r="P504" i="4"/>
  <c r="BK504" i="4"/>
  <c r="J504" i="4"/>
  <c r="BE504" i="4"/>
  <c r="BI502" i="4"/>
  <c r="BH502" i="4"/>
  <c r="BG502" i="4"/>
  <c r="BF502" i="4"/>
  <c r="T502" i="4"/>
  <c r="R502" i="4"/>
  <c r="P502" i="4"/>
  <c r="BK502" i="4"/>
  <c r="J502" i="4"/>
  <c r="BE502" i="4"/>
  <c r="BI500" i="4"/>
  <c r="BH500" i="4"/>
  <c r="BG500" i="4"/>
  <c r="BF500" i="4"/>
  <c r="T500" i="4"/>
  <c r="R500" i="4"/>
  <c r="P500" i="4"/>
  <c r="BK500" i="4"/>
  <c r="J500" i="4"/>
  <c r="BE500" i="4"/>
  <c r="BI498" i="4"/>
  <c r="BH498" i="4"/>
  <c r="BG498" i="4"/>
  <c r="BF498" i="4"/>
  <c r="T498" i="4"/>
  <c r="R498" i="4"/>
  <c r="P498" i="4"/>
  <c r="BK498" i="4"/>
  <c r="J498" i="4"/>
  <c r="BE498" i="4"/>
  <c r="BI494" i="4"/>
  <c r="BH494" i="4"/>
  <c r="BG494" i="4"/>
  <c r="BF494" i="4"/>
  <c r="T494" i="4"/>
  <c r="R494" i="4"/>
  <c r="P494" i="4"/>
  <c r="BK494" i="4"/>
  <c r="J494" i="4"/>
  <c r="BE494" i="4"/>
  <c r="BI492" i="4"/>
  <c r="BH492" i="4"/>
  <c r="BG492" i="4"/>
  <c r="BF492" i="4"/>
  <c r="T492" i="4"/>
  <c r="R492" i="4"/>
  <c r="P492" i="4"/>
  <c r="BK492" i="4"/>
  <c r="J492" i="4"/>
  <c r="BE492" i="4"/>
  <c r="BI490" i="4"/>
  <c r="BH490" i="4"/>
  <c r="BG490" i="4"/>
  <c r="BF490" i="4"/>
  <c r="T490" i="4"/>
  <c r="R490" i="4"/>
  <c r="P490" i="4"/>
  <c r="BK490" i="4"/>
  <c r="J490" i="4"/>
  <c r="BE490" i="4"/>
  <c r="BI488" i="4"/>
  <c r="BH488" i="4"/>
  <c r="BG488" i="4"/>
  <c r="BF488" i="4"/>
  <c r="T488" i="4"/>
  <c r="R488" i="4"/>
  <c r="P488" i="4"/>
  <c r="BK488" i="4"/>
  <c r="J488" i="4"/>
  <c r="BE488" i="4"/>
  <c r="BI486" i="4"/>
  <c r="BH486" i="4"/>
  <c r="BG486" i="4"/>
  <c r="BF486" i="4"/>
  <c r="T486" i="4"/>
  <c r="R486" i="4"/>
  <c r="P486" i="4"/>
  <c r="BK486" i="4"/>
  <c r="J486" i="4"/>
  <c r="BE486" i="4"/>
  <c r="BI484" i="4"/>
  <c r="BH484" i="4"/>
  <c r="BG484" i="4"/>
  <c r="BF484" i="4"/>
  <c r="T484" i="4"/>
  <c r="R484" i="4"/>
  <c r="P484" i="4"/>
  <c r="BK484" i="4"/>
  <c r="J484" i="4"/>
  <c r="BE484" i="4"/>
  <c r="BI482" i="4"/>
  <c r="BH482" i="4"/>
  <c r="BG482" i="4"/>
  <c r="BF482" i="4"/>
  <c r="T482" i="4"/>
  <c r="R482" i="4"/>
  <c r="P482" i="4"/>
  <c r="BK482" i="4"/>
  <c r="J482" i="4"/>
  <c r="BE482" i="4"/>
  <c r="BI480" i="4"/>
  <c r="BH480" i="4"/>
  <c r="BG480" i="4"/>
  <c r="BF480" i="4"/>
  <c r="T480" i="4"/>
  <c r="R480" i="4"/>
  <c r="P480" i="4"/>
  <c r="BK480" i="4"/>
  <c r="J480" i="4"/>
  <c r="BE480" i="4"/>
  <c r="BI478" i="4"/>
  <c r="BH478" i="4"/>
  <c r="BG478" i="4"/>
  <c r="BF478" i="4"/>
  <c r="T478" i="4"/>
  <c r="R478" i="4"/>
  <c r="P478" i="4"/>
  <c r="BK478" i="4"/>
  <c r="J478" i="4"/>
  <c r="BE478" i="4"/>
  <c r="BI476" i="4"/>
  <c r="BH476" i="4"/>
  <c r="BG476" i="4"/>
  <c r="BF476" i="4"/>
  <c r="T476" i="4"/>
  <c r="R476" i="4"/>
  <c r="P476" i="4"/>
  <c r="BK476" i="4"/>
  <c r="J476" i="4"/>
  <c r="BE476" i="4"/>
  <c r="BI472" i="4"/>
  <c r="BH472" i="4"/>
  <c r="BG472" i="4"/>
  <c r="BF472" i="4"/>
  <c r="T472" i="4"/>
  <c r="R472" i="4"/>
  <c r="P472" i="4"/>
  <c r="BK472" i="4"/>
  <c r="J472" i="4"/>
  <c r="BE472" i="4"/>
  <c r="BI468" i="4"/>
  <c r="BH468" i="4"/>
  <c r="BG468" i="4"/>
  <c r="BF468" i="4"/>
  <c r="T468" i="4"/>
  <c r="R468" i="4"/>
  <c r="P468" i="4"/>
  <c r="BK468" i="4"/>
  <c r="J468" i="4"/>
  <c r="BE468" i="4"/>
  <c r="BI464" i="4"/>
  <c r="BH464" i="4"/>
  <c r="BG464" i="4"/>
  <c r="BF464" i="4"/>
  <c r="T464" i="4"/>
  <c r="R464" i="4"/>
  <c r="P464" i="4"/>
  <c r="BK464" i="4"/>
  <c r="J464" i="4"/>
  <c r="BE464" i="4"/>
  <c r="BI460" i="4"/>
  <c r="BH460" i="4"/>
  <c r="BG460" i="4"/>
  <c r="BF460" i="4"/>
  <c r="T460" i="4"/>
  <c r="R460" i="4"/>
  <c r="P460" i="4"/>
  <c r="BK460" i="4"/>
  <c r="J460" i="4"/>
  <c r="BE460" i="4"/>
  <c r="BI457" i="4"/>
  <c r="BH457" i="4"/>
  <c r="BG457" i="4"/>
  <c r="BF457" i="4"/>
  <c r="T457" i="4"/>
  <c r="R457" i="4"/>
  <c r="P457" i="4"/>
  <c r="BK457" i="4"/>
  <c r="J457" i="4"/>
  <c r="BE457" i="4"/>
  <c r="BI454" i="4"/>
  <c r="BH454" i="4"/>
  <c r="BG454" i="4"/>
  <c r="BF454" i="4"/>
  <c r="T454" i="4"/>
  <c r="R454" i="4"/>
  <c r="P454" i="4"/>
  <c r="BK454" i="4"/>
  <c r="J454" i="4"/>
  <c r="BE454" i="4"/>
  <c r="BI452" i="4"/>
  <c r="BH452" i="4"/>
  <c r="BG452" i="4"/>
  <c r="BF452" i="4"/>
  <c r="T452" i="4"/>
  <c r="R452" i="4"/>
  <c r="P452" i="4"/>
  <c r="BK452" i="4"/>
  <c r="J452" i="4"/>
  <c r="BE452" i="4"/>
  <c r="BI449" i="4"/>
  <c r="BH449" i="4"/>
  <c r="BG449" i="4"/>
  <c r="BF449" i="4"/>
  <c r="T449" i="4"/>
  <c r="R449" i="4"/>
  <c r="P449" i="4"/>
  <c r="BK449" i="4"/>
  <c r="J449" i="4"/>
  <c r="BE449" i="4"/>
  <c r="BI446" i="4"/>
  <c r="BH446" i="4"/>
  <c r="BG446" i="4"/>
  <c r="BF446" i="4"/>
  <c r="T446" i="4"/>
  <c r="R446" i="4"/>
  <c r="P446" i="4"/>
  <c r="BK446" i="4"/>
  <c r="J446" i="4"/>
  <c r="BE446" i="4"/>
  <c r="BI443" i="4"/>
  <c r="BH443" i="4"/>
  <c r="BG443" i="4"/>
  <c r="BF443" i="4"/>
  <c r="T443" i="4"/>
  <c r="R443" i="4"/>
  <c r="P443" i="4"/>
  <c r="BK443" i="4"/>
  <c r="J443" i="4"/>
  <c r="BE443" i="4"/>
  <c r="BI439" i="4"/>
  <c r="BH439" i="4"/>
  <c r="BG439" i="4"/>
  <c r="BF439" i="4"/>
  <c r="T439" i="4"/>
  <c r="R439" i="4"/>
  <c r="P439" i="4"/>
  <c r="BK439" i="4"/>
  <c r="J439" i="4"/>
  <c r="BE439" i="4"/>
  <c r="BI436" i="4"/>
  <c r="BH436" i="4"/>
  <c r="BG436" i="4"/>
  <c r="BF436" i="4"/>
  <c r="T436" i="4"/>
  <c r="R436" i="4"/>
  <c r="P436" i="4"/>
  <c r="BK436" i="4"/>
  <c r="J436" i="4"/>
  <c r="BE436" i="4"/>
  <c r="BI434" i="4"/>
  <c r="BH434" i="4"/>
  <c r="BG434" i="4"/>
  <c r="BF434" i="4"/>
  <c r="T434" i="4"/>
  <c r="R434" i="4"/>
  <c r="P434" i="4"/>
  <c r="BK434" i="4"/>
  <c r="J434" i="4"/>
  <c r="BE434" i="4"/>
  <c r="BI431" i="4"/>
  <c r="BH431" i="4"/>
  <c r="BG431" i="4"/>
  <c r="BF431" i="4"/>
  <c r="T431" i="4"/>
  <c r="R431" i="4"/>
  <c r="P431" i="4"/>
  <c r="BK431" i="4"/>
  <c r="J431" i="4"/>
  <c r="BE431" i="4"/>
  <c r="BI427" i="4"/>
  <c r="BH427" i="4"/>
  <c r="BG427" i="4"/>
  <c r="BF427" i="4"/>
  <c r="T427" i="4"/>
  <c r="R427" i="4"/>
  <c r="P427" i="4"/>
  <c r="BK427" i="4"/>
  <c r="J427" i="4"/>
  <c r="BE427" i="4"/>
  <c r="BI424" i="4"/>
  <c r="BH424" i="4"/>
  <c r="BG424" i="4"/>
  <c r="BF424" i="4"/>
  <c r="T424" i="4"/>
  <c r="R424" i="4"/>
  <c r="P424" i="4"/>
  <c r="BK424" i="4"/>
  <c r="J424" i="4"/>
  <c r="BE424" i="4"/>
  <c r="BI420" i="4"/>
  <c r="BH420" i="4"/>
  <c r="BG420" i="4"/>
  <c r="BF420" i="4"/>
  <c r="T420" i="4"/>
  <c r="R420" i="4"/>
  <c r="P420" i="4"/>
  <c r="BK420" i="4"/>
  <c r="J420" i="4"/>
  <c r="BE420" i="4"/>
  <c r="BI417" i="4"/>
  <c r="BH417" i="4"/>
  <c r="BG417" i="4"/>
  <c r="BF417" i="4"/>
  <c r="T417" i="4"/>
  <c r="R417" i="4"/>
  <c r="P417" i="4"/>
  <c r="BK417" i="4"/>
  <c r="J417" i="4"/>
  <c r="BE417" i="4"/>
  <c r="BI413" i="4"/>
  <c r="BH413" i="4"/>
  <c r="BG413" i="4"/>
  <c r="BF413" i="4"/>
  <c r="T413" i="4"/>
  <c r="R413" i="4"/>
  <c r="P413" i="4"/>
  <c r="BK413" i="4"/>
  <c r="J413" i="4"/>
  <c r="BE413" i="4"/>
  <c r="BI410" i="4"/>
  <c r="BH410" i="4"/>
  <c r="BG410" i="4"/>
  <c r="BF410" i="4"/>
  <c r="T410" i="4"/>
  <c r="R410" i="4"/>
  <c r="P410" i="4"/>
  <c r="BK410" i="4"/>
  <c r="J410" i="4"/>
  <c r="BE410" i="4"/>
  <c r="BI406" i="4"/>
  <c r="BH406" i="4"/>
  <c r="BG406" i="4"/>
  <c r="BF406" i="4"/>
  <c r="T406" i="4"/>
  <c r="R406" i="4"/>
  <c r="P406" i="4"/>
  <c r="BK406" i="4"/>
  <c r="J406" i="4"/>
  <c r="BE406" i="4"/>
  <c r="BI403" i="4"/>
  <c r="BH403" i="4"/>
  <c r="BG403" i="4"/>
  <c r="BF403" i="4"/>
  <c r="T403" i="4"/>
  <c r="R403" i="4"/>
  <c r="P403" i="4"/>
  <c r="BK403" i="4"/>
  <c r="J403" i="4"/>
  <c r="BE403" i="4" s="1"/>
  <c r="BI401" i="4"/>
  <c r="BH401" i="4"/>
  <c r="BG401" i="4"/>
  <c r="BF401" i="4"/>
  <c r="T401" i="4"/>
  <c r="R401" i="4"/>
  <c r="P401" i="4"/>
  <c r="BK401" i="4"/>
  <c r="J401" i="4"/>
  <c r="BE401" i="4"/>
  <c r="BI398" i="4"/>
  <c r="BH398" i="4"/>
  <c r="BG398" i="4"/>
  <c r="BF398" i="4"/>
  <c r="T398" i="4"/>
  <c r="R398" i="4"/>
  <c r="P398" i="4"/>
  <c r="BK398" i="4"/>
  <c r="J398" i="4"/>
  <c r="BE398" i="4"/>
  <c r="BI396" i="4"/>
  <c r="BH396" i="4"/>
  <c r="BG396" i="4"/>
  <c r="BF396" i="4"/>
  <c r="T396" i="4"/>
  <c r="R396" i="4"/>
  <c r="P396" i="4"/>
  <c r="BK396" i="4"/>
  <c r="J396" i="4"/>
  <c r="BE396" i="4"/>
  <c r="BI393" i="4"/>
  <c r="BH393" i="4"/>
  <c r="BG393" i="4"/>
  <c r="BF393" i="4"/>
  <c r="T393" i="4"/>
  <c r="R393" i="4"/>
  <c r="P393" i="4"/>
  <c r="BK393" i="4"/>
  <c r="J393" i="4"/>
  <c r="BE393" i="4"/>
  <c r="BI389" i="4"/>
  <c r="BH389" i="4"/>
  <c r="BG389" i="4"/>
  <c r="BF389" i="4"/>
  <c r="T389" i="4"/>
  <c r="R389" i="4"/>
  <c r="P389" i="4"/>
  <c r="BK389" i="4"/>
  <c r="J389" i="4"/>
  <c r="BE389" i="4"/>
  <c r="BI385" i="4"/>
  <c r="BH385" i="4"/>
  <c r="BG385" i="4"/>
  <c r="BF385" i="4"/>
  <c r="T385" i="4"/>
  <c r="R385" i="4"/>
  <c r="P385" i="4"/>
  <c r="BK385" i="4"/>
  <c r="J385" i="4"/>
  <c r="BE385" i="4"/>
  <c r="BI381" i="4"/>
  <c r="BH381" i="4"/>
  <c r="BG381" i="4"/>
  <c r="BF381" i="4"/>
  <c r="T381" i="4"/>
  <c r="R381" i="4"/>
  <c r="P381" i="4"/>
  <c r="BK381" i="4"/>
  <c r="J381" i="4"/>
  <c r="BE381" i="4"/>
  <c r="BI377" i="4"/>
  <c r="BH377" i="4"/>
  <c r="BG377" i="4"/>
  <c r="BF377" i="4"/>
  <c r="T377" i="4"/>
  <c r="R377" i="4"/>
  <c r="P377" i="4"/>
  <c r="BK377" i="4"/>
  <c r="J377" i="4"/>
  <c r="BE377" i="4"/>
  <c r="BI373" i="4"/>
  <c r="BH373" i="4"/>
  <c r="BG373" i="4"/>
  <c r="BF373" i="4"/>
  <c r="T373" i="4"/>
  <c r="R373" i="4"/>
  <c r="P373" i="4"/>
  <c r="BK373" i="4"/>
  <c r="J373" i="4"/>
  <c r="BE373" i="4"/>
  <c r="BI369" i="4"/>
  <c r="BH369" i="4"/>
  <c r="BG369" i="4"/>
  <c r="BF369" i="4"/>
  <c r="T369" i="4"/>
  <c r="R369" i="4"/>
  <c r="P369" i="4"/>
  <c r="BK369" i="4"/>
  <c r="J369" i="4"/>
  <c r="BE369" i="4"/>
  <c r="BI365" i="4"/>
  <c r="BH365" i="4"/>
  <c r="BG365" i="4"/>
  <c r="BF365" i="4"/>
  <c r="T365" i="4"/>
  <c r="R365" i="4"/>
  <c r="P365" i="4"/>
  <c r="BK365" i="4"/>
  <c r="J365" i="4"/>
  <c r="BE365" i="4"/>
  <c r="BI361" i="4"/>
  <c r="BH361" i="4"/>
  <c r="BG361" i="4"/>
  <c r="BF361" i="4"/>
  <c r="T361" i="4"/>
  <c r="R361" i="4"/>
  <c r="P361" i="4"/>
  <c r="BK361" i="4"/>
  <c r="J361" i="4"/>
  <c r="BE361" i="4"/>
  <c r="BI358" i="4"/>
  <c r="BH358" i="4"/>
  <c r="BG358" i="4"/>
  <c r="BF358" i="4"/>
  <c r="T358" i="4"/>
  <c r="R358" i="4"/>
  <c r="P358" i="4"/>
  <c r="BK358" i="4"/>
  <c r="J358" i="4"/>
  <c r="BE358" i="4"/>
  <c r="BI356" i="4"/>
  <c r="BH356" i="4"/>
  <c r="BG356" i="4"/>
  <c r="BF356" i="4"/>
  <c r="T356" i="4"/>
  <c r="R356" i="4"/>
  <c r="P356" i="4"/>
  <c r="BK356" i="4"/>
  <c r="J356" i="4"/>
  <c r="BE356" i="4"/>
  <c r="BI353" i="4"/>
  <c r="BH353" i="4"/>
  <c r="BG353" i="4"/>
  <c r="BF353" i="4"/>
  <c r="T353" i="4"/>
  <c r="R353" i="4"/>
  <c r="P353" i="4"/>
  <c r="BK353" i="4"/>
  <c r="J353" i="4"/>
  <c r="BE353" i="4"/>
  <c r="BI351" i="4"/>
  <c r="BH351" i="4"/>
  <c r="BG351" i="4"/>
  <c r="BF351" i="4"/>
  <c r="T351" i="4"/>
  <c r="R351" i="4"/>
  <c r="P351" i="4"/>
  <c r="BK351" i="4"/>
  <c r="J351" i="4"/>
  <c r="BE351" i="4"/>
  <c r="BI348" i="4"/>
  <c r="BH348" i="4"/>
  <c r="BG348" i="4"/>
  <c r="BF348" i="4"/>
  <c r="T348" i="4"/>
  <c r="R348" i="4"/>
  <c r="P348" i="4"/>
  <c r="BK348" i="4"/>
  <c r="J348" i="4"/>
  <c r="BE348" i="4"/>
  <c r="BI346" i="4"/>
  <c r="BH346" i="4"/>
  <c r="BG346" i="4"/>
  <c r="BF346" i="4"/>
  <c r="T346" i="4"/>
  <c r="R346" i="4"/>
  <c r="P346" i="4"/>
  <c r="BK346" i="4"/>
  <c r="J346" i="4"/>
  <c r="BE346" i="4"/>
  <c r="BI343" i="4"/>
  <c r="BH343" i="4"/>
  <c r="BG343" i="4"/>
  <c r="BF343" i="4"/>
  <c r="T343" i="4"/>
  <c r="R343" i="4"/>
  <c r="P343" i="4"/>
  <c r="BK343" i="4"/>
  <c r="J343" i="4"/>
  <c r="BE343" i="4"/>
  <c r="BI340" i="4"/>
  <c r="BH340" i="4"/>
  <c r="BG340" i="4"/>
  <c r="BF340" i="4"/>
  <c r="T340" i="4"/>
  <c r="R340" i="4"/>
  <c r="P340" i="4"/>
  <c r="BK340" i="4"/>
  <c r="J340" i="4"/>
  <c r="BE340" i="4"/>
  <c r="BI336" i="4"/>
  <c r="BH336" i="4"/>
  <c r="BG336" i="4"/>
  <c r="BF336" i="4"/>
  <c r="T336" i="4"/>
  <c r="R336" i="4"/>
  <c r="P336" i="4"/>
  <c r="BK336" i="4"/>
  <c r="J336" i="4"/>
  <c r="BE336" i="4"/>
  <c r="BI334" i="4"/>
  <c r="BH334" i="4"/>
  <c r="BG334" i="4"/>
  <c r="BF334" i="4"/>
  <c r="T334" i="4"/>
  <c r="R334" i="4"/>
  <c r="P334" i="4"/>
  <c r="BK334" i="4"/>
  <c r="J334" i="4"/>
  <c r="BE334" i="4"/>
  <c r="BI331" i="4"/>
  <c r="BH331" i="4"/>
  <c r="BG331" i="4"/>
  <c r="BF331" i="4"/>
  <c r="T331" i="4"/>
  <c r="R331" i="4"/>
  <c r="P331" i="4"/>
  <c r="BK331" i="4"/>
  <c r="J331" i="4"/>
  <c r="BE331" i="4"/>
  <c r="BI329" i="4"/>
  <c r="BH329" i="4"/>
  <c r="BG329" i="4"/>
  <c r="BF329" i="4"/>
  <c r="T329" i="4"/>
  <c r="R329" i="4"/>
  <c r="P329" i="4"/>
  <c r="BK329" i="4"/>
  <c r="J329" i="4"/>
  <c r="BE329" i="4"/>
  <c r="BI325" i="4"/>
  <c r="BH325" i="4"/>
  <c r="BG325" i="4"/>
  <c r="BF325" i="4"/>
  <c r="T325" i="4"/>
  <c r="R325" i="4"/>
  <c r="P325" i="4"/>
  <c r="BK325" i="4"/>
  <c r="J325" i="4"/>
  <c r="BE325" i="4"/>
  <c r="BI321" i="4"/>
  <c r="BH321" i="4"/>
  <c r="BG321" i="4"/>
  <c r="BF321" i="4"/>
  <c r="T321" i="4"/>
  <c r="R321" i="4"/>
  <c r="P321" i="4"/>
  <c r="BK321" i="4"/>
  <c r="J321" i="4"/>
  <c r="BE321" i="4"/>
  <c r="BI319" i="4"/>
  <c r="BH319" i="4"/>
  <c r="BG319" i="4"/>
  <c r="BF319" i="4"/>
  <c r="T319" i="4"/>
  <c r="R319" i="4"/>
  <c r="P319" i="4"/>
  <c r="BK319" i="4"/>
  <c r="J319" i="4"/>
  <c r="BE319" i="4"/>
  <c r="BI316" i="4"/>
  <c r="BH316" i="4"/>
  <c r="BG316" i="4"/>
  <c r="BF316" i="4"/>
  <c r="T316" i="4"/>
  <c r="R316" i="4"/>
  <c r="P316" i="4"/>
  <c r="BK316" i="4"/>
  <c r="J316" i="4"/>
  <c r="BE316" i="4"/>
  <c r="BI313" i="4"/>
  <c r="BH313" i="4"/>
  <c r="BG313" i="4"/>
  <c r="BF313" i="4"/>
  <c r="T313" i="4"/>
  <c r="R313" i="4"/>
  <c r="P313" i="4"/>
  <c r="BK313" i="4"/>
  <c r="J313" i="4"/>
  <c r="BE313" i="4"/>
  <c r="BI312" i="4"/>
  <c r="BH312" i="4"/>
  <c r="BG312" i="4"/>
  <c r="BF312" i="4"/>
  <c r="T312" i="4"/>
  <c r="R312" i="4"/>
  <c r="P312" i="4"/>
  <c r="BK312" i="4"/>
  <c r="J312" i="4"/>
  <c r="BE312" i="4"/>
  <c r="BI311" i="4"/>
  <c r="BH311" i="4"/>
  <c r="BG311" i="4"/>
  <c r="BF311" i="4"/>
  <c r="T311" i="4"/>
  <c r="R311" i="4"/>
  <c r="P311" i="4"/>
  <c r="BK311" i="4"/>
  <c r="J311" i="4"/>
  <c r="BE311" i="4"/>
  <c r="BI308" i="4"/>
  <c r="BH308" i="4"/>
  <c r="BG308" i="4"/>
  <c r="BF308" i="4"/>
  <c r="T308" i="4"/>
  <c r="R308" i="4"/>
  <c r="P308" i="4"/>
  <c r="BK308" i="4"/>
  <c r="BK301" i="4" s="1"/>
  <c r="J308" i="4"/>
  <c r="BE308" i="4"/>
  <c r="BI305" i="4"/>
  <c r="BH305" i="4"/>
  <c r="BG305" i="4"/>
  <c r="BF305" i="4"/>
  <c r="T305" i="4"/>
  <c r="T301" i="4" s="1"/>
  <c r="R305" i="4"/>
  <c r="P305" i="4"/>
  <c r="BK305" i="4"/>
  <c r="J305" i="4"/>
  <c r="BE305" i="4"/>
  <c r="BI302" i="4"/>
  <c r="BH302" i="4"/>
  <c r="BG302" i="4"/>
  <c r="BF302" i="4"/>
  <c r="T302" i="4"/>
  <c r="T300" i="4"/>
  <c r="R302" i="4"/>
  <c r="P302" i="4"/>
  <c r="P301" i="4"/>
  <c r="P300" i="4" s="1"/>
  <c r="BK302" i="4"/>
  <c r="J302" i="4"/>
  <c r="BE302" i="4"/>
  <c r="BI297" i="4"/>
  <c r="BH297" i="4"/>
  <c r="BG297" i="4"/>
  <c r="BF297" i="4"/>
  <c r="T297" i="4"/>
  <c r="R297" i="4"/>
  <c r="P297" i="4"/>
  <c r="BK297" i="4"/>
  <c r="J297" i="4"/>
  <c r="BE297" i="4"/>
  <c r="BI295" i="4"/>
  <c r="BH295" i="4"/>
  <c r="BG295" i="4"/>
  <c r="BF295" i="4"/>
  <c r="T295" i="4"/>
  <c r="R295" i="4"/>
  <c r="P295" i="4"/>
  <c r="BK295" i="4"/>
  <c r="J295" i="4"/>
  <c r="BE295" i="4"/>
  <c r="BI293" i="4"/>
  <c r="BH293" i="4"/>
  <c r="BG293" i="4"/>
  <c r="BF293" i="4"/>
  <c r="T293" i="4"/>
  <c r="R293" i="4"/>
  <c r="P293" i="4"/>
  <c r="BK293" i="4"/>
  <c r="J293" i="4"/>
  <c r="BE293" i="4"/>
  <c r="BI291" i="4"/>
  <c r="BH291" i="4"/>
  <c r="BG291" i="4"/>
  <c r="BF291" i="4"/>
  <c r="T291" i="4"/>
  <c r="R291" i="4"/>
  <c r="P291" i="4"/>
  <c r="BK291" i="4"/>
  <c r="J291" i="4"/>
  <c r="BE291" i="4"/>
  <c r="BI289" i="4"/>
  <c r="BH289" i="4"/>
  <c r="BG289" i="4"/>
  <c r="BF289" i="4"/>
  <c r="T289" i="4"/>
  <c r="R289" i="4"/>
  <c r="P289" i="4"/>
  <c r="BK289" i="4"/>
  <c r="J289" i="4"/>
  <c r="BE289" i="4"/>
  <c r="BI287" i="4"/>
  <c r="BH287" i="4"/>
  <c r="BG287" i="4"/>
  <c r="BF287" i="4"/>
  <c r="T287" i="4"/>
  <c r="R287" i="4"/>
  <c r="P287" i="4"/>
  <c r="BK287" i="4"/>
  <c r="J287" i="4"/>
  <c r="BE287" i="4"/>
  <c r="BI285" i="4"/>
  <c r="BH285" i="4"/>
  <c r="BG285" i="4"/>
  <c r="BF285" i="4"/>
  <c r="T285" i="4"/>
  <c r="R285" i="4"/>
  <c r="P285" i="4"/>
  <c r="BK285" i="4"/>
  <c r="J285" i="4"/>
  <c r="BE285" i="4"/>
  <c r="BI283" i="4"/>
  <c r="BH283" i="4"/>
  <c r="BG283" i="4"/>
  <c r="BF283" i="4"/>
  <c r="T283" i="4"/>
  <c r="R283" i="4"/>
  <c r="P283" i="4"/>
  <c r="BK283" i="4"/>
  <c r="J283" i="4"/>
  <c r="BE283" i="4"/>
  <c r="BI281" i="4"/>
  <c r="BH281" i="4"/>
  <c r="BG281" i="4"/>
  <c r="BF281" i="4"/>
  <c r="T281" i="4"/>
  <c r="R281" i="4"/>
  <c r="P281" i="4"/>
  <c r="BK281" i="4"/>
  <c r="J281" i="4"/>
  <c r="BE281" i="4"/>
  <c r="BI279" i="4"/>
  <c r="BH279" i="4"/>
  <c r="BG279" i="4"/>
  <c r="BF279" i="4"/>
  <c r="T279" i="4"/>
  <c r="R279" i="4"/>
  <c r="P279" i="4"/>
  <c r="BK279" i="4"/>
  <c r="J279" i="4"/>
  <c r="BE279" i="4"/>
  <c r="BI275" i="4"/>
  <c r="BH275" i="4"/>
  <c r="BG275" i="4"/>
  <c r="BF275" i="4"/>
  <c r="T275" i="4"/>
  <c r="R275" i="4"/>
  <c r="P275" i="4"/>
  <c r="BK275" i="4"/>
  <c r="J275" i="4"/>
  <c r="BE275" i="4"/>
  <c r="BI273" i="4"/>
  <c r="BH273" i="4"/>
  <c r="BG273" i="4"/>
  <c r="BF273" i="4"/>
  <c r="T273" i="4"/>
  <c r="R273" i="4"/>
  <c r="P273" i="4"/>
  <c r="BK273" i="4"/>
  <c r="J273" i="4"/>
  <c r="BE273" i="4"/>
  <c r="BI269" i="4"/>
  <c r="BH269" i="4"/>
  <c r="BG269" i="4"/>
  <c r="BF269" i="4"/>
  <c r="T269" i="4"/>
  <c r="R269" i="4"/>
  <c r="P269" i="4"/>
  <c r="BK269" i="4"/>
  <c r="J269" i="4"/>
  <c r="BE269" i="4"/>
  <c r="BI267" i="4"/>
  <c r="BH267" i="4"/>
  <c r="BG267" i="4"/>
  <c r="BF267" i="4"/>
  <c r="T267" i="4"/>
  <c r="R267" i="4"/>
  <c r="P267" i="4"/>
  <c r="BK267" i="4"/>
  <c r="J267" i="4"/>
  <c r="BE267" i="4"/>
  <c r="BI265" i="4"/>
  <c r="BH265" i="4"/>
  <c r="BG265" i="4"/>
  <c r="BF265" i="4"/>
  <c r="T265" i="4"/>
  <c r="R265" i="4"/>
  <c r="P265" i="4"/>
  <c r="BK265" i="4"/>
  <c r="J265" i="4"/>
  <c r="BE265" i="4"/>
  <c r="BI263" i="4"/>
  <c r="BH263" i="4"/>
  <c r="BG263" i="4"/>
  <c r="BF263" i="4"/>
  <c r="T263" i="4"/>
  <c r="R263" i="4"/>
  <c r="P263" i="4"/>
  <c r="BK263" i="4"/>
  <c r="J263" i="4"/>
  <c r="BE263" i="4"/>
  <c r="BI261" i="4"/>
  <c r="BH261" i="4"/>
  <c r="BG261" i="4"/>
  <c r="BF261" i="4"/>
  <c r="T261" i="4"/>
  <c r="R261" i="4"/>
  <c r="P261" i="4"/>
  <c r="BK261" i="4"/>
  <c r="J261" i="4"/>
  <c r="BE261" i="4"/>
  <c r="BI259" i="4"/>
  <c r="BH259" i="4"/>
  <c r="BG259" i="4"/>
  <c r="BF259" i="4"/>
  <c r="T259" i="4"/>
  <c r="R259" i="4"/>
  <c r="P259" i="4"/>
  <c r="BK259" i="4"/>
  <c r="J259" i="4"/>
  <c r="BE259" i="4"/>
  <c r="BI255" i="4"/>
  <c r="BH255" i="4"/>
  <c r="BG255" i="4"/>
  <c r="BF255" i="4"/>
  <c r="T255" i="4"/>
  <c r="R255" i="4"/>
  <c r="P255" i="4"/>
  <c r="BK255" i="4"/>
  <c r="J255" i="4"/>
  <c r="BE255" i="4"/>
  <c r="BI253" i="4"/>
  <c r="BH253" i="4"/>
  <c r="BG253" i="4"/>
  <c r="BF253" i="4"/>
  <c r="T253" i="4"/>
  <c r="R253" i="4"/>
  <c r="P253" i="4"/>
  <c r="BK253" i="4"/>
  <c r="J253" i="4"/>
  <c r="BE253" i="4"/>
  <c r="BI251" i="4"/>
  <c r="BH251" i="4"/>
  <c r="BG251" i="4"/>
  <c r="BF251" i="4"/>
  <c r="T251" i="4"/>
  <c r="R251" i="4"/>
  <c r="P251" i="4"/>
  <c r="BK251" i="4"/>
  <c r="J251" i="4"/>
  <c r="BE251" i="4"/>
  <c r="BI249" i="4"/>
  <c r="BH249" i="4"/>
  <c r="BG249" i="4"/>
  <c r="BF249" i="4"/>
  <c r="T249" i="4"/>
  <c r="R249" i="4"/>
  <c r="P249" i="4"/>
  <c r="BK249" i="4"/>
  <c r="J249" i="4"/>
  <c r="BE249" i="4"/>
  <c r="BI247" i="4"/>
  <c r="BH247" i="4"/>
  <c r="BG247" i="4"/>
  <c r="BF247" i="4"/>
  <c r="T247" i="4"/>
  <c r="R247" i="4"/>
  <c r="P247" i="4"/>
  <c r="BK247" i="4"/>
  <c r="J247" i="4"/>
  <c r="BE247" i="4"/>
  <c r="BI245" i="4"/>
  <c r="BH245" i="4"/>
  <c r="BG245" i="4"/>
  <c r="BF245" i="4"/>
  <c r="T245" i="4"/>
  <c r="R245" i="4"/>
  <c r="P245" i="4"/>
  <c r="BK245" i="4"/>
  <c r="J245" i="4"/>
  <c r="BE245" i="4"/>
  <c r="BI243" i="4"/>
  <c r="BH243" i="4"/>
  <c r="BG243" i="4"/>
  <c r="BF243" i="4"/>
  <c r="T243" i="4"/>
  <c r="R243" i="4"/>
  <c r="P243" i="4"/>
  <c r="BK243" i="4"/>
  <c r="J243" i="4"/>
  <c r="BE243" i="4"/>
  <c r="BI241" i="4"/>
  <c r="BH241" i="4"/>
  <c r="BG241" i="4"/>
  <c r="BF241" i="4"/>
  <c r="T241" i="4"/>
  <c r="R241" i="4"/>
  <c r="P241" i="4"/>
  <c r="BK241" i="4"/>
  <c r="J241" i="4"/>
  <c r="BE241" i="4"/>
  <c r="BI239" i="4"/>
  <c r="BH239" i="4"/>
  <c r="BG239" i="4"/>
  <c r="BF239" i="4"/>
  <c r="T239" i="4"/>
  <c r="R239" i="4"/>
  <c r="P239" i="4"/>
  <c r="BK239" i="4"/>
  <c r="J239" i="4"/>
  <c r="BE239" i="4"/>
  <c r="BI237" i="4"/>
  <c r="BH237" i="4"/>
  <c r="BG237" i="4"/>
  <c r="BF237" i="4"/>
  <c r="T237" i="4"/>
  <c r="R237" i="4"/>
  <c r="P237" i="4"/>
  <c r="BK237" i="4"/>
  <c r="J237" i="4"/>
  <c r="BE237" i="4"/>
  <c r="BI235" i="4"/>
  <c r="BH235" i="4"/>
  <c r="BG235" i="4"/>
  <c r="BF235" i="4"/>
  <c r="T235" i="4"/>
  <c r="R235" i="4"/>
  <c r="P235" i="4"/>
  <c r="BK235" i="4"/>
  <c r="J235" i="4"/>
  <c r="BE235" i="4"/>
  <c r="BI233" i="4"/>
  <c r="BH233" i="4"/>
  <c r="BG233" i="4"/>
  <c r="BF233" i="4"/>
  <c r="T233" i="4"/>
  <c r="R233" i="4"/>
  <c r="P233" i="4"/>
  <c r="BK233" i="4"/>
  <c r="J233" i="4"/>
  <c r="BE233" i="4"/>
  <c r="BI231" i="4"/>
  <c r="BH231" i="4"/>
  <c r="BG231" i="4"/>
  <c r="BF231" i="4"/>
  <c r="T231" i="4"/>
  <c r="R231" i="4"/>
  <c r="P231" i="4"/>
  <c r="BK231" i="4"/>
  <c r="J231" i="4"/>
  <c r="BE231" i="4"/>
  <c r="BI229" i="4"/>
  <c r="BH229" i="4"/>
  <c r="BG229" i="4"/>
  <c r="BF229" i="4"/>
  <c r="T229" i="4"/>
  <c r="R229" i="4"/>
  <c r="P229" i="4"/>
  <c r="BK229" i="4"/>
  <c r="J229" i="4"/>
  <c r="BE229" i="4"/>
  <c r="BI227" i="4"/>
  <c r="BH227" i="4"/>
  <c r="BG227" i="4"/>
  <c r="BF227" i="4"/>
  <c r="T227" i="4"/>
  <c r="R227" i="4"/>
  <c r="P227" i="4"/>
  <c r="BK227" i="4"/>
  <c r="J227" i="4"/>
  <c r="BE227" i="4"/>
  <c r="BI225" i="4"/>
  <c r="BH225" i="4"/>
  <c r="BG225" i="4"/>
  <c r="BF225" i="4"/>
  <c r="T225" i="4"/>
  <c r="R225" i="4"/>
  <c r="P225" i="4"/>
  <c r="BK225" i="4"/>
  <c r="J225" i="4"/>
  <c r="BE225" i="4"/>
  <c r="BI223" i="4"/>
  <c r="BH223" i="4"/>
  <c r="BG223" i="4"/>
  <c r="BF223" i="4"/>
  <c r="T223" i="4"/>
  <c r="R223" i="4"/>
  <c r="P223" i="4"/>
  <c r="BK223" i="4"/>
  <c r="J223" i="4"/>
  <c r="BE223" i="4"/>
  <c r="BI221" i="4"/>
  <c r="BH221" i="4"/>
  <c r="BG221" i="4"/>
  <c r="BF221" i="4"/>
  <c r="T221" i="4"/>
  <c r="R221" i="4"/>
  <c r="P221" i="4"/>
  <c r="BK221" i="4"/>
  <c r="J221" i="4"/>
  <c r="BE221" i="4"/>
  <c r="BI219" i="4"/>
  <c r="BH219" i="4"/>
  <c r="BG219" i="4"/>
  <c r="BF219" i="4"/>
  <c r="T219" i="4"/>
  <c r="R219" i="4"/>
  <c r="P219" i="4"/>
  <c r="BK219" i="4"/>
  <c r="J219" i="4"/>
  <c r="BE219" i="4"/>
  <c r="BI217" i="4"/>
  <c r="BH217" i="4"/>
  <c r="BG217" i="4"/>
  <c r="BF217" i="4"/>
  <c r="T217" i="4"/>
  <c r="R217" i="4"/>
  <c r="P217" i="4"/>
  <c r="BK217" i="4"/>
  <c r="J217" i="4"/>
  <c r="BE217" i="4"/>
  <c r="BI215" i="4"/>
  <c r="BH215" i="4"/>
  <c r="BG215" i="4"/>
  <c r="BF215" i="4"/>
  <c r="T215" i="4"/>
  <c r="R215" i="4"/>
  <c r="P215" i="4"/>
  <c r="BK215" i="4"/>
  <c r="J215" i="4"/>
  <c r="BE215" i="4"/>
  <c r="BI213" i="4"/>
  <c r="BH213" i="4"/>
  <c r="BG213" i="4"/>
  <c r="BF213" i="4"/>
  <c r="T213" i="4"/>
  <c r="R213" i="4"/>
  <c r="P213" i="4"/>
  <c r="BK213" i="4"/>
  <c r="J213" i="4"/>
  <c r="BE213" i="4"/>
  <c r="BI209" i="4"/>
  <c r="BH209" i="4"/>
  <c r="BG209" i="4"/>
  <c r="BF209" i="4"/>
  <c r="T209" i="4"/>
  <c r="R209" i="4"/>
  <c r="P209" i="4"/>
  <c r="BK209" i="4"/>
  <c r="J209" i="4"/>
  <c r="BE209" i="4"/>
  <c r="BI203" i="4"/>
  <c r="BH203" i="4"/>
  <c r="BG203" i="4"/>
  <c r="BF203" i="4"/>
  <c r="T203" i="4"/>
  <c r="R203" i="4"/>
  <c r="P203" i="4"/>
  <c r="BK203" i="4"/>
  <c r="J203" i="4"/>
  <c r="BE203" i="4"/>
  <c r="BI199" i="4"/>
  <c r="BH199" i="4"/>
  <c r="BG199" i="4"/>
  <c r="BF199" i="4"/>
  <c r="T199" i="4"/>
  <c r="R199" i="4"/>
  <c r="P199" i="4"/>
  <c r="BK199" i="4"/>
  <c r="J199" i="4"/>
  <c r="BE199" i="4"/>
  <c r="BI195" i="4"/>
  <c r="BH195" i="4"/>
  <c r="BG195" i="4"/>
  <c r="BF195" i="4"/>
  <c r="T195" i="4"/>
  <c r="R195" i="4"/>
  <c r="P195" i="4"/>
  <c r="BK195" i="4"/>
  <c r="J195" i="4"/>
  <c r="BE195" i="4"/>
  <c r="BI192" i="4"/>
  <c r="BH192" i="4"/>
  <c r="BG192" i="4"/>
  <c r="BF192" i="4"/>
  <c r="T192" i="4"/>
  <c r="R192" i="4"/>
  <c r="P192" i="4"/>
  <c r="BK192" i="4"/>
  <c r="J192" i="4"/>
  <c r="BE192" i="4"/>
  <c r="BI188" i="4"/>
  <c r="BH188" i="4"/>
  <c r="BG188" i="4"/>
  <c r="BF188" i="4"/>
  <c r="T188" i="4"/>
  <c r="R188" i="4"/>
  <c r="P188" i="4"/>
  <c r="BK188" i="4"/>
  <c r="J188" i="4"/>
  <c r="BE188" i="4"/>
  <c r="BI184" i="4"/>
  <c r="BH184" i="4"/>
  <c r="BG184" i="4"/>
  <c r="BF184" i="4"/>
  <c r="T184" i="4"/>
  <c r="R184" i="4"/>
  <c r="P184" i="4"/>
  <c r="BK184" i="4"/>
  <c r="J184" i="4"/>
  <c r="BE184" i="4"/>
  <c r="BI180" i="4"/>
  <c r="BH180" i="4"/>
  <c r="BG180" i="4"/>
  <c r="BF180" i="4"/>
  <c r="T180" i="4"/>
  <c r="R180" i="4"/>
  <c r="P180" i="4"/>
  <c r="BK180" i="4"/>
  <c r="J180" i="4"/>
  <c r="BE180" i="4"/>
  <c r="BI174" i="4"/>
  <c r="BH174" i="4"/>
  <c r="BG174" i="4"/>
  <c r="BF174" i="4"/>
  <c r="T174" i="4"/>
  <c r="R174" i="4"/>
  <c r="P174" i="4"/>
  <c r="BK174" i="4"/>
  <c r="J174" i="4"/>
  <c r="BE174" i="4"/>
  <c r="BI170" i="4"/>
  <c r="BH170" i="4"/>
  <c r="BG170" i="4"/>
  <c r="BF170" i="4"/>
  <c r="T170" i="4"/>
  <c r="R170" i="4"/>
  <c r="P170" i="4"/>
  <c r="BK170" i="4"/>
  <c r="J170" i="4"/>
  <c r="BE170" i="4"/>
  <c r="BI166" i="4"/>
  <c r="BH166" i="4"/>
  <c r="BG166" i="4"/>
  <c r="BF166" i="4"/>
  <c r="T166" i="4"/>
  <c r="R166" i="4"/>
  <c r="P166" i="4"/>
  <c r="BK166" i="4"/>
  <c r="J166" i="4"/>
  <c r="BE166" i="4"/>
  <c r="BI162" i="4"/>
  <c r="BH162" i="4"/>
  <c r="BG162" i="4"/>
  <c r="BF162" i="4"/>
  <c r="T162" i="4"/>
  <c r="R162" i="4"/>
  <c r="P162" i="4"/>
  <c r="BK162" i="4"/>
  <c r="J162" i="4"/>
  <c r="BE162" i="4"/>
  <c r="BI158" i="4"/>
  <c r="BH158" i="4"/>
  <c r="BG158" i="4"/>
  <c r="BF158" i="4"/>
  <c r="T158" i="4"/>
  <c r="R158" i="4"/>
  <c r="P158" i="4"/>
  <c r="BK158" i="4"/>
  <c r="J158" i="4"/>
  <c r="BE158" i="4"/>
  <c r="BI151" i="4"/>
  <c r="BH151" i="4"/>
  <c r="BG151" i="4"/>
  <c r="BF151" i="4"/>
  <c r="T151" i="4"/>
  <c r="R151" i="4"/>
  <c r="P151" i="4"/>
  <c r="BK151" i="4"/>
  <c r="J151" i="4"/>
  <c r="BE151" i="4"/>
  <c r="BI148" i="4"/>
  <c r="BH148" i="4"/>
  <c r="BG148" i="4"/>
  <c r="BF148" i="4"/>
  <c r="T148" i="4"/>
  <c r="R148" i="4"/>
  <c r="P148" i="4"/>
  <c r="BK148" i="4"/>
  <c r="J148" i="4"/>
  <c r="BE148" i="4"/>
  <c r="BI145" i="4"/>
  <c r="BH145" i="4"/>
  <c r="BG145" i="4"/>
  <c r="BF145" i="4"/>
  <c r="T145" i="4"/>
  <c r="R145" i="4"/>
  <c r="P145" i="4"/>
  <c r="BK145" i="4"/>
  <c r="J145" i="4"/>
  <c r="BE145" i="4"/>
  <c r="BI140" i="4"/>
  <c r="BH140" i="4"/>
  <c r="BG140" i="4"/>
  <c r="BF140" i="4"/>
  <c r="T140" i="4"/>
  <c r="R140" i="4"/>
  <c r="P140" i="4"/>
  <c r="BK140" i="4"/>
  <c r="J140" i="4"/>
  <c r="BE140" i="4"/>
  <c r="BI135" i="4"/>
  <c r="BH135" i="4"/>
  <c r="BG135" i="4"/>
  <c r="BF135" i="4"/>
  <c r="T135" i="4"/>
  <c r="R135" i="4"/>
  <c r="P135" i="4"/>
  <c r="BK135" i="4"/>
  <c r="J135" i="4"/>
  <c r="BE135" i="4"/>
  <c r="BI130" i="4"/>
  <c r="BH130" i="4"/>
  <c r="BG130" i="4"/>
  <c r="BF130" i="4"/>
  <c r="T130" i="4"/>
  <c r="R130" i="4"/>
  <c r="P130" i="4"/>
  <c r="BK130" i="4"/>
  <c r="J130" i="4"/>
  <c r="BE130" i="4"/>
  <c r="BI125" i="4"/>
  <c r="BH125" i="4"/>
  <c r="BG125" i="4"/>
  <c r="BF125" i="4"/>
  <c r="T125" i="4"/>
  <c r="R125" i="4"/>
  <c r="P125" i="4"/>
  <c r="BK125" i="4"/>
  <c r="J125" i="4"/>
  <c r="BE125" i="4"/>
  <c r="BI120" i="4"/>
  <c r="BH120" i="4"/>
  <c r="BG120" i="4"/>
  <c r="BF120" i="4"/>
  <c r="T120" i="4"/>
  <c r="R120" i="4"/>
  <c r="P120" i="4"/>
  <c r="BK120" i="4"/>
  <c r="J120" i="4"/>
  <c r="BE120" i="4"/>
  <c r="BI115" i="4"/>
  <c r="BH115" i="4"/>
  <c r="BG115" i="4"/>
  <c r="BF115" i="4"/>
  <c r="T115" i="4"/>
  <c r="R115" i="4"/>
  <c r="P115" i="4"/>
  <c r="BK115" i="4"/>
  <c r="J115" i="4"/>
  <c r="BE115" i="4"/>
  <c r="BI111" i="4"/>
  <c r="BH111" i="4"/>
  <c r="BG111" i="4"/>
  <c r="BF111" i="4"/>
  <c r="T111" i="4"/>
  <c r="R111" i="4"/>
  <c r="P111" i="4"/>
  <c r="BK111" i="4"/>
  <c r="J111" i="4"/>
  <c r="BE111" i="4"/>
  <c r="BI108" i="4"/>
  <c r="BH108" i="4"/>
  <c r="BG108" i="4"/>
  <c r="BF108" i="4"/>
  <c r="T108" i="4"/>
  <c r="R108" i="4"/>
  <c r="P108" i="4"/>
  <c r="P104" i="4" s="1"/>
  <c r="BK108" i="4"/>
  <c r="J108" i="4"/>
  <c r="BE108" i="4"/>
  <c r="BI105" i="4"/>
  <c r="BH105" i="4"/>
  <c r="BG105" i="4"/>
  <c r="BF105" i="4"/>
  <c r="T105" i="4"/>
  <c r="T104" i="4"/>
  <c r="T103" i="4" s="1"/>
  <c r="R105" i="4"/>
  <c r="R104" i="4"/>
  <c r="R103" i="4" s="1"/>
  <c r="P105" i="4"/>
  <c r="P103" i="4"/>
  <c r="BK105" i="4"/>
  <c r="BK104" i="4" s="1"/>
  <c r="J105" i="4"/>
  <c r="BE105" i="4"/>
  <c r="BI99" i="4"/>
  <c r="BH99" i="4"/>
  <c r="BG99" i="4"/>
  <c r="BF99" i="4"/>
  <c r="J31" i="4" s="1"/>
  <c r="AW54" i="1" s="1"/>
  <c r="T99" i="4"/>
  <c r="R99" i="4"/>
  <c r="P99" i="4"/>
  <c r="BK99" i="4"/>
  <c r="J99" i="4"/>
  <c r="BE99" i="4"/>
  <c r="BI95" i="4"/>
  <c r="BH95" i="4"/>
  <c r="BG95" i="4"/>
  <c r="BF95" i="4"/>
  <c r="T95" i="4"/>
  <c r="R95" i="4"/>
  <c r="P95" i="4"/>
  <c r="BK95" i="4"/>
  <c r="J95" i="4"/>
  <c r="BE95" i="4"/>
  <c r="BI90" i="4"/>
  <c r="BH90" i="4"/>
  <c r="BG90" i="4"/>
  <c r="F32" i="4" s="1"/>
  <c r="BB54" i="1" s="1"/>
  <c r="BF90" i="4"/>
  <c r="F31" i="4" s="1"/>
  <c r="BA54" i="1" s="1"/>
  <c r="T90" i="4"/>
  <c r="T89" i="4"/>
  <c r="T88" i="4" s="1"/>
  <c r="R90" i="4"/>
  <c r="R89" i="4"/>
  <c r="R88" i="4" s="1"/>
  <c r="P90" i="4"/>
  <c r="P89" i="4"/>
  <c r="P88" i="4" s="1"/>
  <c r="BK90" i="4"/>
  <c r="BK89" i="4" s="1"/>
  <c r="J89" i="4" s="1"/>
  <c r="J58" i="4" s="1"/>
  <c r="J90" i="4"/>
  <c r="BE90" i="4"/>
  <c r="J83" i="4"/>
  <c r="F83" i="4"/>
  <c r="F81" i="4"/>
  <c r="E79" i="4"/>
  <c r="J51" i="4"/>
  <c r="F51" i="4"/>
  <c r="F49" i="4"/>
  <c r="E47" i="4"/>
  <c r="J18" i="4"/>
  <c r="E18" i="4"/>
  <c r="J17" i="4"/>
  <c r="J12" i="4"/>
  <c r="E7" i="4"/>
  <c r="AY53" i="1"/>
  <c r="AX53" i="1"/>
  <c r="BI216" i="3"/>
  <c r="BH216" i="3"/>
  <c r="BG216" i="3"/>
  <c r="BF216" i="3"/>
  <c r="T216" i="3"/>
  <c r="R216" i="3"/>
  <c r="P216" i="3"/>
  <c r="BK216" i="3"/>
  <c r="J216" i="3"/>
  <c r="BE216" i="3" s="1"/>
  <c r="BI215" i="3"/>
  <c r="BH215" i="3"/>
  <c r="BG215" i="3"/>
  <c r="BF215" i="3"/>
  <c r="T215" i="3"/>
  <c r="R215" i="3"/>
  <c r="P215" i="3"/>
  <c r="BK215" i="3"/>
  <c r="J215" i="3"/>
  <c r="BE215" i="3"/>
  <c r="BI214" i="3"/>
  <c r="BH214" i="3"/>
  <c r="BG214" i="3"/>
  <c r="BF214" i="3"/>
  <c r="T214" i="3"/>
  <c r="R214" i="3"/>
  <c r="P214" i="3"/>
  <c r="BK214" i="3"/>
  <c r="J214" i="3"/>
  <c r="BE214" i="3" s="1"/>
  <c r="BI213" i="3"/>
  <c r="BH213" i="3"/>
  <c r="BG213" i="3"/>
  <c r="BF213" i="3"/>
  <c r="T213" i="3"/>
  <c r="R213" i="3"/>
  <c r="P213" i="3"/>
  <c r="BK213" i="3"/>
  <c r="J213" i="3"/>
  <c r="BE213" i="3"/>
  <c r="BI212" i="3"/>
  <c r="BH212" i="3"/>
  <c r="BG212" i="3"/>
  <c r="BF212" i="3"/>
  <c r="T212" i="3"/>
  <c r="R212" i="3"/>
  <c r="P212" i="3"/>
  <c r="BK212" i="3"/>
  <c r="J212" i="3"/>
  <c r="BE212" i="3" s="1"/>
  <c r="BI211" i="3"/>
  <c r="BH211" i="3"/>
  <c r="BG211" i="3"/>
  <c r="BF211" i="3"/>
  <c r="T211" i="3"/>
  <c r="R211" i="3"/>
  <c r="P211" i="3"/>
  <c r="BK211" i="3"/>
  <c r="J211" i="3"/>
  <c r="BE211" i="3"/>
  <c r="BI210" i="3"/>
  <c r="BH210" i="3"/>
  <c r="BG210" i="3"/>
  <c r="BF210" i="3"/>
  <c r="T210" i="3"/>
  <c r="R210" i="3"/>
  <c r="P210" i="3"/>
  <c r="BK210" i="3"/>
  <c r="J210" i="3"/>
  <c r="BE210" i="3" s="1"/>
  <c r="BI209" i="3"/>
  <c r="BH209" i="3"/>
  <c r="BG209" i="3"/>
  <c r="BF209" i="3"/>
  <c r="T209" i="3"/>
  <c r="R209" i="3"/>
  <c r="P209" i="3"/>
  <c r="BK209" i="3"/>
  <c r="J209" i="3"/>
  <c r="BE209" i="3"/>
  <c r="BI208" i="3"/>
  <c r="BH208" i="3"/>
  <c r="BG208" i="3"/>
  <c r="BF208" i="3"/>
  <c r="T208" i="3"/>
  <c r="R208" i="3"/>
  <c r="P208" i="3"/>
  <c r="BK208" i="3"/>
  <c r="J208" i="3"/>
  <c r="BE208" i="3" s="1"/>
  <c r="BI207" i="3"/>
  <c r="BH207" i="3"/>
  <c r="BG207" i="3"/>
  <c r="BF207" i="3"/>
  <c r="T207" i="3"/>
  <c r="R207" i="3"/>
  <c r="P207" i="3"/>
  <c r="BK207" i="3"/>
  <c r="J207" i="3"/>
  <c r="BE207" i="3"/>
  <c r="BI206" i="3"/>
  <c r="BH206" i="3"/>
  <c r="BG206" i="3"/>
  <c r="BF206" i="3"/>
  <c r="T206" i="3"/>
  <c r="R206" i="3"/>
  <c r="P206" i="3"/>
  <c r="BK206" i="3"/>
  <c r="J206" i="3"/>
  <c r="BE206" i="3" s="1"/>
  <c r="BI205" i="3"/>
  <c r="BH205" i="3"/>
  <c r="BG205" i="3"/>
  <c r="BF205" i="3"/>
  <c r="T205" i="3"/>
  <c r="R205" i="3"/>
  <c r="P205" i="3"/>
  <c r="BK205" i="3"/>
  <c r="J205" i="3"/>
  <c r="BE205" i="3"/>
  <c r="BI204" i="3"/>
  <c r="BH204" i="3"/>
  <c r="BG204" i="3"/>
  <c r="BF204" i="3"/>
  <c r="T204" i="3"/>
  <c r="R204" i="3"/>
  <c r="P204" i="3"/>
  <c r="BK204" i="3"/>
  <c r="J204" i="3"/>
  <c r="BE204" i="3" s="1"/>
  <c r="BI203" i="3"/>
  <c r="BH203" i="3"/>
  <c r="BG203" i="3"/>
  <c r="BF203" i="3"/>
  <c r="T203" i="3"/>
  <c r="R203" i="3"/>
  <c r="P203" i="3"/>
  <c r="BK203" i="3"/>
  <c r="J203" i="3"/>
  <c r="BE203" i="3"/>
  <c r="BI202" i="3"/>
  <c r="BH202" i="3"/>
  <c r="BG202" i="3"/>
  <c r="BF202" i="3"/>
  <c r="T202" i="3"/>
  <c r="R202" i="3"/>
  <c r="P202" i="3"/>
  <c r="BK202" i="3"/>
  <c r="J202" i="3"/>
  <c r="BE202" i="3" s="1"/>
  <c r="BI201" i="3"/>
  <c r="BH201" i="3"/>
  <c r="BG201" i="3"/>
  <c r="BF201" i="3"/>
  <c r="T201" i="3"/>
  <c r="R201" i="3"/>
  <c r="P201" i="3"/>
  <c r="BK201" i="3"/>
  <c r="J201" i="3"/>
  <c r="BE201" i="3"/>
  <c r="BI200" i="3"/>
  <c r="BH200" i="3"/>
  <c r="BG200" i="3"/>
  <c r="BF200" i="3"/>
  <c r="T200" i="3"/>
  <c r="R200" i="3"/>
  <c r="P200" i="3"/>
  <c r="BK200" i="3"/>
  <c r="J200" i="3"/>
  <c r="BE200" i="3" s="1"/>
  <c r="BI199" i="3"/>
  <c r="BH199" i="3"/>
  <c r="BG199" i="3"/>
  <c r="BF199" i="3"/>
  <c r="T199" i="3"/>
  <c r="R199" i="3"/>
  <c r="P199" i="3"/>
  <c r="BK199" i="3"/>
  <c r="J199" i="3"/>
  <c r="BE199" i="3"/>
  <c r="BI198" i="3"/>
  <c r="BH198" i="3"/>
  <c r="BG198" i="3"/>
  <c r="BF198" i="3"/>
  <c r="T198" i="3"/>
  <c r="R198" i="3"/>
  <c r="P198" i="3"/>
  <c r="BK198" i="3"/>
  <c r="J198" i="3"/>
  <c r="BE198" i="3" s="1"/>
  <c r="BI197" i="3"/>
  <c r="BH197" i="3"/>
  <c r="BG197" i="3"/>
  <c r="BF197" i="3"/>
  <c r="T197" i="3"/>
  <c r="R197" i="3"/>
  <c r="P197" i="3"/>
  <c r="BK197" i="3"/>
  <c r="J197" i="3"/>
  <c r="BE197" i="3"/>
  <c r="BI196" i="3"/>
  <c r="BH196" i="3"/>
  <c r="BG196" i="3"/>
  <c r="BF196" i="3"/>
  <c r="T196" i="3"/>
  <c r="R196" i="3"/>
  <c r="P196" i="3"/>
  <c r="BK196" i="3"/>
  <c r="J196" i="3"/>
  <c r="BE196" i="3" s="1"/>
  <c r="BI195" i="3"/>
  <c r="BH195" i="3"/>
  <c r="BG195" i="3"/>
  <c r="BF195" i="3"/>
  <c r="T195" i="3"/>
  <c r="R195" i="3"/>
  <c r="P195" i="3"/>
  <c r="BK195" i="3"/>
  <c r="J195" i="3"/>
  <c r="BE195" i="3"/>
  <c r="BI194" i="3"/>
  <c r="BH194" i="3"/>
  <c r="BG194" i="3"/>
  <c r="BF194" i="3"/>
  <c r="T194" i="3"/>
  <c r="R194" i="3"/>
  <c r="P194" i="3"/>
  <c r="BK194" i="3"/>
  <c r="J194" i="3"/>
  <c r="BE194" i="3" s="1"/>
  <c r="BI193" i="3"/>
  <c r="BH193" i="3"/>
  <c r="BG193" i="3"/>
  <c r="BF193" i="3"/>
  <c r="T193" i="3"/>
  <c r="R193" i="3"/>
  <c r="P193" i="3"/>
  <c r="BK193" i="3"/>
  <c r="J193" i="3"/>
  <c r="BE193" i="3"/>
  <c r="BI192" i="3"/>
  <c r="BH192" i="3"/>
  <c r="BG192" i="3"/>
  <c r="BF192" i="3"/>
  <c r="T192" i="3"/>
  <c r="R192" i="3"/>
  <c r="P192" i="3"/>
  <c r="BK192" i="3"/>
  <c r="J192" i="3"/>
  <c r="BE192" i="3" s="1"/>
  <c r="BI191" i="3"/>
  <c r="BH191" i="3"/>
  <c r="BG191" i="3"/>
  <c r="BF191" i="3"/>
  <c r="T191" i="3"/>
  <c r="R191" i="3"/>
  <c r="P191" i="3"/>
  <c r="BK191" i="3"/>
  <c r="J191" i="3"/>
  <c r="BE191" i="3"/>
  <c r="BI190" i="3"/>
  <c r="BH190" i="3"/>
  <c r="BG190" i="3"/>
  <c r="BF190" i="3"/>
  <c r="T190" i="3"/>
  <c r="R190" i="3"/>
  <c r="P190" i="3"/>
  <c r="BK190" i="3"/>
  <c r="J190" i="3"/>
  <c r="BE190" i="3" s="1"/>
  <c r="BI189" i="3"/>
  <c r="BH189" i="3"/>
  <c r="BG189" i="3"/>
  <c r="BF189" i="3"/>
  <c r="T189" i="3"/>
  <c r="R189" i="3"/>
  <c r="P189" i="3"/>
  <c r="BK189" i="3"/>
  <c r="J189" i="3"/>
  <c r="BE189" i="3"/>
  <c r="BI188" i="3"/>
  <c r="BH188" i="3"/>
  <c r="BG188" i="3"/>
  <c r="BF188" i="3"/>
  <c r="T188" i="3"/>
  <c r="R188" i="3"/>
  <c r="P188" i="3"/>
  <c r="BK188" i="3"/>
  <c r="J188" i="3"/>
  <c r="BE188" i="3" s="1"/>
  <c r="BI187" i="3"/>
  <c r="BH187" i="3"/>
  <c r="BG187" i="3"/>
  <c r="BF187" i="3"/>
  <c r="T187" i="3"/>
  <c r="R187" i="3"/>
  <c r="P187" i="3"/>
  <c r="BK187" i="3"/>
  <c r="J187" i="3"/>
  <c r="BE187" i="3"/>
  <c r="BI186" i="3"/>
  <c r="BH186" i="3"/>
  <c r="BG186" i="3"/>
  <c r="BF186" i="3"/>
  <c r="T186" i="3"/>
  <c r="R186" i="3"/>
  <c r="P186" i="3"/>
  <c r="BK186" i="3"/>
  <c r="J186" i="3"/>
  <c r="BE186" i="3" s="1"/>
  <c r="BI185" i="3"/>
  <c r="BH185" i="3"/>
  <c r="BG185" i="3"/>
  <c r="F32" i="3" s="1"/>
  <c r="BB53" i="1" s="1"/>
  <c r="BF185" i="3"/>
  <c r="T185" i="3"/>
  <c r="R185" i="3"/>
  <c r="P185" i="3"/>
  <c r="BK185" i="3"/>
  <c r="J185" i="3"/>
  <c r="BE185" i="3"/>
  <c r="BI184" i="3"/>
  <c r="BH184" i="3"/>
  <c r="BG184" i="3"/>
  <c r="BF184" i="3"/>
  <c r="T184" i="3"/>
  <c r="T181" i="3" s="1"/>
  <c r="T180" i="3" s="1"/>
  <c r="R184" i="3"/>
  <c r="P184" i="3"/>
  <c r="BK184" i="3"/>
  <c r="J184" i="3"/>
  <c r="BE184" i="3" s="1"/>
  <c r="BI182" i="3"/>
  <c r="BH182" i="3"/>
  <c r="BG182" i="3"/>
  <c r="BF182" i="3"/>
  <c r="T182" i="3"/>
  <c r="R182" i="3"/>
  <c r="P182" i="3"/>
  <c r="BK182" i="3"/>
  <c r="BK181" i="3"/>
  <c r="J182" i="3"/>
  <c r="BE182" i="3" s="1"/>
  <c r="BI179" i="3"/>
  <c r="BH179" i="3"/>
  <c r="BG179" i="3"/>
  <c r="BF179" i="3"/>
  <c r="T179" i="3"/>
  <c r="R179" i="3"/>
  <c r="P179" i="3"/>
  <c r="BK179" i="3"/>
  <c r="J179" i="3"/>
  <c r="BE179" i="3"/>
  <c r="BI178" i="3"/>
  <c r="BH178" i="3"/>
  <c r="BG178" i="3"/>
  <c r="BF178" i="3"/>
  <c r="T178" i="3"/>
  <c r="R178" i="3"/>
  <c r="P178" i="3"/>
  <c r="BK178" i="3"/>
  <c r="J178" i="3"/>
  <c r="BE178" i="3"/>
  <c r="BI177" i="3"/>
  <c r="BH177" i="3"/>
  <c r="BG177" i="3"/>
  <c r="BF177" i="3"/>
  <c r="T177" i="3"/>
  <c r="R177" i="3"/>
  <c r="P177" i="3"/>
  <c r="BK177" i="3"/>
  <c r="J177" i="3"/>
  <c r="BE177" i="3"/>
  <c r="BI176" i="3"/>
  <c r="BH176" i="3"/>
  <c r="BG176" i="3"/>
  <c r="BF176" i="3"/>
  <c r="T176" i="3"/>
  <c r="R176" i="3"/>
  <c r="P176" i="3"/>
  <c r="BK176" i="3"/>
  <c r="J176" i="3"/>
  <c r="BE176" i="3"/>
  <c r="BI175" i="3"/>
  <c r="BH175" i="3"/>
  <c r="BG175" i="3"/>
  <c r="BF175" i="3"/>
  <c r="T175" i="3"/>
  <c r="R175" i="3"/>
  <c r="P175" i="3"/>
  <c r="BK175" i="3"/>
  <c r="J175" i="3"/>
  <c r="BE175" i="3"/>
  <c r="BI174" i="3"/>
  <c r="BH174" i="3"/>
  <c r="BG174" i="3"/>
  <c r="BF174" i="3"/>
  <c r="T174" i="3"/>
  <c r="R174" i="3"/>
  <c r="P174" i="3"/>
  <c r="BK174" i="3"/>
  <c r="J174" i="3"/>
  <c r="BE174" i="3"/>
  <c r="BI173" i="3"/>
  <c r="BH173" i="3"/>
  <c r="BG173" i="3"/>
  <c r="BF173" i="3"/>
  <c r="T173" i="3"/>
  <c r="R173" i="3"/>
  <c r="P173" i="3"/>
  <c r="BK173" i="3"/>
  <c r="J173" i="3"/>
  <c r="BE173" i="3"/>
  <c r="BI172" i="3"/>
  <c r="BH172" i="3"/>
  <c r="BG172" i="3"/>
  <c r="BF172" i="3"/>
  <c r="T172" i="3"/>
  <c r="R172" i="3"/>
  <c r="P172" i="3"/>
  <c r="BK172" i="3"/>
  <c r="J172" i="3"/>
  <c r="BE172" i="3"/>
  <c r="BI171" i="3"/>
  <c r="BH171" i="3"/>
  <c r="BG171" i="3"/>
  <c r="BF171" i="3"/>
  <c r="T171" i="3"/>
  <c r="R171" i="3"/>
  <c r="P171" i="3"/>
  <c r="BK171" i="3"/>
  <c r="J171" i="3"/>
  <c r="BE171" i="3"/>
  <c r="BI170" i="3"/>
  <c r="BH170" i="3"/>
  <c r="BG170" i="3"/>
  <c r="BF170" i="3"/>
  <c r="T170" i="3"/>
  <c r="R170" i="3"/>
  <c r="P170" i="3"/>
  <c r="BK170" i="3"/>
  <c r="J170" i="3"/>
  <c r="BE170" i="3"/>
  <c r="BI169" i="3"/>
  <c r="BH169" i="3"/>
  <c r="BG169" i="3"/>
  <c r="BF169" i="3"/>
  <c r="T169" i="3"/>
  <c r="R169" i="3"/>
  <c r="P169" i="3"/>
  <c r="BK169" i="3"/>
  <c r="J169" i="3"/>
  <c r="BE169" i="3"/>
  <c r="BI168" i="3"/>
  <c r="BH168" i="3"/>
  <c r="BG168" i="3"/>
  <c r="BF168" i="3"/>
  <c r="T168" i="3"/>
  <c r="R168" i="3"/>
  <c r="P168" i="3"/>
  <c r="BK168" i="3"/>
  <c r="J168" i="3"/>
  <c r="BE168" i="3"/>
  <c r="BI167" i="3"/>
  <c r="BH167" i="3"/>
  <c r="BG167" i="3"/>
  <c r="BF167" i="3"/>
  <c r="T167" i="3"/>
  <c r="R167" i="3"/>
  <c r="P167" i="3"/>
  <c r="BK167" i="3"/>
  <c r="J167" i="3"/>
  <c r="BE167" i="3"/>
  <c r="BI166" i="3"/>
  <c r="BH166" i="3"/>
  <c r="BG166" i="3"/>
  <c r="BF166" i="3"/>
  <c r="T166" i="3"/>
  <c r="R166" i="3"/>
  <c r="P166" i="3"/>
  <c r="BK166" i="3"/>
  <c r="J166" i="3"/>
  <c r="BE166" i="3"/>
  <c r="BI165" i="3"/>
  <c r="BH165" i="3"/>
  <c r="BG165" i="3"/>
  <c r="BF165" i="3"/>
  <c r="T165" i="3"/>
  <c r="T164" i="3"/>
  <c r="R165" i="3"/>
  <c r="R164" i="3"/>
  <c r="P165" i="3"/>
  <c r="P164" i="3"/>
  <c r="BK165" i="3"/>
  <c r="BK164" i="3"/>
  <c r="J164" i="3" s="1"/>
  <c r="J165" i="3"/>
  <c r="BE165" i="3" s="1"/>
  <c r="J65" i="3"/>
  <c r="BI163" i="3"/>
  <c r="BH163" i="3"/>
  <c r="BG163" i="3"/>
  <c r="BF163" i="3"/>
  <c r="T163" i="3"/>
  <c r="R163" i="3"/>
  <c r="P163" i="3"/>
  <c r="BK163" i="3"/>
  <c r="J163" i="3"/>
  <c r="BE163" i="3"/>
  <c r="BI162" i="3"/>
  <c r="BH162" i="3"/>
  <c r="BG162" i="3"/>
  <c r="BF162" i="3"/>
  <c r="T162" i="3"/>
  <c r="R162" i="3"/>
  <c r="P162" i="3"/>
  <c r="BK162" i="3"/>
  <c r="J162" i="3"/>
  <c r="BE162" i="3"/>
  <c r="BI161" i="3"/>
  <c r="BH161" i="3"/>
  <c r="BG161" i="3"/>
  <c r="BF161" i="3"/>
  <c r="T161" i="3"/>
  <c r="R161" i="3"/>
  <c r="P161" i="3"/>
  <c r="BK161" i="3"/>
  <c r="J161" i="3"/>
  <c r="BE161" i="3"/>
  <c r="BI160" i="3"/>
  <c r="BH160" i="3"/>
  <c r="BG160" i="3"/>
  <c r="BF160" i="3"/>
  <c r="T160" i="3"/>
  <c r="R160" i="3"/>
  <c r="P160" i="3"/>
  <c r="BK160" i="3"/>
  <c r="J160" i="3"/>
  <c r="BE160" i="3"/>
  <c r="BI159" i="3"/>
  <c r="BH159" i="3"/>
  <c r="BG159" i="3"/>
  <c r="BF159" i="3"/>
  <c r="T159" i="3"/>
  <c r="R159" i="3"/>
  <c r="P159" i="3"/>
  <c r="BK159" i="3"/>
  <c r="J159" i="3"/>
  <c r="BE159" i="3"/>
  <c r="BI158" i="3"/>
  <c r="BH158" i="3"/>
  <c r="BG158" i="3"/>
  <c r="BF158" i="3"/>
  <c r="T158" i="3"/>
  <c r="R158" i="3"/>
  <c r="P158" i="3"/>
  <c r="BK158" i="3"/>
  <c r="J158" i="3"/>
  <c r="BE158" i="3"/>
  <c r="BI157" i="3"/>
  <c r="BH157" i="3"/>
  <c r="BG157" i="3"/>
  <c r="BF157" i="3"/>
  <c r="T157" i="3"/>
  <c r="R157" i="3"/>
  <c r="P157" i="3"/>
  <c r="BK157" i="3"/>
  <c r="J157" i="3"/>
  <c r="BE157" i="3"/>
  <c r="BI156" i="3"/>
  <c r="BH156" i="3"/>
  <c r="BG156" i="3"/>
  <c r="BF156" i="3"/>
  <c r="T156" i="3"/>
  <c r="R156" i="3"/>
  <c r="P156" i="3"/>
  <c r="BK156" i="3"/>
  <c r="J156" i="3"/>
  <c r="BE156" i="3"/>
  <c r="BI155" i="3"/>
  <c r="BH155" i="3"/>
  <c r="BG155" i="3"/>
  <c r="BF155" i="3"/>
  <c r="T155" i="3"/>
  <c r="R155" i="3"/>
  <c r="P155" i="3"/>
  <c r="BK155" i="3"/>
  <c r="J155" i="3"/>
  <c r="BE155" i="3"/>
  <c r="BI154" i="3"/>
  <c r="BH154" i="3"/>
  <c r="BG154" i="3"/>
  <c r="BF154" i="3"/>
  <c r="T154" i="3"/>
  <c r="R154" i="3"/>
  <c r="P154" i="3"/>
  <c r="BK154" i="3"/>
  <c r="J154" i="3"/>
  <c r="BE154" i="3"/>
  <c r="BI153" i="3"/>
  <c r="BH153" i="3"/>
  <c r="BG153" i="3"/>
  <c r="BF153" i="3"/>
  <c r="T153" i="3"/>
  <c r="R153" i="3"/>
  <c r="P153" i="3"/>
  <c r="BK153" i="3"/>
  <c r="J153" i="3"/>
  <c r="BE153" i="3"/>
  <c r="BI152" i="3"/>
  <c r="BH152" i="3"/>
  <c r="BG152" i="3"/>
  <c r="BF152" i="3"/>
  <c r="T152" i="3"/>
  <c r="R152" i="3"/>
  <c r="P152" i="3"/>
  <c r="BK152" i="3"/>
  <c r="J152" i="3"/>
  <c r="BE152" i="3"/>
  <c r="BI151" i="3"/>
  <c r="BH151" i="3"/>
  <c r="BG151" i="3"/>
  <c r="BF151" i="3"/>
  <c r="T151" i="3"/>
  <c r="R151" i="3"/>
  <c r="P151" i="3"/>
  <c r="BK151" i="3"/>
  <c r="J151" i="3"/>
  <c r="BE151" i="3"/>
  <c r="BI150" i="3"/>
  <c r="BH150" i="3"/>
  <c r="BG150" i="3"/>
  <c r="BF150" i="3"/>
  <c r="T150" i="3"/>
  <c r="R150" i="3"/>
  <c r="P150" i="3"/>
  <c r="BK150" i="3"/>
  <c r="J150" i="3"/>
  <c r="BE150" i="3"/>
  <c r="BI149" i="3"/>
  <c r="BH149" i="3"/>
  <c r="BG149" i="3"/>
  <c r="BF149" i="3"/>
  <c r="T149" i="3"/>
  <c r="T148" i="3"/>
  <c r="R149" i="3"/>
  <c r="R148" i="3"/>
  <c r="P149" i="3"/>
  <c r="P148" i="3"/>
  <c r="BK149" i="3"/>
  <c r="BK148" i="3"/>
  <c r="J148" i="3" s="1"/>
  <c r="J64" i="3" s="1"/>
  <c r="J149" i="3"/>
  <c r="BE149" i="3" s="1"/>
  <c r="BI147" i="3"/>
  <c r="BH147" i="3"/>
  <c r="BG147" i="3"/>
  <c r="BF147" i="3"/>
  <c r="T147" i="3"/>
  <c r="R147" i="3"/>
  <c r="P147" i="3"/>
  <c r="BK147" i="3"/>
  <c r="J147" i="3"/>
  <c r="BE147" i="3"/>
  <c r="BI146" i="3"/>
  <c r="BH146" i="3"/>
  <c r="BG146" i="3"/>
  <c r="BF146" i="3"/>
  <c r="T146" i="3"/>
  <c r="R146" i="3"/>
  <c r="P146" i="3"/>
  <c r="BK146" i="3"/>
  <c r="J146" i="3"/>
  <c r="BE146" i="3"/>
  <c r="BI145" i="3"/>
  <c r="BH145" i="3"/>
  <c r="BG145" i="3"/>
  <c r="BF145" i="3"/>
  <c r="T145" i="3"/>
  <c r="R145" i="3"/>
  <c r="P145" i="3"/>
  <c r="BK145" i="3"/>
  <c r="J145" i="3"/>
  <c r="BE145" i="3"/>
  <c r="BI144" i="3"/>
  <c r="BH144" i="3"/>
  <c r="BG144" i="3"/>
  <c r="BF144" i="3"/>
  <c r="T144" i="3"/>
  <c r="R144" i="3"/>
  <c r="P144" i="3"/>
  <c r="BK144" i="3"/>
  <c r="J144" i="3"/>
  <c r="BE144" i="3"/>
  <c r="BI143" i="3"/>
  <c r="BH143" i="3"/>
  <c r="BG143" i="3"/>
  <c r="BF143" i="3"/>
  <c r="T143" i="3"/>
  <c r="R143" i="3"/>
  <c r="P143" i="3"/>
  <c r="BK143" i="3"/>
  <c r="J143" i="3"/>
  <c r="BE143" i="3"/>
  <c r="BI142" i="3"/>
  <c r="BH142" i="3"/>
  <c r="BG142" i="3"/>
  <c r="BF142" i="3"/>
  <c r="T142" i="3"/>
  <c r="R142" i="3"/>
  <c r="P142" i="3"/>
  <c r="BK142" i="3"/>
  <c r="J142" i="3"/>
  <c r="BE142" i="3"/>
  <c r="BI141" i="3"/>
  <c r="BH141" i="3"/>
  <c r="BG141" i="3"/>
  <c r="BF141" i="3"/>
  <c r="T141" i="3"/>
  <c r="R141" i="3"/>
  <c r="P141" i="3"/>
  <c r="BK141" i="3"/>
  <c r="J141" i="3"/>
  <c r="BE141" i="3"/>
  <c r="BI140" i="3"/>
  <c r="BH140" i="3"/>
  <c r="BG140" i="3"/>
  <c r="BF140" i="3"/>
  <c r="T140" i="3"/>
  <c r="R140" i="3"/>
  <c r="P140" i="3"/>
  <c r="BK140" i="3"/>
  <c r="J140" i="3"/>
  <c r="BE140" i="3"/>
  <c r="BI139" i="3"/>
  <c r="BH139" i="3"/>
  <c r="BG139" i="3"/>
  <c r="BF139" i="3"/>
  <c r="T139" i="3"/>
  <c r="R139" i="3"/>
  <c r="P139" i="3"/>
  <c r="BK139" i="3"/>
  <c r="J139" i="3"/>
  <c r="BE139" i="3"/>
  <c r="BI138" i="3"/>
  <c r="BH138" i="3"/>
  <c r="BG138" i="3"/>
  <c r="BF138" i="3"/>
  <c r="T138" i="3"/>
  <c r="R138" i="3"/>
  <c r="P138" i="3"/>
  <c r="BK138" i="3"/>
  <c r="J138" i="3"/>
  <c r="BE138" i="3"/>
  <c r="BI137" i="3"/>
  <c r="BH137" i="3"/>
  <c r="BG137" i="3"/>
  <c r="BF137" i="3"/>
  <c r="T137" i="3"/>
  <c r="R137" i="3"/>
  <c r="P137" i="3"/>
  <c r="BK137" i="3"/>
  <c r="J137" i="3"/>
  <c r="BE137" i="3"/>
  <c r="BI136" i="3"/>
  <c r="BH136" i="3"/>
  <c r="BG136" i="3"/>
  <c r="BF136" i="3"/>
  <c r="T136" i="3"/>
  <c r="R136" i="3"/>
  <c r="P136" i="3"/>
  <c r="BK136" i="3"/>
  <c r="J136" i="3"/>
  <c r="BE136" i="3"/>
  <c r="BI135" i="3"/>
  <c r="BH135" i="3"/>
  <c r="BG135" i="3"/>
  <c r="BF135" i="3"/>
  <c r="T135" i="3"/>
  <c r="R135" i="3"/>
  <c r="P135" i="3"/>
  <c r="BK135" i="3"/>
  <c r="J135" i="3"/>
  <c r="BE135" i="3"/>
  <c r="BI134" i="3"/>
  <c r="BH134" i="3"/>
  <c r="BG134" i="3"/>
  <c r="BF134" i="3"/>
  <c r="T134" i="3"/>
  <c r="R134" i="3"/>
  <c r="P134" i="3"/>
  <c r="BK134" i="3"/>
  <c r="J134" i="3"/>
  <c r="BE134" i="3"/>
  <c r="BI133" i="3"/>
  <c r="BH133" i="3"/>
  <c r="BG133" i="3"/>
  <c r="BF133" i="3"/>
  <c r="T133" i="3"/>
  <c r="T132" i="3"/>
  <c r="R133" i="3"/>
  <c r="R132" i="3"/>
  <c r="P133" i="3"/>
  <c r="P132" i="3"/>
  <c r="BK133" i="3"/>
  <c r="BK132" i="3"/>
  <c r="J132" i="3" s="1"/>
  <c r="J133" i="3"/>
  <c r="BE133" i="3" s="1"/>
  <c r="J63" i="3"/>
  <c r="BI131" i="3"/>
  <c r="BH131" i="3"/>
  <c r="BG131" i="3"/>
  <c r="BF131" i="3"/>
  <c r="T131" i="3"/>
  <c r="R131" i="3"/>
  <c r="P131" i="3"/>
  <c r="BK131" i="3"/>
  <c r="J131" i="3"/>
  <c r="BE131" i="3"/>
  <c r="BI130" i="3"/>
  <c r="BH130" i="3"/>
  <c r="BG130" i="3"/>
  <c r="BF130" i="3"/>
  <c r="T130" i="3"/>
  <c r="R130" i="3"/>
  <c r="P130" i="3"/>
  <c r="BK130" i="3"/>
  <c r="J130" i="3"/>
  <c r="BE130" i="3"/>
  <c r="BI129" i="3"/>
  <c r="BH129" i="3"/>
  <c r="BG129" i="3"/>
  <c r="BF129" i="3"/>
  <c r="T129" i="3"/>
  <c r="R129" i="3"/>
  <c r="P129" i="3"/>
  <c r="BK129" i="3"/>
  <c r="J129" i="3"/>
  <c r="BE129" i="3"/>
  <c r="BI128" i="3"/>
  <c r="BH128" i="3"/>
  <c r="BG128" i="3"/>
  <c r="BF128" i="3"/>
  <c r="T128" i="3"/>
  <c r="R128" i="3"/>
  <c r="P128" i="3"/>
  <c r="BK128" i="3"/>
  <c r="J128" i="3"/>
  <c r="BE128" i="3"/>
  <c r="BI127" i="3"/>
  <c r="BH127" i="3"/>
  <c r="BG127" i="3"/>
  <c r="BF127" i="3"/>
  <c r="T127" i="3"/>
  <c r="R127" i="3"/>
  <c r="P127" i="3"/>
  <c r="BK127" i="3"/>
  <c r="J127" i="3"/>
  <c r="BE127" i="3"/>
  <c r="BI126" i="3"/>
  <c r="BH126" i="3"/>
  <c r="BG126" i="3"/>
  <c r="BF126" i="3"/>
  <c r="T126" i="3"/>
  <c r="R126" i="3"/>
  <c r="P126" i="3"/>
  <c r="BK126" i="3"/>
  <c r="J126" i="3"/>
  <c r="BE126" i="3"/>
  <c r="BI125" i="3"/>
  <c r="BH125" i="3"/>
  <c r="BG125" i="3"/>
  <c r="BF125" i="3"/>
  <c r="T125" i="3"/>
  <c r="R125" i="3"/>
  <c r="P125" i="3"/>
  <c r="BK125" i="3"/>
  <c r="J125" i="3"/>
  <c r="BE125" i="3"/>
  <c r="BI124" i="3"/>
  <c r="BH124" i="3"/>
  <c r="BG124" i="3"/>
  <c r="BF124" i="3"/>
  <c r="T124" i="3"/>
  <c r="R124" i="3"/>
  <c r="P124" i="3"/>
  <c r="BK124" i="3"/>
  <c r="J124" i="3"/>
  <c r="BE124" i="3"/>
  <c r="BI123" i="3"/>
  <c r="BH123" i="3"/>
  <c r="BG123" i="3"/>
  <c r="BF123" i="3"/>
  <c r="T123" i="3"/>
  <c r="R123" i="3"/>
  <c r="P123" i="3"/>
  <c r="BK123" i="3"/>
  <c r="J123" i="3"/>
  <c r="BE123" i="3"/>
  <c r="BI122" i="3"/>
  <c r="BH122" i="3"/>
  <c r="BG122" i="3"/>
  <c r="BF122" i="3"/>
  <c r="T122" i="3"/>
  <c r="R122" i="3"/>
  <c r="P122" i="3"/>
  <c r="BK122" i="3"/>
  <c r="J122" i="3"/>
  <c r="BE122" i="3"/>
  <c r="BI121" i="3"/>
  <c r="BH121" i="3"/>
  <c r="BG121" i="3"/>
  <c r="BF121" i="3"/>
  <c r="T121" i="3"/>
  <c r="R121" i="3"/>
  <c r="P121" i="3"/>
  <c r="BK121" i="3"/>
  <c r="J121" i="3"/>
  <c r="BE121" i="3"/>
  <c r="BI120" i="3"/>
  <c r="BH120" i="3"/>
  <c r="BG120" i="3"/>
  <c r="BF120" i="3"/>
  <c r="T120" i="3"/>
  <c r="R120" i="3"/>
  <c r="P120" i="3"/>
  <c r="BK120" i="3"/>
  <c r="J120" i="3"/>
  <c r="BE120" i="3"/>
  <c r="BI119" i="3"/>
  <c r="BH119" i="3"/>
  <c r="BG119" i="3"/>
  <c r="BF119" i="3"/>
  <c r="T119" i="3"/>
  <c r="R119" i="3"/>
  <c r="P119" i="3"/>
  <c r="BK119" i="3"/>
  <c r="J119" i="3"/>
  <c r="BE119" i="3"/>
  <c r="BI118" i="3"/>
  <c r="BH118" i="3"/>
  <c r="BG118" i="3"/>
  <c r="BF118" i="3"/>
  <c r="T118" i="3"/>
  <c r="R118" i="3"/>
  <c r="P118" i="3"/>
  <c r="BK118" i="3"/>
  <c r="J118" i="3"/>
  <c r="BE118" i="3"/>
  <c r="BI117" i="3"/>
  <c r="BH117" i="3"/>
  <c r="BG117" i="3"/>
  <c r="BF117" i="3"/>
  <c r="T117" i="3"/>
  <c r="T116" i="3"/>
  <c r="T115" i="3" s="1"/>
  <c r="R117" i="3"/>
  <c r="P117" i="3"/>
  <c r="P116" i="3"/>
  <c r="P115" i="3" s="1"/>
  <c r="BK117" i="3"/>
  <c r="J117" i="3"/>
  <c r="BE117" i="3"/>
  <c r="BI114" i="3"/>
  <c r="BH114" i="3"/>
  <c r="BG114" i="3"/>
  <c r="BF114" i="3"/>
  <c r="T114" i="3"/>
  <c r="R114" i="3"/>
  <c r="P114" i="3"/>
  <c r="BK114" i="3"/>
  <c r="J114" i="3"/>
  <c r="BE114" i="3"/>
  <c r="BI113" i="3"/>
  <c r="BH113" i="3"/>
  <c r="BG113" i="3"/>
  <c r="BF113" i="3"/>
  <c r="T113" i="3"/>
  <c r="R113" i="3"/>
  <c r="P113" i="3"/>
  <c r="BK113" i="3"/>
  <c r="J113" i="3"/>
  <c r="BE113" i="3"/>
  <c r="BI112" i="3"/>
  <c r="BH112" i="3"/>
  <c r="BG112" i="3"/>
  <c r="BF112" i="3"/>
  <c r="T112" i="3"/>
  <c r="R112" i="3"/>
  <c r="P112" i="3"/>
  <c r="BK112" i="3"/>
  <c r="J112" i="3"/>
  <c r="BE112" i="3"/>
  <c r="BI111" i="3"/>
  <c r="BH111" i="3"/>
  <c r="BG111" i="3"/>
  <c r="BF111" i="3"/>
  <c r="T111" i="3"/>
  <c r="R111" i="3"/>
  <c r="P111" i="3"/>
  <c r="BK111" i="3"/>
  <c r="J111" i="3"/>
  <c r="BE111" i="3"/>
  <c r="BI110" i="3"/>
  <c r="BH110" i="3"/>
  <c r="BG110" i="3"/>
  <c r="BF110" i="3"/>
  <c r="T110" i="3"/>
  <c r="R110" i="3"/>
  <c r="P110" i="3"/>
  <c r="BK110" i="3"/>
  <c r="J110" i="3"/>
  <c r="BE110" i="3"/>
  <c r="BI109" i="3"/>
  <c r="BH109" i="3"/>
  <c r="BG109" i="3"/>
  <c r="BF109" i="3"/>
  <c r="T109" i="3"/>
  <c r="R109" i="3"/>
  <c r="P109" i="3"/>
  <c r="BK109" i="3"/>
  <c r="J109" i="3"/>
  <c r="BE109" i="3"/>
  <c r="BI108" i="3"/>
  <c r="BH108" i="3"/>
  <c r="BG108" i="3"/>
  <c r="BF108" i="3"/>
  <c r="T108" i="3"/>
  <c r="R108" i="3"/>
  <c r="P108" i="3"/>
  <c r="BK108" i="3"/>
  <c r="J108" i="3"/>
  <c r="BE108" i="3"/>
  <c r="BI107" i="3"/>
  <c r="BH107" i="3"/>
  <c r="BG107" i="3"/>
  <c r="BF107" i="3"/>
  <c r="T107" i="3"/>
  <c r="R107" i="3"/>
  <c r="P107" i="3"/>
  <c r="BK107" i="3"/>
  <c r="J107" i="3"/>
  <c r="BE107" i="3"/>
  <c r="BI106" i="3"/>
  <c r="BH106" i="3"/>
  <c r="BG106" i="3"/>
  <c r="BF106" i="3"/>
  <c r="T106" i="3"/>
  <c r="R106" i="3"/>
  <c r="P106" i="3"/>
  <c r="BK106" i="3"/>
  <c r="J106" i="3"/>
  <c r="BE106" i="3"/>
  <c r="BI105" i="3"/>
  <c r="BH105" i="3"/>
  <c r="BG105" i="3"/>
  <c r="BF105" i="3"/>
  <c r="T105" i="3"/>
  <c r="R105" i="3"/>
  <c r="P105" i="3"/>
  <c r="BK105" i="3"/>
  <c r="J105" i="3"/>
  <c r="BE105" i="3"/>
  <c r="BI104" i="3"/>
  <c r="BH104" i="3"/>
  <c r="BG104" i="3"/>
  <c r="BF104" i="3"/>
  <c r="T104" i="3"/>
  <c r="R104" i="3"/>
  <c r="P104" i="3"/>
  <c r="BK104" i="3"/>
  <c r="J104" i="3"/>
  <c r="BE104" i="3"/>
  <c r="BI103" i="3"/>
  <c r="BH103" i="3"/>
  <c r="BG103" i="3"/>
  <c r="BF103" i="3"/>
  <c r="T103" i="3"/>
  <c r="R103" i="3"/>
  <c r="P103" i="3"/>
  <c r="BK103" i="3"/>
  <c r="J103" i="3"/>
  <c r="BE103" i="3"/>
  <c r="BI102" i="3"/>
  <c r="BH102" i="3"/>
  <c r="BG102" i="3"/>
  <c r="BF102" i="3"/>
  <c r="T102" i="3"/>
  <c r="T101" i="3"/>
  <c r="T100" i="3" s="1"/>
  <c r="R102" i="3"/>
  <c r="R101" i="3" s="1"/>
  <c r="R100" i="3" s="1"/>
  <c r="P102" i="3"/>
  <c r="P101" i="3"/>
  <c r="P100" i="3" s="1"/>
  <c r="BK102" i="3"/>
  <c r="BK101" i="3" s="1"/>
  <c r="J102" i="3"/>
  <c r="BE102" i="3"/>
  <c r="BI99" i="3"/>
  <c r="BH99" i="3"/>
  <c r="BG99" i="3"/>
  <c r="BF99" i="3"/>
  <c r="T99" i="3"/>
  <c r="R99" i="3"/>
  <c r="P99" i="3"/>
  <c r="BK99" i="3"/>
  <c r="J99" i="3"/>
  <c r="BE99" i="3"/>
  <c r="BI98" i="3"/>
  <c r="BH98" i="3"/>
  <c r="BG98" i="3"/>
  <c r="BF98" i="3"/>
  <c r="T98" i="3"/>
  <c r="R98" i="3"/>
  <c r="P98" i="3"/>
  <c r="BK98" i="3"/>
  <c r="J98" i="3"/>
  <c r="BE98" i="3"/>
  <c r="BI97" i="3"/>
  <c r="BH97" i="3"/>
  <c r="BG97" i="3"/>
  <c r="BF97" i="3"/>
  <c r="T97" i="3"/>
  <c r="R97" i="3"/>
  <c r="P97" i="3"/>
  <c r="BK97" i="3"/>
  <c r="J97" i="3"/>
  <c r="BE97" i="3"/>
  <c r="BI96" i="3"/>
  <c r="BH96" i="3"/>
  <c r="BG96" i="3"/>
  <c r="BF96" i="3"/>
  <c r="T96" i="3"/>
  <c r="R96" i="3"/>
  <c r="P96" i="3"/>
  <c r="BK96" i="3"/>
  <c r="J96" i="3"/>
  <c r="BE96" i="3"/>
  <c r="BI95" i="3"/>
  <c r="BH95" i="3"/>
  <c r="BG95" i="3"/>
  <c r="BF95" i="3"/>
  <c r="T95" i="3"/>
  <c r="R95" i="3"/>
  <c r="P95" i="3"/>
  <c r="BK95" i="3"/>
  <c r="J95" i="3"/>
  <c r="BE95" i="3"/>
  <c r="BI94" i="3"/>
  <c r="BH94" i="3"/>
  <c r="BG94" i="3"/>
  <c r="BF94" i="3"/>
  <c r="T94" i="3"/>
  <c r="R94" i="3"/>
  <c r="P94" i="3"/>
  <c r="BK94" i="3"/>
  <c r="J94" i="3"/>
  <c r="BE94" i="3"/>
  <c r="BI93" i="3"/>
  <c r="BH93" i="3"/>
  <c r="BG93" i="3"/>
  <c r="BF93" i="3"/>
  <c r="T93" i="3"/>
  <c r="R93" i="3"/>
  <c r="P93" i="3"/>
  <c r="BK93" i="3"/>
  <c r="J93" i="3"/>
  <c r="BE93" i="3"/>
  <c r="BI92" i="3"/>
  <c r="BH92" i="3"/>
  <c r="BG92" i="3"/>
  <c r="BF92" i="3"/>
  <c r="T92" i="3"/>
  <c r="R92" i="3"/>
  <c r="R89" i="3" s="1"/>
  <c r="R88" i="3" s="1"/>
  <c r="P92" i="3"/>
  <c r="BK92" i="3"/>
  <c r="J92" i="3"/>
  <c r="BE92" i="3"/>
  <c r="F30" i="3" s="1"/>
  <c r="AZ53" i="1" s="1"/>
  <c r="BI91" i="3"/>
  <c r="BH91" i="3"/>
  <c r="BG91" i="3"/>
  <c r="BF91" i="3"/>
  <c r="T91" i="3"/>
  <c r="R91" i="3"/>
  <c r="P91" i="3"/>
  <c r="BK91" i="3"/>
  <c r="J91" i="3"/>
  <c r="BE91" i="3"/>
  <c r="BI90" i="3"/>
  <c r="F34" i="3"/>
  <c r="BD53" i="1" s="1"/>
  <c r="BH90" i="3"/>
  <c r="BG90" i="3"/>
  <c r="BF90" i="3"/>
  <c r="T90" i="3"/>
  <c r="T89" i="3"/>
  <c r="T88" i="3" s="1"/>
  <c r="T87" i="3"/>
  <c r="R90" i="3"/>
  <c r="P90" i="3"/>
  <c r="P89" i="3"/>
  <c r="P88" i="3" s="1"/>
  <c r="BK90" i="3"/>
  <c r="J90" i="3"/>
  <c r="BE90" i="3" s="1"/>
  <c r="J83" i="3"/>
  <c r="F83" i="3"/>
  <c r="F81" i="3"/>
  <c r="E79" i="3"/>
  <c r="J51" i="3"/>
  <c r="F51" i="3"/>
  <c r="F49" i="3"/>
  <c r="E47" i="3"/>
  <c r="J18" i="3"/>
  <c r="E18" i="3"/>
  <c r="F84" i="3" s="1"/>
  <c r="F52" i="3"/>
  <c r="J17" i="3"/>
  <c r="J12" i="3"/>
  <c r="J81" i="3" s="1"/>
  <c r="J49" i="3"/>
  <c r="E7" i="3"/>
  <c r="E45" i="3" s="1"/>
  <c r="E77" i="3"/>
  <c r="AY52" i="1"/>
  <c r="AX52" i="1"/>
  <c r="BI161" i="2"/>
  <c r="BH161" i="2"/>
  <c r="BG161" i="2"/>
  <c r="BF161" i="2"/>
  <c r="T161" i="2"/>
  <c r="R161" i="2"/>
  <c r="P161" i="2"/>
  <c r="BK161" i="2"/>
  <c r="J161" i="2"/>
  <c r="BE161" i="2" s="1"/>
  <c r="BI159" i="2"/>
  <c r="BH159" i="2"/>
  <c r="BG159" i="2"/>
  <c r="BF159" i="2"/>
  <c r="T159" i="2"/>
  <c r="R159" i="2"/>
  <c r="P159" i="2"/>
  <c r="BK159" i="2"/>
  <c r="J159" i="2"/>
  <c r="BE159" i="2" s="1"/>
  <c r="BI157" i="2"/>
  <c r="BH157" i="2"/>
  <c r="BG157" i="2"/>
  <c r="BF157" i="2"/>
  <c r="T157" i="2"/>
  <c r="T156" i="2" s="1"/>
  <c r="R157" i="2"/>
  <c r="R156" i="2" s="1"/>
  <c r="P157" i="2"/>
  <c r="BK157" i="2"/>
  <c r="BK156" i="2" s="1"/>
  <c r="J156" i="2" s="1"/>
  <c r="J62" i="2" s="1"/>
  <c r="J157" i="2"/>
  <c r="BE157" i="2"/>
  <c r="BI153" i="2"/>
  <c r="BH153" i="2"/>
  <c r="BG153" i="2"/>
  <c r="BF153" i="2"/>
  <c r="T153" i="2"/>
  <c r="R153" i="2"/>
  <c r="P153" i="2"/>
  <c r="BK153" i="2"/>
  <c r="J153" i="2"/>
  <c r="BE153" i="2" s="1"/>
  <c r="BI151" i="2"/>
  <c r="BH151" i="2"/>
  <c r="BG151" i="2"/>
  <c r="BF151" i="2"/>
  <c r="T151" i="2"/>
  <c r="R151" i="2"/>
  <c r="P151" i="2"/>
  <c r="BK151" i="2"/>
  <c r="J151" i="2"/>
  <c r="BE151" i="2" s="1"/>
  <c r="BI148" i="2"/>
  <c r="BH148" i="2"/>
  <c r="BG148" i="2"/>
  <c r="BF148" i="2"/>
  <c r="T148" i="2"/>
  <c r="R148" i="2"/>
  <c r="P148" i="2"/>
  <c r="BK148" i="2"/>
  <c r="J148" i="2"/>
  <c r="BE148" i="2" s="1"/>
  <c r="BI146" i="2"/>
  <c r="BH146" i="2"/>
  <c r="BG146" i="2"/>
  <c r="BF146" i="2"/>
  <c r="T146" i="2"/>
  <c r="R146" i="2"/>
  <c r="R145" i="2" s="1"/>
  <c r="P146" i="2"/>
  <c r="BK146" i="2"/>
  <c r="BK145" i="2" s="1"/>
  <c r="J145" i="2" s="1"/>
  <c r="J61" i="2" s="1"/>
  <c r="J146" i="2"/>
  <c r="BE146" i="2"/>
  <c r="BI140" i="2"/>
  <c r="BH140" i="2"/>
  <c r="BG140" i="2"/>
  <c r="BF140" i="2"/>
  <c r="T140" i="2"/>
  <c r="T139" i="2" s="1"/>
  <c r="R140" i="2"/>
  <c r="R139" i="2" s="1"/>
  <c r="P140" i="2"/>
  <c r="P139" i="2" s="1"/>
  <c r="BK140" i="2"/>
  <c r="BK139" i="2" s="1"/>
  <c r="J139" i="2"/>
  <c r="J60" i="2" s="1"/>
  <c r="J140" i="2"/>
  <c r="BE140" i="2"/>
  <c r="BI135" i="2"/>
  <c r="BH135" i="2"/>
  <c r="BG135" i="2"/>
  <c r="BF135" i="2"/>
  <c r="T135" i="2"/>
  <c r="R135" i="2"/>
  <c r="P135" i="2"/>
  <c r="BK135" i="2"/>
  <c r="J135" i="2"/>
  <c r="BE135" i="2" s="1"/>
  <c r="BI132" i="2"/>
  <c r="BH132" i="2"/>
  <c r="BG132" i="2"/>
  <c r="BF132" i="2"/>
  <c r="T132" i="2"/>
  <c r="T131" i="2" s="1"/>
  <c r="R132" i="2"/>
  <c r="R131" i="2" s="1"/>
  <c r="P132" i="2"/>
  <c r="P131" i="2" s="1"/>
  <c r="BK132" i="2"/>
  <c r="BK131" i="2" s="1"/>
  <c r="J131" i="2" s="1"/>
  <c r="J59" i="2" s="1"/>
  <c r="J132" i="2"/>
  <c r="BE132" i="2"/>
  <c r="BI128" i="2"/>
  <c r="BH128" i="2"/>
  <c r="BG128" i="2"/>
  <c r="BF128" i="2"/>
  <c r="T128" i="2"/>
  <c r="R128" i="2"/>
  <c r="P128" i="2"/>
  <c r="BK128" i="2"/>
  <c r="J128" i="2"/>
  <c r="BE128" i="2" s="1"/>
  <c r="BI122" i="2"/>
  <c r="BH122" i="2"/>
  <c r="BG122" i="2"/>
  <c r="BF122" i="2"/>
  <c r="T122" i="2"/>
  <c r="R122" i="2"/>
  <c r="P122" i="2"/>
  <c r="BK122" i="2"/>
  <c r="J122" i="2"/>
  <c r="BE122" i="2" s="1"/>
  <c r="BI118" i="2"/>
  <c r="BH118" i="2"/>
  <c r="BG118" i="2"/>
  <c r="BF118" i="2"/>
  <c r="T118" i="2"/>
  <c r="R118" i="2"/>
  <c r="P118" i="2"/>
  <c r="BK118" i="2"/>
  <c r="J118" i="2"/>
  <c r="BE118" i="2" s="1"/>
  <c r="BI115" i="2"/>
  <c r="BH115" i="2"/>
  <c r="BG115" i="2"/>
  <c r="BF115" i="2"/>
  <c r="T115" i="2"/>
  <c r="R115" i="2"/>
  <c r="P115" i="2"/>
  <c r="BK115" i="2"/>
  <c r="J115" i="2"/>
  <c r="BE115" i="2" s="1"/>
  <c r="BI112" i="2"/>
  <c r="BH112" i="2"/>
  <c r="BG112" i="2"/>
  <c r="BF112" i="2"/>
  <c r="T112" i="2"/>
  <c r="R112" i="2"/>
  <c r="P112" i="2"/>
  <c r="BK112" i="2"/>
  <c r="J112" i="2"/>
  <c r="BE112" i="2" s="1"/>
  <c r="BI108" i="2"/>
  <c r="BH108" i="2"/>
  <c r="BG108" i="2"/>
  <c r="BF108" i="2"/>
  <c r="T108" i="2"/>
  <c r="R108" i="2"/>
  <c r="P108" i="2"/>
  <c r="BK108" i="2"/>
  <c r="J108" i="2"/>
  <c r="BE108" i="2" s="1"/>
  <c r="BI105" i="2"/>
  <c r="BH105" i="2"/>
  <c r="BG105" i="2"/>
  <c r="BF105" i="2"/>
  <c r="T105" i="2"/>
  <c r="R105" i="2"/>
  <c r="P105" i="2"/>
  <c r="BK105" i="2"/>
  <c r="J105" i="2"/>
  <c r="BE105" i="2" s="1"/>
  <c r="BI102" i="2"/>
  <c r="BH102" i="2"/>
  <c r="BG102" i="2"/>
  <c r="BF102" i="2"/>
  <c r="T102" i="2"/>
  <c r="R102" i="2"/>
  <c r="P102" i="2"/>
  <c r="BK102" i="2"/>
  <c r="J102" i="2"/>
  <c r="BE102" i="2" s="1"/>
  <c r="BI99" i="2"/>
  <c r="BH99" i="2"/>
  <c r="BG99" i="2"/>
  <c r="BF99" i="2"/>
  <c r="T99" i="2"/>
  <c r="R99" i="2"/>
  <c r="P99" i="2"/>
  <c r="BK99" i="2"/>
  <c r="J99" i="2"/>
  <c r="BE99" i="2" s="1"/>
  <c r="BI93" i="2"/>
  <c r="BH93" i="2"/>
  <c r="BG93" i="2"/>
  <c r="BF93" i="2"/>
  <c r="T93" i="2"/>
  <c r="R93" i="2"/>
  <c r="P93" i="2"/>
  <c r="BK93" i="2"/>
  <c r="J93" i="2"/>
  <c r="BE93" i="2" s="1"/>
  <c r="BI89" i="2"/>
  <c r="BH89" i="2"/>
  <c r="BG89" i="2"/>
  <c r="BF89" i="2"/>
  <c r="T89" i="2"/>
  <c r="R89" i="2"/>
  <c r="P89" i="2"/>
  <c r="BK89" i="2"/>
  <c r="J89" i="2"/>
  <c r="BE89" i="2" s="1"/>
  <c r="BI85" i="2"/>
  <c r="BH85" i="2"/>
  <c r="F33" i="2"/>
  <c r="BC52" i="1" s="1"/>
  <c r="BG85" i="2"/>
  <c r="F32" i="2" s="1"/>
  <c r="BB52" i="1" s="1"/>
  <c r="BF85" i="2"/>
  <c r="J31" i="2"/>
  <c r="AW52" i="1" s="1"/>
  <c r="F31" i="2"/>
  <c r="BA52" i="1" s="1"/>
  <c r="T85" i="2"/>
  <c r="R85" i="2"/>
  <c r="R84" i="2" s="1"/>
  <c r="R83" i="2"/>
  <c r="R82" i="2" s="1"/>
  <c r="P85" i="2"/>
  <c r="BK85" i="2"/>
  <c r="BK84" i="2"/>
  <c r="J85" i="2"/>
  <c r="BE85" i="2"/>
  <c r="J30" i="2" s="1"/>
  <c r="AV52" i="1" s="1"/>
  <c r="AT52" i="1" s="1"/>
  <c r="J78" i="2"/>
  <c r="F78" i="2"/>
  <c r="F76" i="2"/>
  <c r="E74" i="2"/>
  <c r="J51" i="2"/>
  <c r="F51" i="2"/>
  <c r="F49" i="2"/>
  <c r="E47" i="2"/>
  <c r="J18" i="2"/>
  <c r="E18" i="2"/>
  <c r="F52" i="2" s="1"/>
  <c r="F79" i="2"/>
  <c r="J17" i="2"/>
  <c r="J12" i="2"/>
  <c r="J49" i="2" s="1"/>
  <c r="J76" i="2"/>
  <c r="E7" i="2"/>
  <c r="E72" i="2" s="1"/>
  <c r="E45" i="2"/>
  <c r="AS51" i="1"/>
  <c r="L47" i="1"/>
  <c r="AM46" i="1"/>
  <c r="L46" i="1"/>
  <c r="AM44" i="1"/>
  <c r="L44" i="1"/>
  <c r="L42" i="1"/>
  <c r="L41" i="1"/>
  <c r="F31" i="3" l="1"/>
  <c r="BA53" i="1" s="1"/>
  <c r="J31" i="3"/>
  <c r="AW53" i="1" s="1"/>
  <c r="P156" i="2"/>
  <c r="BK89" i="3"/>
  <c r="P84" i="2"/>
  <c r="T84" i="2"/>
  <c r="F34" i="2"/>
  <c r="BD52" i="1" s="1"/>
  <c r="T145" i="2"/>
  <c r="J30" i="3"/>
  <c r="AV53" i="1" s="1"/>
  <c r="AT53" i="1" s="1"/>
  <c r="F33" i="3"/>
  <c r="BC53" i="1" s="1"/>
  <c r="R181" i="3"/>
  <c r="R180" i="3" s="1"/>
  <c r="R85" i="5"/>
  <c r="F31" i="5"/>
  <c r="BA55" i="1" s="1"/>
  <c r="BA51" i="1" s="1"/>
  <c r="J228" i="5"/>
  <c r="J63" i="5" s="1"/>
  <c r="E74" i="6"/>
  <c r="E45" i="6"/>
  <c r="F52" i="5"/>
  <c r="F82" i="5"/>
  <c r="R116" i="3"/>
  <c r="R115" i="3" s="1"/>
  <c r="R87" i="3" s="1"/>
  <c r="F30" i="4"/>
  <c r="AZ54" i="1" s="1"/>
  <c r="J30" i="4"/>
  <c r="AV54" i="1" s="1"/>
  <c r="AT54" i="1" s="1"/>
  <c r="P87" i="4"/>
  <c r="AU54" i="1" s="1"/>
  <c r="BK300" i="4"/>
  <c r="J300" i="4" s="1"/>
  <c r="J61" i="4" s="1"/>
  <c r="J301" i="4"/>
  <c r="J62" i="4" s="1"/>
  <c r="J87" i="5"/>
  <c r="J58" i="5" s="1"/>
  <c r="BK86" i="5"/>
  <c r="J115" i="5"/>
  <c r="J60" i="5" s="1"/>
  <c r="BK114" i="5"/>
  <c r="J114" i="5" s="1"/>
  <c r="J59" i="5" s="1"/>
  <c r="J347" i="6"/>
  <c r="J59" i="6" s="1"/>
  <c r="BK85" i="6"/>
  <c r="BK83" i="2"/>
  <c r="J84" i="2"/>
  <c r="J58" i="2" s="1"/>
  <c r="J101" i="3"/>
  <c r="J60" i="3" s="1"/>
  <c r="BK100" i="3"/>
  <c r="J100" i="3" s="1"/>
  <c r="J59" i="3" s="1"/>
  <c r="J181" i="3"/>
  <c r="J67" i="3" s="1"/>
  <c r="BK180" i="3"/>
  <c r="J180" i="3" s="1"/>
  <c r="J66" i="3" s="1"/>
  <c r="E45" i="4"/>
  <c r="E77" i="4"/>
  <c r="P145" i="2"/>
  <c r="BK116" i="3"/>
  <c r="J104" i="4"/>
  <c r="J60" i="4" s="1"/>
  <c r="BK103" i="4"/>
  <c r="J103" i="4" s="1"/>
  <c r="J59" i="4" s="1"/>
  <c r="P532" i="4"/>
  <c r="T532" i="4"/>
  <c r="T87" i="4" s="1"/>
  <c r="T85" i="5"/>
  <c r="J30" i="5"/>
  <c r="AV55" i="1" s="1"/>
  <c r="AT55" i="1" s="1"/>
  <c r="J30" i="9"/>
  <c r="AV59" i="1" s="1"/>
  <c r="F30" i="9"/>
  <c r="AZ59" i="1" s="1"/>
  <c r="F30" i="2"/>
  <c r="AZ52" i="1" s="1"/>
  <c r="F84" i="4"/>
  <c r="F52" i="4"/>
  <c r="F33" i="4"/>
  <c r="BC54" i="1" s="1"/>
  <c r="BC51" i="1" s="1"/>
  <c r="F34" i="4"/>
  <c r="BD54" i="1" s="1"/>
  <c r="R301" i="4"/>
  <c r="R300" i="4" s="1"/>
  <c r="R87" i="4" s="1"/>
  <c r="J81" i="4"/>
  <c r="J49" i="4"/>
  <c r="BK88" i="4"/>
  <c r="P181" i="3"/>
  <c r="P180" i="3" s="1"/>
  <c r="P87" i="3" s="1"/>
  <c r="AU53" i="1" s="1"/>
  <c r="P521" i="4"/>
  <c r="BK546" i="4"/>
  <c r="F30" i="5"/>
  <c r="AZ55" i="1" s="1"/>
  <c r="F34" i="5"/>
  <c r="BD55" i="1" s="1"/>
  <c r="BK233" i="5"/>
  <c r="J233" i="5" s="1"/>
  <c r="J64" i="5" s="1"/>
  <c r="J235" i="5"/>
  <c r="J65" i="5" s="1"/>
  <c r="J30" i="6"/>
  <c r="AV56" i="1" s="1"/>
  <c r="AT56" i="1" s="1"/>
  <c r="F30" i="6"/>
  <c r="AZ56" i="1" s="1"/>
  <c r="F32" i="6"/>
  <c r="BB56" i="1" s="1"/>
  <c r="BB51" i="1" s="1"/>
  <c r="F34" i="6"/>
  <c r="BD56" i="1" s="1"/>
  <c r="T357" i="6"/>
  <c r="T85" i="6" s="1"/>
  <c r="T84" i="6" s="1"/>
  <c r="BK85" i="7"/>
  <c r="F30" i="8"/>
  <c r="AZ58" i="1" s="1"/>
  <c r="J86" i="8"/>
  <c r="J58" i="8" s="1"/>
  <c r="BK85" i="8"/>
  <c r="P414" i="6"/>
  <c r="T433" i="6"/>
  <c r="J30" i="7"/>
  <c r="AV57" i="1" s="1"/>
  <c r="R104" i="7"/>
  <c r="R103" i="7" s="1"/>
  <c r="R83" i="7" s="1"/>
  <c r="F78" i="11"/>
  <c r="F52" i="11"/>
  <c r="BK82" i="11"/>
  <c r="J83" i="11"/>
  <c r="J58" i="11" s="1"/>
  <c r="J30" i="11"/>
  <c r="AV61" i="1" s="1"/>
  <c r="AT61" i="1" s="1"/>
  <c r="P86" i="6"/>
  <c r="P357" i="6"/>
  <c r="P402" i="6"/>
  <c r="J31" i="7"/>
  <c r="AW57" i="1" s="1"/>
  <c r="F31" i="7"/>
  <c r="BA57" i="1" s="1"/>
  <c r="F33" i="7"/>
  <c r="BC57" i="1" s="1"/>
  <c r="BK104" i="7"/>
  <c r="P171" i="8"/>
  <c r="P170" i="8" s="1"/>
  <c r="J30" i="8"/>
  <c r="AV58" i="1" s="1"/>
  <c r="R85" i="8"/>
  <c r="R84" i="8" s="1"/>
  <c r="J31" i="8"/>
  <c r="AW58" i="1" s="1"/>
  <c r="T162" i="8"/>
  <c r="P83" i="9"/>
  <c r="P82" i="9" s="1"/>
  <c r="AU59" i="1" s="1"/>
  <c r="F31" i="9"/>
  <c r="BA59" i="1" s="1"/>
  <c r="J31" i="9"/>
  <c r="AW59" i="1" s="1"/>
  <c r="J30" i="10"/>
  <c r="AV60" i="1" s="1"/>
  <c r="AT60" i="1" s="1"/>
  <c r="T83" i="10"/>
  <c r="T82" i="11"/>
  <c r="T81" i="11" s="1"/>
  <c r="J171" i="8"/>
  <c r="J64" i="8" s="1"/>
  <c r="BK170" i="8"/>
  <c r="J170" i="8" s="1"/>
  <c r="J63" i="8" s="1"/>
  <c r="F33" i="9"/>
  <c r="BC59" i="1" s="1"/>
  <c r="BK103" i="9"/>
  <c r="J103" i="9" s="1"/>
  <c r="J60" i="9" s="1"/>
  <c r="J104" i="9"/>
  <c r="J61" i="9" s="1"/>
  <c r="F34" i="10"/>
  <c r="BD60" i="1" s="1"/>
  <c r="P83" i="10"/>
  <c r="P82" i="10" s="1"/>
  <c r="P81" i="10" s="1"/>
  <c r="AU60" i="1" s="1"/>
  <c r="F32" i="10"/>
  <c r="BB60" i="1" s="1"/>
  <c r="J75" i="11"/>
  <c r="J49" i="11"/>
  <c r="P86" i="8"/>
  <c r="P85" i="8" s="1"/>
  <c r="P84" i="8" s="1"/>
  <c r="AU58" i="1" s="1"/>
  <c r="T86" i="8"/>
  <c r="F32" i="8"/>
  <c r="BB58" i="1" s="1"/>
  <c r="T116" i="8"/>
  <c r="T136" i="8"/>
  <c r="P136" i="8"/>
  <c r="BK84" i="9"/>
  <c r="F30" i="10"/>
  <c r="AZ60" i="1" s="1"/>
  <c r="J83" i="10"/>
  <c r="J58" i="10" s="1"/>
  <c r="BK82" i="10"/>
  <c r="T116" i="10"/>
  <c r="P132" i="10"/>
  <c r="F33" i="11"/>
  <c r="BC61" i="1" s="1"/>
  <c r="AY51" i="1" l="1"/>
  <c r="W29" i="1"/>
  <c r="AW51" i="1"/>
  <c r="AK27" i="1" s="1"/>
  <c r="W27" i="1"/>
  <c r="AX51" i="1"/>
  <c r="W28" i="1"/>
  <c r="J85" i="8"/>
  <c r="J57" i="8" s="1"/>
  <c r="BK84" i="8"/>
  <c r="J84" i="8" s="1"/>
  <c r="T82" i="10"/>
  <c r="T81" i="10" s="1"/>
  <c r="BK84" i="7"/>
  <c r="J85" i="7"/>
  <c r="J58" i="7" s="1"/>
  <c r="J88" i="4"/>
  <c r="J57" i="4" s="1"/>
  <c r="AZ51" i="1"/>
  <c r="J85" i="6"/>
  <c r="J57" i="6" s="1"/>
  <c r="BK84" i="6"/>
  <c r="J84" i="6" s="1"/>
  <c r="J86" i="5"/>
  <c r="J57" i="5" s="1"/>
  <c r="BK85" i="5"/>
  <c r="J85" i="5" s="1"/>
  <c r="P83" i="2"/>
  <c r="P82" i="2" s="1"/>
  <c r="AU52" i="1" s="1"/>
  <c r="AU51" i="1" s="1"/>
  <c r="BK115" i="3"/>
  <c r="J115" i="3" s="1"/>
  <c r="J61" i="3" s="1"/>
  <c r="J116" i="3"/>
  <c r="J62" i="3" s="1"/>
  <c r="BK88" i="3"/>
  <c r="J89" i="3"/>
  <c r="J58" i="3" s="1"/>
  <c r="J82" i="10"/>
  <c r="J57" i="10" s="1"/>
  <c r="BK81" i="10"/>
  <c r="J81" i="10" s="1"/>
  <c r="T85" i="8"/>
  <c r="T84" i="8" s="1"/>
  <c r="BK81" i="11"/>
  <c r="J81" i="11" s="1"/>
  <c r="J82" i="11"/>
  <c r="J57" i="11" s="1"/>
  <c r="AT57" i="1"/>
  <c r="J546" i="4"/>
  <c r="J67" i="4" s="1"/>
  <c r="BK532" i="4"/>
  <c r="J532" i="4" s="1"/>
  <c r="J64" i="4" s="1"/>
  <c r="AT59" i="1"/>
  <c r="BK227" i="5"/>
  <c r="J227" i="5" s="1"/>
  <c r="J62" i="5" s="1"/>
  <c r="BD51" i="1"/>
  <c r="W30" i="1" s="1"/>
  <c r="BK83" i="9"/>
  <c r="J84" i="9"/>
  <c r="J58" i="9" s="1"/>
  <c r="BK103" i="7"/>
  <c r="J103" i="7" s="1"/>
  <c r="J60" i="7" s="1"/>
  <c r="J104" i="7"/>
  <c r="J61" i="7" s="1"/>
  <c r="AT58" i="1"/>
  <c r="P85" i="6"/>
  <c r="P84" i="6" s="1"/>
  <c r="AU56" i="1" s="1"/>
  <c r="J83" i="2"/>
  <c r="J57" i="2" s="1"/>
  <c r="BK82" i="2"/>
  <c r="J82" i="2" s="1"/>
  <c r="T83" i="2"/>
  <c r="T82" i="2" s="1"/>
  <c r="J56" i="2" l="1"/>
  <c r="J27" i="2"/>
  <c r="J27" i="6"/>
  <c r="J56" i="6"/>
  <c r="BK87" i="4"/>
  <c r="J87" i="4" s="1"/>
  <c r="J56" i="8"/>
  <c r="J27" i="8"/>
  <c r="J56" i="5"/>
  <c r="J27" i="5"/>
  <c r="AV51" i="1"/>
  <c r="W26" i="1"/>
  <c r="J84" i="7"/>
  <c r="J57" i="7" s="1"/>
  <c r="BK83" i="7"/>
  <c r="J83" i="7" s="1"/>
  <c r="BK82" i="9"/>
  <c r="J82" i="9" s="1"/>
  <c r="J83" i="9"/>
  <c r="J57" i="9" s="1"/>
  <c r="J56" i="11"/>
  <c r="J27" i="11"/>
  <c r="J88" i="3"/>
  <c r="J57" i="3" s="1"/>
  <c r="BK87" i="3"/>
  <c r="J87" i="3" s="1"/>
  <c r="J27" i="10"/>
  <c r="J56" i="10"/>
  <c r="AG61" i="1" l="1"/>
  <c r="AN61" i="1" s="1"/>
  <c r="J36" i="11"/>
  <c r="J27" i="4"/>
  <c r="J56" i="4"/>
  <c r="J36" i="10"/>
  <c r="AG60" i="1"/>
  <c r="AN60" i="1" s="1"/>
  <c r="J56" i="7"/>
  <c r="J27" i="7"/>
  <c r="J36" i="5"/>
  <c r="AG55" i="1"/>
  <c r="AN55" i="1" s="1"/>
  <c r="J27" i="3"/>
  <c r="J56" i="3"/>
  <c r="J36" i="8"/>
  <c r="AG58" i="1"/>
  <c r="AN58" i="1" s="1"/>
  <c r="AG56" i="1"/>
  <c r="AN56" i="1" s="1"/>
  <c r="J36" i="6"/>
  <c r="J56" i="9"/>
  <c r="J27" i="9"/>
  <c r="AT51" i="1"/>
  <c r="AK26" i="1"/>
  <c r="J36" i="2"/>
  <c r="AG52" i="1"/>
  <c r="AG57" i="1" l="1"/>
  <c r="AN57" i="1" s="1"/>
  <c r="J36" i="7"/>
  <c r="AN52" i="1"/>
  <c r="AG59" i="1"/>
  <c r="AN59" i="1" s="1"/>
  <c r="J36" i="9"/>
  <c r="AG53" i="1"/>
  <c r="AN53" i="1" s="1"/>
  <c r="J36" i="3"/>
  <c r="AG54" i="1"/>
  <c r="AN54" i="1" s="1"/>
  <c r="J36" i="4"/>
  <c r="AG51" i="1" l="1"/>
  <c r="AK23" i="1" l="1"/>
  <c r="AK32" i="1" s="1"/>
  <c r="AN51" i="1"/>
</calcChain>
</file>

<file path=xl/sharedStrings.xml><?xml version="1.0" encoding="utf-8"?>
<sst xmlns="http://schemas.openxmlformats.org/spreadsheetml/2006/main" count="17197" uniqueCount="2343">
  <si>
    <t>Export VZ</t>
  </si>
  <si>
    <t>List obsahuje:</t>
  </si>
  <si>
    <t>1) Rekapitulace stavby</t>
  </si>
  <si>
    <t>2) Rekapitulace objektů stavby a soupisů prací</t>
  </si>
  <si>
    <t>3.0</t>
  </si>
  <si>
    <t/>
  </si>
  <si>
    <t>False</t>
  </si>
  <si>
    <t>{48584105-8c1f-4ddf-a293-bd1afc4130ad}</t>
  </si>
  <si>
    <t>&gt;&gt;  skryté sloupce  &lt;&lt;</t>
  </si>
  <si>
    <t>0,01</t>
  </si>
  <si>
    <t>21</t>
  </si>
  <si>
    <t>15</t>
  </si>
  <si>
    <t>REKAPITULACE STAVBY</t>
  </si>
  <si>
    <t>v ---  níže se nacházejí doplnkové a pomocné údaje k sestavám  --- v</t>
  </si>
  <si>
    <t>Návod na vyplnění</t>
  </si>
  <si>
    <t>0,001</t>
  </si>
  <si>
    <t>Kód:</t>
  </si>
  <si>
    <t>Etapa2</t>
  </si>
  <si>
    <t>Měnit lze pouze buňky se žlutým podbarvením!_x000D_
_x000D_
1) v Rekapitulaci stavby vyplňte údaje o Uchazeči (přenesou se do ostatních sestav i v jiných listech)_x000D_
_x000D_
2) na vybraných listech vyplňte v sestavě Soupis prací ceny u položek_x000D_
_x000D_
Podrobnosti k vyplnění naleznete na poslední záložce s Pokyny pro vyplnění</t>
  </si>
  <si>
    <t>Stavba:</t>
  </si>
  <si>
    <t>Rekonstrukce tepelného napáječe Litvínov, úsek sekční uzávěry SU5-SU7/1</t>
  </si>
  <si>
    <t>KSO:</t>
  </si>
  <si>
    <t>827 43 22</t>
  </si>
  <si>
    <t>CC-CZ:</t>
  </si>
  <si>
    <t>22111</t>
  </si>
  <si>
    <t>Místo:</t>
  </si>
  <si>
    <t xml:space="preserve"> </t>
  </si>
  <si>
    <t>Datum:</t>
  </si>
  <si>
    <t>15. 2. 2019</t>
  </si>
  <si>
    <t>CZ-CPV:</t>
  </si>
  <si>
    <t>45231000-5</t>
  </si>
  <si>
    <t>CZ-CPA:</t>
  </si>
  <si>
    <t>42.21.11</t>
  </si>
  <si>
    <t>Zadavatel:</t>
  </si>
  <si>
    <t>IČ:</t>
  </si>
  <si>
    <t>Severočeská teplárenská a.s., Most-Komořany</t>
  </si>
  <si>
    <t>DIČ:</t>
  </si>
  <si>
    <t>Uchazeč:</t>
  </si>
  <si>
    <t>Vyplň údaj</t>
  </si>
  <si>
    <t>Projektant:</t>
  </si>
  <si>
    <t>Bilfinger Tebodin Czech Republic, s.r.o., Praha 8</t>
  </si>
  <si>
    <t>True</t>
  </si>
  <si>
    <t>Poznámka:</t>
  </si>
  <si>
    <t xml:space="preserve">Soupis prací je sestaven s využitím Cenové soustavy ÚRS. Položky, které pochází z této cenové soustavy, jsou ve sloupci 'Cenová soustava' označeny popisem 'CS ÚRS' a úrovní příslušného kalendářního pololetí. Veškeré další informace vymezující popis a podmínky použití těchto položek z Cenové soustavy, které nejsou uvedeny přímo v soupisu prací, jsou neomezeně dálkově k dispozici na www.cs-urs.cz, sekce Cenové a technické podmínky. Položky, které neobsahují kód směrné ceny ÚRS, byly kalkulovány dle nabídkových cen prací a materiálů dodavatelů a indivudální kalkulace. _x000D_
a) Rozpočet je sestaven na základě Projektové dokumentace pro provedení stavby č. 0245 b)  Cenová úroveň prosinec 2018  c) Po skončení montáže bude provedena stavební zkouška podle ČSN d) Součástí dodávky zhotovitele je zpracování veškeré potřebné  dokumentace a podkladů pro dokumentaci skutečného provedení, součástí dodávky je kompletní dokladová část díla nutná k získání kolaudačního souhlasu stavby. e) V rozsahu prací zhotovitele jsou rovněž jakékoliv prvky, zařízení, práce a pomocné materiály, neuvedené v tomto soupisu výkonů, které jsou ale nezbytně nutné k dodání, instalaci , dokončení a provozování díla (např. speciální nářadí a nástroje, speciální opatření při provádění prací,  atd.) které je provedeno řádně a je plně funkční a je v souladu se zákony a předpisy platnými v České republice“.f) Součástí dodávky jsou veškerá geodetická měření jako například vytyčení konstrukcí, kontrolní měření, zaměření skutečného stavu apod.g) Součástí dodávky jsou i náklady na případně  opatření související s ochranou stávajících sítí, komunikací či staveb.h) Součástí jednotkových cen jsou i vícenáklady související s výstavbou v zimním období, průběžný úklid staveniště a přilehlých komunikací, likvidaci odpadů, dočasná dopravní omezení atd. ch) Před podáním své nabídky musí Nabízející pečlivě překontrolovat projektovou dokumentaci a podrobně se s ní seznámit a vyjasnit si případné nejasnosti. Na pozdější doplňky nebo úpravy nebude brán zřetel v případě, že je Nabízející mohl nebo měl na základě svých technických a odborných znalostí vědět či předpokládat. Soupis materiálu (výkaz výměr), musí být uvažován pouze jako pomocný podkladový materiál. Nabídka Zhotovitele musí obsahovat veškeré práce a dodávky obsažené v této dokumentaci, a to bez ohledu na to, ve které části dokumentace jsou obsaženy. Cena musí dále obsahovat práce a dodávky, které sice v projektové dokumentaci nejsou zvlášť zmíněny, ale s provedením díla věcně souvisí. _x000D_
_x000D_
</t>
  </si>
  <si>
    <t>Cena bez DPH</t>
  </si>
  <si>
    <t>Sazba daně</t>
  </si>
  <si>
    <t>Základ daně</t>
  </si>
  <si>
    <t>Výše daně</t>
  </si>
  <si>
    <t>DPH</t>
  </si>
  <si>
    <t>základní</t>
  </si>
  <si>
    <t>snížená</t>
  </si>
  <si>
    <t>zákl. přenesená</t>
  </si>
  <si>
    <t>sníž. přenesená</t>
  </si>
  <si>
    <t>nulová</t>
  </si>
  <si>
    <t>Cena s DPH</t>
  </si>
  <si>
    <t>v</t>
  </si>
  <si>
    <t>CZK</t>
  </si>
  <si>
    <t>REKAPITULACE OBJEKTŮ STAVBY A SOUPISŮ PRACÍ</t>
  </si>
  <si>
    <t>Informatívní údaje z listů zakázek</t>
  </si>
  <si>
    <t>Kód</t>
  </si>
  <si>
    <t>Objekt, Soupis prací</t>
  </si>
  <si>
    <t>Cena bez DPH [CZK]</t>
  </si>
  <si>
    <t>Cena s DPH [CZK]</t>
  </si>
  <si>
    <t>Typ</t>
  </si>
  <si>
    <t>z toho Ostat._x000D_
náklady [CZK]</t>
  </si>
  <si>
    <t>DPH [CZK]</t>
  </si>
  <si>
    <t>Normohodiny [h]</t>
  </si>
  <si>
    <t>DPH základní [CZK]</t>
  </si>
  <si>
    <t>DPH snížená [CZK]</t>
  </si>
  <si>
    <t>DPH základní přenesená_x000D_
[CZK]</t>
  </si>
  <si>
    <t>DPH snížená přenesená_x000D_
[CZK]</t>
  </si>
  <si>
    <t>Základna_x000D_
DPH základní</t>
  </si>
  <si>
    <t>Základna_x000D_
DPH snížená</t>
  </si>
  <si>
    <t>Základna_x000D_
DPH zákl. přenesená</t>
  </si>
  <si>
    <t>Základna_x000D_
DPH sníž. přenesená</t>
  </si>
  <si>
    <t>Základna_x000D_
DPH nulová</t>
  </si>
  <si>
    <t>Náklady stavby celkem</t>
  </si>
  <si>
    <t>D</t>
  </si>
  <si>
    <t>0</t>
  </si>
  <si>
    <t>###NOIMPORT###</t>
  </si>
  <si>
    <t>IMPORT</t>
  </si>
  <si>
    <t>{00000000-0000-0000-0000-000000000000}</t>
  </si>
  <si>
    <t>/</t>
  </si>
  <si>
    <t>IO 01 - Etapa 2</t>
  </si>
  <si>
    <t xml:space="preserve">Komunikace </t>
  </si>
  <si>
    <t>ING</t>
  </si>
  <si>
    <t>1</t>
  </si>
  <si>
    <t>{61895943-d5f6-4da1-9334-7b83b7ccaab6}</t>
  </si>
  <si>
    <t>2</t>
  </si>
  <si>
    <t>PS 03 EL</t>
  </si>
  <si>
    <t>Etapa 2 - Tepelný napáječ - silnoproudá elektrotechnika</t>
  </si>
  <si>
    <t>PRO</t>
  </si>
  <si>
    <t>{9a6bb53e-9437-4316-bf53-62f112ced893}</t>
  </si>
  <si>
    <t>PS 03 TECH</t>
  </si>
  <si>
    <t xml:space="preserve"> Etapa 2 - Tepelný napáječ - technologická zařízení </t>
  </si>
  <si>
    <t>{082f12a1-8e18-4217-b046-5a36e430bc12}</t>
  </si>
  <si>
    <t>PS 04 TECH</t>
  </si>
  <si>
    <t>Etapa 2 - Provizorní napojení - technologická zařízení</t>
  </si>
  <si>
    <t>{9d01ad19-2cb0-41fb-a061-5b7ef0aa7509}</t>
  </si>
  <si>
    <t>PS 04 ZP</t>
  </si>
  <si>
    <t>Etapa 2 -  Provizorní napojení - část překopy</t>
  </si>
  <si>
    <t>{4869ddb5-d0d7-4221-8d26-bf6f6b52939d}</t>
  </si>
  <si>
    <t>827 43 2</t>
  </si>
  <si>
    <t>SO 01</t>
  </si>
  <si>
    <t xml:space="preserve">Etapa 2 - Ocelové konstrukce - sanace </t>
  </si>
  <si>
    <t>STA</t>
  </si>
  <si>
    <t>{2380d851-72ea-42e3-8689-4c55f33d29a5}</t>
  </si>
  <si>
    <t>SO 02</t>
  </si>
  <si>
    <t xml:space="preserve">Etapa 2 - Založení - sanace </t>
  </si>
  <si>
    <t>{51ee4f4e-8e8d-4d0a-b662-6670ac63a1fd}</t>
  </si>
  <si>
    <t>SO 03 - Etapa 2</t>
  </si>
  <si>
    <t xml:space="preserve">Ocelové konstrukce - provizorní napojení </t>
  </si>
  <si>
    <t>{d259865c-19d7-4130-8004-5e862b57695b}</t>
  </si>
  <si>
    <t>SO 04</t>
  </si>
  <si>
    <t xml:space="preserve">Etapa 2 - Betonové konstrukce - provizorní napojení </t>
  </si>
  <si>
    <t>{48e223bf-4bbf-4948-ac83-78124150dd6c}</t>
  </si>
  <si>
    <t>VRN Etapa 2</t>
  </si>
  <si>
    <t xml:space="preserve">Vedlejší rozpočtové náklady </t>
  </si>
  <si>
    <t>VON</t>
  </si>
  <si>
    <t>{9972ec26-f924-4a5d-a59b-00dd137b0c45}</t>
  </si>
  <si>
    <t>1) Krycí list soupisu</t>
  </si>
  <si>
    <t>2) Rekapitulace</t>
  </si>
  <si>
    <t>3) Soupis prací</t>
  </si>
  <si>
    <t>Zpět na list:</t>
  </si>
  <si>
    <t>Rekapitulace stavby</t>
  </si>
  <si>
    <t>KRYCÍ LIST SOUPISU</t>
  </si>
  <si>
    <t>Objekt:</t>
  </si>
  <si>
    <t xml:space="preserve">IO 01 - Etapa 2 - Komunikace </t>
  </si>
  <si>
    <t>Litvínov</t>
  </si>
  <si>
    <t>REKAPITULACE ČLENĚNÍ SOUPISU PRACÍ</t>
  </si>
  <si>
    <t>Kód dílu - Popis</t>
  </si>
  <si>
    <t>Cena celkem [CZK]</t>
  </si>
  <si>
    <t>Náklady soupisu celkem</t>
  </si>
  <si>
    <t>-1</t>
  </si>
  <si>
    <t>HSV - Práce a dodávky HSV</t>
  </si>
  <si>
    <t xml:space="preserve">    1 - Zemní práce</t>
  </si>
  <si>
    <t xml:space="preserve">    5 - Komunikace pozemní</t>
  </si>
  <si>
    <t xml:space="preserve">    9 - Ostatní konstrukce a práce, bourání</t>
  </si>
  <si>
    <t xml:space="preserve">    997 - Přesun sutě</t>
  </si>
  <si>
    <t xml:space="preserve">    998 - Přesun hmot</t>
  </si>
  <si>
    <t>SOUPIS PRACÍ</t>
  </si>
  <si>
    <t>PČ</t>
  </si>
  <si>
    <t>Popis</t>
  </si>
  <si>
    <t>MJ</t>
  </si>
  <si>
    <t>Množství</t>
  </si>
  <si>
    <t>J.cena [CZK]</t>
  </si>
  <si>
    <t>Cenová soustava</t>
  </si>
  <si>
    <t>Poznámka</t>
  </si>
  <si>
    <t>J. Nh [h]</t>
  </si>
  <si>
    <t>Nh celkem [h]</t>
  </si>
  <si>
    <t>J. hmotnost_x000D_
[t]</t>
  </si>
  <si>
    <t>Hmotnost_x000D_
celkem [t]</t>
  </si>
  <si>
    <t>J. suť [t]</t>
  </si>
  <si>
    <t>Suť Celkem [t]</t>
  </si>
  <si>
    <t>HSV</t>
  </si>
  <si>
    <t>Práce a dodávky HSV</t>
  </si>
  <si>
    <t>ROZPOCET</t>
  </si>
  <si>
    <t>Zemní práce</t>
  </si>
  <si>
    <t>K</t>
  </si>
  <si>
    <t>113107223</t>
  </si>
  <si>
    <t>Odstranění podkladů nebo krytů strojně plochy jednotlivě přes 200 m2 s přemístěním hmot na skládku na vzdálenost do 20 m nebo s naložením na dopravní prostředek z kameniva hrubého drceného, o tl. vrstvy přes 200 do 300 mm</t>
  </si>
  <si>
    <t>m2</t>
  </si>
  <si>
    <t>CS ÚRS 2018 02</t>
  </si>
  <si>
    <t>4</t>
  </si>
  <si>
    <t>-1764260455</t>
  </si>
  <si>
    <t>PSC</t>
  </si>
  <si>
    <t xml:space="preserve">Poznámka k souboru cen:_x000D_
1. Pro volbu cen z hlediska množství se uvažuje každá souvisle odstraňovaná plocha krytu nebo podkladu stejného druhu samostatně. Odstraňuje-li se několik vrstev vozovky najednou, jednotlivé vrstvy se oceňují každá samostatně._x000D_
2. Ceny_x000D_
a) –7111 až –7113, –7151 až -7153, -7211 až -7213 a -7311 až -7313 lze použít i pro odstranění podkladů nebo krytů ze štěrkopísku, škváry, strusky nebo z mechanicky zpevněných zemin,_x000D_
b) –7121 až 7125, –7161 až -7165, -7221 až -7225 a -7321 až -7325 lze použít i pro odstranění podkladů nebo krytů ze zemin stabilizovaných vápnem,_x000D_
c) –7130 až -7134, –7170 až -7174, –7230 až -7234 a -7330 až -7334 lze použít i pro odstranění dlažeb uložených do betonového lože a dlažeb z mozaiky uložených do cementové malty nebo podkladu ze zemin stabilizovaných cementem._x000D_
3. Ceny lze použít i pro odstranění podkladů nebo krytů opatřených živičnými postřiky nebo nátěry._x000D_
4. Ceny odlišené podle tloušťky (např. do 100 mm, do 200 mm) jsou určeny vždy pro celou tloušťku jednotlivých konstrukcí._x000D_
5. V cenách nejsou započteny náklady na zarovnání styčných ploch betonových nebo živičných podkladů nebo krytů, které se oceňuje cenami souboru cen 919 73- Zarovnání styčné plochy části C 01 tohoto ceníku. Množství suti získané ze zarovnání styčných ploch podkladů nebo krytů se zvlášť nevykazuje._x000D_
6. Přemístění vybouraného materiálu větší vzdálenost, než je uvedeno, se oceňuje cenami souborů cen 997 22-1 Vodorovná doprava suti._x000D_
7. Ceny -714 . , -718 . , –724 . a -734 . nelze použít pro odstranění podkladu nebo krytu frézováním._x000D_
</t>
  </si>
  <si>
    <t>VV</t>
  </si>
  <si>
    <t>(817+1159+1052+1326+178+3990)</t>
  </si>
  <si>
    <t>Součet</t>
  </si>
  <si>
    <t>113311121</t>
  </si>
  <si>
    <t>Odstranění geosyntetik s uložením na vzdálenost do 20 m nebo naložením na dopravní prostředek geotextilie</t>
  </si>
  <si>
    <t>-433278808</t>
  </si>
  <si>
    <t xml:space="preserve">Poznámka k souboru cen:_x000D_
1. V cenách -1111 až -1131 nejsou započteny náklady na odstranění vrstev uložených nad geosyntetikem._x000D_
2. V ceně -1141 jsou započteny i náklady odstranění zásypu buněk a krycí vrstvy tl. 100 mm._x000D_
</t>
  </si>
  <si>
    <t>(817+1159+1052+1326+178+3990)*1,2</t>
  </si>
  <si>
    <t>3</t>
  </si>
  <si>
    <t>122301103</t>
  </si>
  <si>
    <t>Odkopávky a prokopávky nezapažené s přehozením výkopku na vzdálenost do 3 m nebo s naložením na dopravní prostředek v hornině tř. 4 přes 1 000 do 5 000 m3</t>
  </si>
  <si>
    <t>m3</t>
  </si>
  <si>
    <t>-1430558028</t>
  </si>
  <si>
    <t xml:space="preserve">Poznámka k souboru cen:_x000D_
1. Odkopávky a prokopávky v roubených prostorech se oceňují podle čl. 3116 Všeobecných podmínek tohoto katalogu._x000D_
2. Odkopávky a prokopávky ve stržích při lesnicko-technických melioracích (LTM) se oceňují cenami do 100 m3 pro jakýkoliv skutečný objem výkopu; ostatní odkopávky a prokopávky při LTM se oceňují při jakémkoliv objemu výkopu přes 100 m3 cenami přes 100 do 1 000 m3._x000D_
3. Ceny lze použít i pro vykopávky odpadových jam._x000D_
4. Ceny lze použít i pro sejmutí podorničí. Přitom se přihlíží k ustanovení čl. 3112 Všeobecných podmínek tohoto katalogu._x000D_
</t>
  </si>
  <si>
    <t>P</t>
  </si>
  <si>
    <t>Poznámka k položce:
Sanace podloží 50% plochy</t>
  </si>
  <si>
    <t>(817+1159+1052+1326+178+3990)*0,4</t>
  </si>
  <si>
    <t>3408,8*0,5 'Přepočtené koeficientem množství</t>
  </si>
  <si>
    <t>1719100342</t>
  </si>
  <si>
    <t>(100+1059+100+1326+178+3990+150)*0,3</t>
  </si>
  <si>
    <t>5</t>
  </si>
  <si>
    <t>122301109</t>
  </si>
  <si>
    <t>Odkopávky a prokopávky nezapažené s přehozením výkopku na vzdálenost do 3 m nebo s naložením na dopravní prostředek v hornině tř. 4 Příplatek k cenám za lepivost horniny tř. 4</t>
  </si>
  <si>
    <t>315189460</t>
  </si>
  <si>
    <t>1704,4+2070,9</t>
  </si>
  <si>
    <t>6</t>
  </si>
  <si>
    <t>162701105</t>
  </si>
  <si>
    <t>Vodorovné přemístění výkopku nebo sypaniny po suchu na obvyklém dopravním prostředku, bez naložení výkopku, avšak se složením bez rozhrnutí z horniny tř. 1 až 4 na vzdálenost přes 9 000 do 10 000 m</t>
  </si>
  <si>
    <t>-1368247639</t>
  </si>
  <si>
    <t xml:space="preserve">Poznámka k souboru cen:_x000D_
1. Ceny nelze použít, předepisuje-li projekt přemístit výkopek na místo nepřístupné obvyklým dopravním prostředkům; toto přemístění se oceňuje individuálně._x000D_
2. V cenách jsou započteny i náhrady za jízdu loženého vozidla v terénu ve výkopišti nebo na násypišti._x000D_
3. V cenách nejsou započteny náklady na rozhrnutí výkopku na násypišti; toto rozhrnutí se oceňuje cenami souboru cen 171 . 0- . . Uložení sypaniny do násypů a 171 20-1201 Uložení sypaniny na skládky._x000D_
4. Je-li na dopravní dráze pro vodorovné přemístění nějaká překážka, pro kterou je nutno překládat výkopek z jednoho obvyklého dopravního prostředku na jiný obvyklý dopravní prostředek, oceňuje se toto lomené vodorovné přemístění výkopku v každém úseku samostatně příslušnou cenou tohoto souboru cen a překládání výkopku cenami souboru cen 167 10-3 . Nakládání neulehlého výkopku z hromad s ohledem na ustanovení pozn. číslo 5._x000D_
5. Přemísťuje-li se výkopek z dočasných skládek vzdálených do 50 m, neoceňuje se nakládání výkopku, i když se provádí. Toto ustanovení neplatí, vylučuje-li projekt použití dozeru._x000D_
6. V cenách vodorovného přemístění sypaniny nejsou započteny náklady na dodávku materiálu, tyto se oceňují ve specifikaci._x000D_
</t>
  </si>
  <si>
    <t>3775,3</t>
  </si>
  <si>
    <t>7</t>
  </si>
  <si>
    <t>162701109</t>
  </si>
  <si>
    <t>Vodorovné přemístění výkopku nebo sypaniny po suchu na obvyklém dopravním prostředku, bez naložení výkopku, avšak se složením bez rozhrnutí z horniny tř. 1 až 4 na vzdálenost Příplatek k ceně za každých dalších i započatých 1 000 m</t>
  </si>
  <si>
    <t>-914510268</t>
  </si>
  <si>
    <t>3775,3*5 'Přepočtené koeficientem množství</t>
  </si>
  <si>
    <t>8</t>
  </si>
  <si>
    <t>167101102</t>
  </si>
  <si>
    <t>Nakládání, skládání a překládání neulehlého výkopku nebo sypaniny nakládání, množství přes 100 m3, z hornin tř. 1 až 4</t>
  </si>
  <si>
    <t>602729183</t>
  </si>
  <si>
    <t xml:space="preserve">Poznámka k souboru cen:_x000D_
1. Ceny -1101, -1151, -1102, -1152, -1103, -1153, jsou určeny pro nakládání, skládání a překládání na obvyklý nebo z obvyklého dopravního prostředku. Pro nakládání z lodi nebo na loď jsou určeny ceny -1105 a -1155._x000D_
2. Ceny -1105 a -1155 jsou určeny pro nakládání, překládání a vykládání na vzdálenost_x000D_
a) do 20 m vodorovně; vodorovná vzdálenost se měří od těžnice lodi k těžnici druhé lodi, nebo k těžišti hromady na břehu nebo k těžišti dopravního prostředku na suchu,_x000D_
b) do 4 m svisle; svislá vzdálenost se měří od pracovní hladiny vody k úrovni srovnaného terénu v místě hromady nebo v místě dopravní plochy pro dopravní prostředek na suchu. Uvedenou svislou vzdálenost 4 m lze zvětšit, a to nejvýše do 6 m, jestliže je vodorovná vzdálenost uvedená v bodu a) kratší než 20 m nejméně o trojnásobek zvětšení výšky přes 4 m._x000D_
3. Množství měrných jednotek se určí v rostlém stavu horniny._x000D_
</t>
  </si>
  <si>
    <t>9</t>
  </si>
  <si>
    <t>171201201</t>
  </si>
  <si>
    <t>Uložení sypaniny na skládky</t>
  </si>
  <si>
    <t>-1236328518</t>
  </si>
  <si>
    <t xml:space="preserve">Poznámka k souboru cen:_x000D_
1. Cena -1201 je určena i pro:_x000D_
a) uložení výkopku nebo ornice na dočasné skládky předepsané projektem tak, že na 1 m2 projektem určené plochy této skládky připadá přes 2 m3 výkopku nebo ornice; v opačném případě se uložení neoceňuje. Množství výkopku nebo ornice připadající na 1 m2 skládky se určí jako podíl množství výkopku nebo ornice, měřeného v rostlém stavu a projektem určené plochy dočasné skládky;_x000D_
b) zasypání koryt vodotečí a prohlubní v terénu bez předepsaného zhutnění sypaniny;_x000D_
c) uložení výkopku pod vodou do prohlubní ve dně vodotečí nebo nádrží._x000D_
2. Cenu -1201 nelze použít pro uložení výkopku nebo ornice:_x000D_
a) při vykopávkách pro podzemní vedení podél hrany výkopu, z něhož byl výkopek získán, a to ani tehdy, jestliže se výkopek po vyhození z výkopu na povrch území ještě dále přemisťuje na hromady podél výkopu;_x000D_
b) na dočasné skládky, které nejsou předepsány projektem;_x000D_
c) na dočasné skládky předepsané projektem tak, že na 1 m2 projektem určené plochy této skládky připadají nejvýše 2 m3 výkopku nebo ornice (viz. též poznámku č. 1 a);_x000D_
d) na dočasné skládky, oceňuje-li se cenou 121 10-1101 Sejmutí ornice nebo lesní půdy do 50 m, nebo oceňuje-li se vodorovné přemístění výkopku do 20 m a 50 m cenami 162 20-1101, 162 20-1102, 162 20-1151 a 162 20-1152. V těchto případech se uložení výkopku nebo ornice na dočasnou skládku neoceňuje._x000D_
e) na trvalé skládky s předepsaným zhutněním; toto uložení výkopku se oceňuje cenami souboru cen 171 . 0- . . Uložení sypaniny do násypů._x000D_
3. V ceně -1201 jsou započteny i náklady na rozprostření sypaniny ve vrstvách s hrubým urovnáním na skládce._x000D_
4. V ceně -1201 nejsou započteny náklady na získání skládek ani na poplatky za skládku._x000D_
5. Množství jednotek uložení výkopku (sypaniny) se určí v m3 uloženého výkopku (sypaniny),v rostlém stavu zpravidla ve výkopišti._x000D_
</t>
  </si>
  <si>
    <t>10</t>
  </si>
  <si>
    <t>171201211</t>
  </si>
  <si>
    <t>Poplatek za uložení stavebního odpadu na skládce (skládkovné) zeminy a kameniva zatříděného do Katalogu odpadů pod kódem 170 504</t>
  </si>
  <si>
    <t>t</t>
  </si>
  <si>
    <t>390783767</t>
  </si>
  <si>
    <t xml:space="preserve">Poznámka k souboru cen:_x000D_
1. Ceny uvedené v souboru cen lze po dohodě upravit podle místních podmínek._x000D_
</t>
  </si>
  <si>
    <t>3775,3*2 'Přepočtené koeficientem množství</t>
  </si>
  <si>
    <t>11</t>
  </si>
  <si>
    <t>171101111</t>
  </si>
  <si>
    <t>Uložení sypaniny do násypů s rozprostřením sypaniny ve vrstvách a s hrubým urovnáním zhutněných s uzavřením povrchu násypu z hornin nesoudržných sypkých s relativní ulehlostí I(d) 0,9 nebo v aktivní zóně</t>
  </si>
  <si>
    <t>467445775</t>
  </si>
  <si>
    <t xml:space="preserve">Poznámka k souboru cen:_x000D_
1. Ceny lze použít i pro sypaniny odebírané z hald, pro hlušinu apod._x000D_
2. Cenu 20-1101 lze použít i pro:_x000D_
a) rozprostření zbylého výkopu na místě po zásypu jam a rýh pro podzemní vedení a zářezů pro podzemní vedení; toto množství se určí v m3 uloženého výkopku, měřeného v rostlém stavu,_x000D_
b) uložení výkopku do násypů pod vodou._x000D_
3. Ceny lze použít i pro uložení sypaniny s předepsaným zhutněním na trvalé skládky, do koryt vodotečí a do prohlubní terénu._x000D_
4. Cenu 10-1131 lze použít i pro ukládání sypaniny z hornin nesoudržných i soudržných společně bez možnosti jejich roztřídění._x000D_
5. Ceny -1121 a -1131 lze použít jen tehdy, jestliže objem násypů, oceňovaných těmito cenami, měřený podle ustanovení čl. 3571 Všeobecných podmínek katalogu nepřesáhne 100 000 m3na objektu. Násypy, jejichž součet objemů přesáhne 100 000 m3 na objektu, se ocení individuálně._x000D_
6. Ceny jsou určeny pro míru zhutnění určenou projektem:_x000D_
a) pro ceny -1101 až -1105 v % výsledku zkoušky PS,_x000D_
b) pro ceny -1111 a -1112 relativní ulehlostí I(d),_x000D_
c) pro ceny -1121 a -1131 stanovením technologie._x000D_
7. Ceny nelze použít:_x000D_
a) pro uložení sypaniny do hrází; uložení netříděné sypaniny do hrází se oceňuje cenami souboru cen 171 uložení netříděných sypanin do hrází části A 03, případně cenovými normativy podle části A 31,_x000D_
b) pro uložení sypaniny do ochranných valů nebo těch jejich částí, jejichž šířka je menší než 3 m. Toto uložení se oceňuje cenami souboru cen 175 10-11 Obsyp objektů._x000D_
8. Cena 20-1101 neplatí pro uložení výkopku nebo ornice při vykopávkách pro podzemní vedení podél hrany výkopu, z něhož byl výkopek získán a to ani tehdy, jestliže se výkopek po vyhození z výkopiště na povrch území ještě dále přemísťuje na hromady . podél výkopu._x000D_
9. Horninami soudržnými se rozumějí takové horniny, u nichž zdrojem pevnosti jsou molekulární a chemické vazby mezi částicemi horniny. Jde o horniny, které jsou schopny plastických deformací._x000D_
10. Horninami nesoudržnými se rozumějí horniny, u nichž hlavním zdrojem pevnosti ve smyku je pouze tření mezi jednotlivými oddělenými pevnými částicemi horniny._x000D_
11. Horninami sypkými se rozumějí horniny III. skupiny podle ČSN 72 1002 se zrnem do 125 mm. Množství zrn velikosti přes 125 mm může být nejvýše 5 % objemu._x000D_
12. Horninami kamenitými se rozumějí nestmelené úlomkovité horniny skalní a sypké se zrny přes 125 mm. Množství zrn velikosti přes 125 mm musí být vyšší než 5 % objemu._x000D_
13. Ceny pro uložení soudržných hornin lze použít, jestliže jejich přirozená vlhkost při ukládání do násypu není vyšší než 2 % optimální vlhkosti dle zkoušky PS na neredukovaný materiál. Je-li vlhkost při ukládání sypaniny do násypu vyšší, ocení se uložení sypaniny individuálně._x000D_
14. Zajišťuje-li se předepsané zhutnění násypu přesypáním podle čl. 120 ČSN 73 3050, ocení se odstranění přesypané části cenami 122 . 0-71 Odkopávky nebo prokopávky při pozemkových úpravách_x000D_
</t>
  </si>
  <si>
    <t>12</t>
  </si>
  <si>
    <t>M</t>
  </si>
  <si>
    <t>171r001</t>
  </si>
  <si>
    <t>Dovoz vhodné zeminy do aktivní zóny komunikace vč.dodávky materiálu</t>
  </si>
  <si>
    <t>41085170</t>
  </si>
  <si>
    <t xml:space="preserve">Poznámka k položce:
Sanace podloží 50% plochy </t>
  </si>
  <si>
    <t>1704,4</t>
  </si>
  <si>
    <t>Komunikace pozemní</t>
  </si>
  <si>
    <t>13</t>
  </si>
  <si>
    <t>564851111</t>
  </si>
  <si>
    <t>Podklad ze štěrkodrti ŠD s rozprostřením a zhutněním, po zhutnění tl. 150 mm</t>
  </si>
  <si>
    <t>1928476497</t>
  </si>
  <si>
    <t>14</t>
  </si>
  <si>
    <t>564952111</t>
  </si>
  <si>
    <t>Podklad z mechanicky zpevněného kameniva MZK (minerální beton) s rozprostřením a s hutněním, po zhutnění tl. 150 mm</t>
  </si>
  <si>
    <t>1565629383</t>
  </si>
  <si>
    <t xml:space="preserve">Poznámka k souboru cen:_x000D_
1. ČSN 73 6126-1 připouští pro MZK max. tl. 300 mm._x000D_
2. V cenách nejsou započteny náklady na:_x000D_
a) ochranu povrchu podkladu filtračním postřikem, který se oceňuje cenami souboru cen 573 11-11,_x000D_
b) spojovací postřik před pokládkou asfaltových směsí, který se oceňuje cenami souboru cen 573 2.-11._x000D_
</t>
  </si>
  <si>
    <t>Ostatní konstrukce a práce, bourání</t>
  </si>
  <si>
    <t>919726124.JTA</t>
  </si>
  <si>
    <t>Geotextilie pro ochranu, separaci a filtraci netkaná měrná hmotnost do 800 g/m2 GEONETEX APP</t>
  </si>
  <si>
    <t>1633715197</t>
  </si>
  <si>
    <t xml:space="preserve">Poznámka k souboru cen:_x000D_
1. V cenách jsou započteny i náklady na položení a dodání geotextilie včetně přesahů._x000D_
</t>
  </si>
  <si>
    <t>8522*1,2 'Přepočtené koeficientem množství</t>
  </si>
  <si>
    <t>997</t>
  </si>
  <si>
    <t>Přesun sutě</t>
  </si>
  <si>
    <t>16</t>
  </si>
  <si>
    <t>997221551</t>
  </si>
  <si>
    <t>Vodorovná doprava suti bez naložení, ale se složením a s hrubým urovnáním ze sypkých materiálů, na vzdálenost do 1 km</t>
  </si>
  <si>
    <t>-631215183</t>
  </si>
  <si>
    <t xml:space="preserve">Poznámka k souboru cen:_x000D_
1. Ceny nelze použít pro vodorovnou dopravu suti po železnici, po vodě nebo neobvyklými dopravními prostředky._x000D_
2. Je-li na dopravní dráze pro vodorovnou dopravu suti překážka, pro kterou je nutno suť překládat z jednoho dopravního prostředku na druhý, oceňuje se tato doprava v každém úseku samostatně._x000D_
3. Ceny 997 22-155 jsou určeny pro sypký materiál, např. kamenivo a hmoty kamenitého charakteru stmelené vápnem, cementem nebo živicí._x000D_
4. Ceny 997 22-156 jsou určeny pro drobný kusový materiál (dlažební kostky, lomový kámen)._x000D_
</t>
  </si>
  <si>
    <t>17</t>
  </si>
  <si>
    <t>997221559</t>
  </si>
  <si>
    <t>Vodorovná doprava suti bez naložení, ale se složením a s hrubým urovnáním Příplatek k ceně za každý další i započatý 1 km přes 1 km</t>
  </si>
  <si>
    <t>686143234</t>
  </si>
  <si>
    <t>3757,861*15 'Přepočtené koeficientem množství</t>
  </si>
  <si>
    <t>18</t>
  </si>
  <si>
    <t>997221611</t>
  </si>
  <si>
    <t>Nakládání na dopravní prostředky pro vodorovnou dopravu suti</t>
  </si>
  <si>
    <t>2070238074</t>
  </si>
  <si>
    <t xml:space="preserve">Poznámka k souboru cen:_x000D_
1. Ceny lze použít i pro překládání při lomené dopravě._x000D_
2. Ceny nelze použít při dopravě po železnici, po vodě nebo neobvyklými dopravními prostředky._x000D_
</t>
  </si>
  <si>
    <t>19</t>
  </si>
  <si>
    <t>997221855</t>
  </si>
  <si>
    <t>625718360</t>
  </si>
  <si>
    <t xml:space="preserve">Poznámka k souboru cen:_x000D_
1. Ceny uvedenév souboru cen je doporučeno upravit podle aktuálních cen místně příslušné skládky odpadů._x000D_
2. Uložení odpadů neuvedených v souboru cen se oceňuje individuálně._x000D_
3. V cenách je započítán poplatek za ukládání odpadu dle zákona 185/2001 Sb._x000D_
4. Případné drcení stavebního odpadu lze ocenit cenami souboru cen 997 00-60 Drcení stavebního odpadu z katalogu 800-6 Demolice objektů._x000D_
</t>
  </si>
  <si>
    <t>3757,861</t>
  </si>
  <si>
    <t>998</t>
  </si>
  <si>
    <t>Přesun hmot</t>
  </si>
  <si>
    <t>20</t>
  </si>
  <si>
    <t>998225111</t>
  </si>
  <si>
    <t>Přesun hmot pro komunikace s krytem z kameniva, monolitickým betonovým nebo živičným dopravní vzdálenost do 200 m jakékoliv délky objektu</t>
  </si>
  <si>
    <t>1528407287</t>
  </si>
  <si>
    <t xml:space="preserve">Poznámka k souboru cen:_x000D_
1. Ceny lze použít i pro plochy letišť s krytem monolitickým betonovým nebo živičným._x000D_
</t>
  </si>
  <si>
    <t>998225194</t>
  </si>
  <si>
    <t>Přesun hmot pro komunikace s krytem z kameniva, monolitickým betonovým nebo živičným Příplatek k ceně za zvětšený přesun přes vymezenou největší dopravní vzdálenost do 5000 m</t>
  </si>
  <si>
    <t>-1468196402</t>
  </si>
  <si>
    <t>22</t>
  </si>
  <si>
    <t>998225195</t>
  </si>
  <si>
    <t>Přesun hmot pro komunikace s krytem z kameniva, monolitickým betonovým nebo živičným Příplatek k ceně za zvětšený přesun přes vymezenou největší dopravní vzdálenost za každých dalších 5000 m přes 5000 m</t>
  </si>
  <si>
    <t>53658421</t>
  </si>
  <si>
    <t>PS 03 EL - Etapa 2 - Tepelný napáječ - silnoproudá elektrotechnika</t>
  </si>
  <si>
    <t xml:space="preserve">								 </t>
  </si>
  <si>
    <t>D1 - Doplňkové uzemnění mimo pevný bod</t>
  </si>
  <si>
    <t xml:space="preserve">    D2 - 14 ks Doplňkové uzemnění mimo pevný bod</t>
  </si>
  <si>
    <t>D3 - Pevný bod</t>
  </si>
  <si>
    <t xml:space="preserve">    D4 - 25 Pevných bodů</t>
  </si>
  <si>
    <t>D5 - Ochrana potrubí proti dotykovému napětí venkovního vedení</t>
  </si>
  <si>
    <t xml:space="preserve">    D6 - Ochrana potrubí II/7 (342m)</t>
  </si>
  <si>
    <t xml:space="preserve">    D7 - Ochrana potrubí II/8 (69m)</t>
  </si>
  <si>
    <t xml:space="preserve">    D8 - Ochrana potrubí II/9 (163m)</t>
  </si>
  <si>
    <t xml:space="preserve">    D9 - Ochrana potrubí II/10 (216m)</t>
  </si>
  <si>
    <t>D10 - Rozvaděčová skřiň PR</t>
  </si>
  <si>
    <t xml:space="preserve">    D11 - 3ks Rozvaděče PR</t>
  </si>
  <si>
    <t>D1</t>
  </si>
  <si>
    <t>Doplňkové uzemnění mimo pevný bod</t>
  </si>
  <si>
    <t>D2</t>
  </si>
  <si>
    <t>14 ks Doplňkové uzemnění mimo pevný bod</t>
  </si>
  <si>
    <t>pol1</t>
  </si>
  <si>
    <t>Zkušební svorka</t>
  </si>
  <si>
    <t>ks</t>
  </si>
  <si>
    <t>32</t>
  </si>
  <si>
    <t>1.2</t>
  </si>
  <si>
    <t>Spojovací svorka FeZn  SS</t>
  </si>
  <si>
    <t>1.3</t>
  </si>
  <si>
    <t>Drát FeZn prům. 8mm</t>
  </si>
  <si>
    <t>m</t>
  </si>
  <si>
    <t>2.4</t>
  </si>
  <si>
    <t>Pásek FeZn 30x4 mm2</t>
  </si>
  <si>
    <t>1.5</t>
  </si>
  <si>
    <t>Zemní tyč FeZn se svorkouZT 2,0 sv.</t>
  </si>
  <si>
    <t>1.6</t>
  </si>
  <si>
    <t>Svorka na okapové žlaby FeZn Sob</t>
  </si>
  <si>
    <t>Pol34</t>
  </si>
  <si>
    <t>Svařování</t>
  </si>
  <si>
    <t>kmpl</t>
  </si>
  <si>
    <t>Pol3</t>
  </si>
  <si>
    <t>spojovací materiál</t>
  </si>
  <si>
    <t>1.9</t>
  </si>
  <si>
    <t>montáž a doplňkové práce</t>
  </si>
  <si>
    <t>h</t>
  </si>
  <si>
    <t>2.13</t>
  </si>
  <si>
    <t>Revize</t>
  </si>
  <si>
    <t>D3</t>
  </si>
  <si>
    <t>Pevný bod</t>
  </si>
  <si>
    <t>D4</t>
  </si>
  <si>
    <t>25 Pevných bodů</t>
  </si>
  <si>
    <t>24</t>
  </si>
  <si>
    <t>2.2</t>
  </si>
  <si>
    <t>Spojovací svorka FeZn</t>
  </si>
  <si>
    <t>26</t>
  </si>
  <si>
    <t>28</t>
  </si>
  <si>
    <t>30</t>
  </si>
  <si>
    <t>2.6</t>
  </si>
  <si>
    <t>Svorka na okapové žlaby FeZn</t>
  </si>
  <si>
    <t>34</t>
  </si>
  <si>
    <t>Pol36</t>
  </si>
  <si>
    <t>Nátěr barvou</t>
  </si>
  <si>
    <t>kompl.</t>
  </si>
  <si>
    <t>36</t>
  </si>
  <si>
    <t>Pol37</t>
  </si>
  <si>
    <t>38</t>
  </si>
  <si>
    <t>Pol2</t>
  </si>
  <si>
    <t>CYA ZŽ 25mm2</t>
  </si>
  <si>
    <t>40</t>
  </si>
  <si>
    <t>2.10</t>
  </si>
  <si>
    <t>Ukončení kabelu 25mm2</t>
  </si>
  <si>
    <t>42</t>
  </si>
  <si>
    <t>Pol32</t>
  </si>
  <si>
    <t>44</t>
  </si>
  <si>
    <t>23</t>
  </si>
  <si>
    <t>3.15</t>
  </si>
  <si>
    <t>Montážní a doprovodné práce</t>
  </si>
  <si>
    <t>46</t>
  </si>
  <si>
    <t>48</t>
  </si>
  <si>
    <t>D5</t>
  </si>
  <si>
    <t>Ochrana potrubí proti dotykovému napětí venkovního vedení</t>
  </si>
  <si>
    <t>D6</t>
  </si>
  <si>
    <t>Ochrana potrubí II/7 (342m)</t>
  </si>
  <si>
    <t>25</t>
  </si>
  <si>
    <t>50</t>
  </si>
  <si>
    <t>52</t>
  </si>
  <si>
    <t>27</t>
  </si>
  <si>
    <t>54</t>
  </si>
  <si>
    <t>56</t>
  </si>
  <si>
    <t>29</t>
  </si>
  <si>
    <t>Pol5</t>
  </si>
  <si>
    <t>Zemní tyč FeZn se svorkou ZT 2,0 sv.</t>
  </si>
  <si>
    <t>58</t>
  </si>
  <si>
    <t>60</t>
  </si>
  <si>
    <t>31</t>
  </si>
  <si>
    <t>2.7</t>
  </si>
  <si>
    <t>62</t>
  </si>
  <si>
    <t>64</t>
  </si>
  <si>
    <t>33</t>
  </si>
  <si>
    <t>66</t>
  </si>
  <si>
    <t>68</t>
  </si>
  <si>
    <t>35</t>
  </si>
  <si>
    <t>70</t>
  </si>
  <si>
    <t>Pol6</t>
  </si>
  <si>
    <t>Podpěra pod střešní krytinu FeZn PV22B</t>
  </si>
  <si>
    <t>72</t>
  </si>
  <si>
    <t>37</t>
  </si>
  <si>
    <t>74</t>
  </si>
  <si>
    <t>76</t>
  </si>
  <si>
    <t>39</t>
  </si>
  <si>
    <t>78</t>
  </si>
  <si>
    <t>D7</t>
  </si>
  <si>
    <t>Ochrana potrubí II/8 (69m)</t>
  </si>
  <si>
    <t>80</t>
  </si>
  <si>
    <t>41</t>
  </si>
  <si>
    <t>82</t>
  </si>
  <si>
    <t>84</t>
  </si>
  <si>
    <t>43</t>
  </si>
  <si>
    <t>86</t>
  </si>
  <si>
    <t>88</t>
  </si>
  <si>
    <t>45</t>
  </si>
  <si>
    <t>90</t>
  </si>
  <si>
    <t>92</t>
  </si>
  <si>
    <t>47</t>
  </si>
  <si>
    <t>94</t>
  </si>
  <si>
    <t>96</t>
  </si>
  <si>
    <t>49</t>
  </si>
  <si>
    <t>98</t>
  </si>
  <si>
    <t>100</t>
  </si>
  <si>
    <t>51</t>
  </si>
  <si>
    <t>102</t>
  </si>
  <si>
    <t>104</t>
  </si>
  <si>
    <t>53</t>
  </si>
  <si>
    <t>106</t>
  </si>
  <si>
    <t>108</t>
  </si>
  <si>
    <t>D8</t>
  </si>
  <si>
    <t>Ochrana potrubí II/9 (163m)</t>
  </si>
  <si>
    <t>55</t>
  </si>
  <si>
    <t>110</t>
  </si>
  <si>
    <t>112</t>
  </si>
  <si>
    <t>57</t>
  </si>
  <si>
    <t>114</t>
  </si>
  <si>
    <t>116</t>
  </si>
  <si>
    <t>59</t>
  </si>
  <si>
    <t>118</t>
  </si>
  <si>
    <t>120</t>
  </si>
  <si>
    <t>61</t>
  </si>
  <si>
    <t>122</t>
  </si>
  <si>
    <t>124</t>
  </si>
  <si>
    <t>63</t>
  </si>
  <si>
    <t>126</t>
  </si>
  <si>
    <t>2.12</t>
  </si>
  <si>
    <t>montážní a doprovodné práce</t>
  </si>
  <si>
    <t>128</t>
  </si>
  <si>
    <t>65</t>
  </si>
  <si>
    <t>130</t>
  </si>
  <si>
    <t>132</t>
  </si>
  <si>
    <t>67</t>
  </si>
  <si>
    <t>134</t>
  </si>
  <si>
    <t>136</t>
  </si>
  <si>
    <t>69</t>
  </si>
  <si>
    <t>138</t>
  </si>
  <si>
    <t>D9</t>
  </si>
  <si>
    <t>Ochrana potrubí II/10 (216m)</t>
  </si>
  <si>
    <t>2.1</t>
  </si>
  <si>
    <t>Zkušení svorka FeZn</t>
  </si>
  <si>
    <t>140</t>
  </si>
  <si>
    <t>71</t>
  </si>
  <si>
    <t>142</t>
  </si>
  <si>
    <t>144</t>
  </si>
  <si>
    <t>73</t>
  </si>
  <si>
    <t>146</t>
  </si>
  <si>
    <t>148</t>
  </si>
  <si>
    <t>75</t>
  </si>
  <si>
    <t>150</t>
  </si>
  <si>
    <t>152</t>
  </si>
  <si>
    <t>77</t>
  </si>
  <si>
    <t>154</t>
  </si>
  <si>
    <t>156</t>
  </si>
  <si>
    <t>79</t>
  </si>
  <si>
    <t>158</t>
  </si>
  <si>
    <t>160</t>
  </si>
  <si>
    <t>81</t>
  </si>
  <si>
    <t>162</t>
  </si>
  <si>
    <t>164</t>
  </si>
  <si>
    <t>83</t>
  </si>
  <si>
    <t>166</t>
  </si>
  <si>
    <t>168</t>
  </si>
  <si>
    <t>D10</t>
  </si>
  <si>
    <t>Rozvaděčová skřiň PR</t>
  </si>
  <si>
    <t>D11</t>
  </si>
  <si>
    <t>3ks Rozvaděče PR</t>
  </si>
  <si>
    <t>85</t>
  </si>
  <si>
    <t>Pol7</t>
  </si>
  <si>
    <t>7035 Thalassa PLM 647x436x250 IP66</t>
  </si>
  <si>
    <t>170</t>
  </si>
  <si>
    <t>Pol8</t>
  </si>
  <si>
    <t>7035 Vnitřní dveře pro PLM64</t>
  </si>
  <si>
    <t>172</t>
  </si>
  <si>
    <t>87</t>
  </si>
  <si>
    <t>Pol9</t>
  </si>
  <si>
    <t>Plný montážní panel 600X400</t>
  </si>
  <si>
    <t>174</t>
  </si>
  <si>
    <t>Pol10</t>
  </si>
  <si>
    <t>Rukojeť se zámkem, klíč 1242E</t>
  </si>
  <si>
    <t>176</t>
  </si>
  <si>
    <t>89</t>
  </si>
  <si>
    <t>Pol11</t>
  </si>
  <si>
    <t>DIN lišta symetrická 7,5x35 mm, 2m (obj.</t>
  </si>
  <si>
    <t>178</t>
  </si>
  <si>
    <t>Pol12</t>
  </si>
  <si>
    <t>Jistič iC60H 3P 40A  B</t>
  </si>
  <si>
    <t>180</t>
  </si>
  <si>
    <t>91</t>
  </si>
  <si>
    <t>Pol13</t>
  </si>
  <si>
    <t>Jistič iC60H 1P  6A  C</t>
  </si>
  <si>
    <t>182</t>
  </si>
  <si>
    <t>Pol14</t>
  </si>
  <si>
    <t>Iz.tran.prim.230a400V sek.230V 160VA</t>
  </si>
  <si>
    <t>184</t>
  </si>
  <si>
    <t>93</t>
  </si>
  <si>
    <t>Pol15</t>
  </si>
  <si>
    <t>Signálka s LED, 230.....240V, bílá</t>
  </si>
  <si>
    <t>186</t>
  </si>
  <si>
    <t>Pol16</t>
  </si>
  <si>
    <t>Spouštěč motoru 4-6,3A</t>
  </si>
  <si>
    <t>188</t>
  </si>
  <si>
    <t>95</t>
  </si>
  <si>
    <t>Pol17</t>
  </si>
  <si>
    <t>Reverzační Stykač 12A 30-11 230V 50</t>
  </si>
  <si>
    <t>190</t>
  </si>
  <si>
    <t>Pol18</t>
  </si>
  <si>
    <t>Signálka s LED, 230.....240V, zelená</t>
  </si>
  <si>
    <t>192</t>
  </si>
  <si>
    <t>97</t>
  </si>
  <si>
    <t>Pol19</t>
  </si>
  <si>
    <t>Signálka s LED, 230.....240V, rudá</t>
  </si>
  <si>
    <t>194</t>
  </si>
  <si>
    <t>Pol20</t>
  </si>
  <si>
    <t>Ovládač otočný a se zámkem - 3 pev. polo</t>
  </si>
  <si>
    <t>196</t>
  </si>
  <si>
    <t>99</t>
  </si>
  <si>
    <t>Pol21</t>
  </si>
  <si>
    <t>Zásuvka vest.16A 3P+N+PE 380-415V IP67 5</t>
  </si>
  <si>
    <t>198</t>
  </si>
  <si>
    <t>4.16</t>
  </si>
  <si>
    <t>Montáž rozvaděče na konstrukci</t>
  </si>
  <si>
    <t>200</t>
  </si>
  <si>
    <t>101</t>
  </si>
  <si>
    <t>4.17</t>
  </si>
  <si>
    <t>Smontování rozvaděče</t>
  </si>
  <si>
    <t>202</t>
  </si>
  <si>
    <t>4.18</t>
  </si>
  <si>
    <t>doplňkové konstrukce uchycení rozvaděče, montáž</t>
  </si>
  <si>
    <t>koml</t>
  </si>
  <si>
    <t>204</t>
  </si>
  <si>
    <t>103</t>
  </si>
  <si>
    <t>Pol38</t>
  </si>
  <si>
    <t>Nátěr konstrukce</t>
  </si>
  <si>
    <t>kompl</t>
  </si>
  <si>
    <t>206</t>
  </si>
  <si>
    <t>4.20</t>
  </si>
  <si>
    <t>zkouška rozvaděče dle ČSN</t>
  </si>
  <si>
    <t>208</t>
  </si>
  <si>
    <t>105</t>
  </si>
  <si>
    <t>4.21</t>
  </si>
  <si>
    <t>Odzkoušení rozvaděče</t>
  </si>
  <si>
    <t>210</t>
  </si>
  <si>
    <t>Pol22</t>
  </si>
  <si>
    <t>Kabel CYKY 5x2,5mm2</t>
  </si>
  <si>
    <t>212</t>
  </si>
  <si>
    <t>107</t>
  </si>
  <si>
    <t>Pol23</t>
  </si>
  <si>
    <t>kabel CYKY12x1,5mm</t>
  </si>
  <si>
    <t>214</t>
  </si>
  <si>
    <t>Pol24</t>
  </si>
  <si>
    <t>Panceřová FeZn instalační trubka</t>
  </si>
  <si>
    <t>216</t>
  </si>
  <si>
    <t>109</t>
  </si>
  <si>
    <t>Pol25</t>
  </si>
  <si>
    <t>vývodka vnější s těsněním</t>
  </si>
  <si>
    <t>218</t>
  </si>
  <si>
    <t>Pol26</t>
  </si>
  <si>
    <t>Spojka závitová FeZn</t>
  </si>
  <si>
    <t>220</t>
  </si>
  <si>
    <t>111</t>
  </si>
  <si>
    <t>Pol27</t>
  </si>
  <si>
    <t>Koleno FeZn se závitem</t>
  </si>
  <si>
    <t>222</t>
  </si>
  <si>
    <t>Pol28</t>
  </si>
  <si>
    <t>úchyty pro panceřovou trubu</t>
  </si>
  <si>
    <t>224</t>
  </si>
  <si>
    <t>113</t>
  </si>
  <si>
    <t>Pol39</t>
  </si>
  <si>
    <t>podpěrná konstrukce kabelu</t>
  </si>
  <si>
    <t>226</t>
  </si>
  <si>
    <t>4.30</t>
  </si>
  <si>
    <t>Zatažení a zapojení kabelů</t>
  </si>
  <si>
    <t>228</t>
  </si>
  <si>
    <t>115</t>
  </si>
  <si>
    <t>Pol29</t>
  </si>
  <si>
    <t>Kabelová vývodka</t>
  </si>
  <si>
    <t>230</t>
  </si>
  <si>
    <t>Pol30</t>
  </si>
  <si>
    <t>Těsnící vložka vývodky</t>
  </si>
  <si>
    <t>232</t>
  </si>
  <si>
    <t>117</t>
  </si>
  <si>
    <t>Pol31</t>
  </si>
  <si>
    <t>Matice vývodky</t>
  </si>
  <si>
    <t>234</t>
  </si>
  <si>
    <t>236</t>
  </si>
  <si>
    <t>DN400</t>
  </si>
  <si>
    <t>potrubí ocelové DN400</t>
  </si>
  <si>
    <t>5678,2</t>
  </si>
  <si>
    <t>D76</t>
  </si>
  <si>
    <t>potrubí d76x3,6 mm</t>
  </si>
  <si>
    <t>4,5</t>
  </si>
  <si>
    <t>D89</t>
  </si>
  <si>
    <t>potrubí D89x3,6 mm</t>
  </si>
  <si>
    <t xml:space="preserve">PS 03 TECH -  Etapa 2 - Tepelný napáječ - technologická zařízení </t>
  </si>
  <si>
    <t>HSV - HSV</t>
  </si>
  <si>
    <t>PSV - Práce a dodávky PSV</t>
  </si>
  <si>
    <t xml:space="preserve">    713 - Izolace tepelné</t>
  </si>
  <si>
    <t>M - Práce a dodávky M</t>
  </si>
  <si>
    <t xml:space="preserve">    23-M - Montáže potrubí</t>
  </si>
  <si>
    <t>Ost - Ostatní</t>
  </si>
  <si>
    <t>VRN - Vedlejší rozpočtové náklady</t>
  </si>
  <si>
    <t xml:space="preserve">    VRN1 - Průzkumné, geodetické a projektové práce</t>
  </si>
  <si>
    <t xml:space="preserve">    VRN3 - Zařízení staveniště</t>
  </si>
  <si>
    <t xml:space="preserve">    VRN4 - Inženýrská činnost</t>
  </si>
  <si>
    <t>997013501</t>
  </si>
  <si>
    <t>Odvoz suti a vybouraných hmot na skládku nebo meziskládku se složením, na vzdálenost do 1 km</t>
  </si>
  <si>
    <t>1083593035</t>
  </si>
  <si>
    <t xml:space="preserve">Poznámka k souboru cen:_x000D_
1. Délka odvozu suti je vzdálenost od místa naložení suti na dopravní prostředek až po místo složení na určené skládce nebo meziskládce._x000D_
2. V ceně -3501 jsou započteny i náklady na složení suti na skládku nebo meziskládku._x000D_
3. Ceny jsou určeny pro odvoz suti na skládku nebo meziskládku jakýmkoliv způsobem silniční dopravy (i prostřednictvím kontejnerů)._x000D_
4. Odvoz suti z meziskládky se oceňuje cenou 997 01-3511._x000D_
</t>
  </si>
  <si>
    <t>odvoz tepelné izolace na skládku</t>
  </si>
  <si>
    <t>40,769+7,59</t>
  </si>
  <si>
    <t>997013509</t>
  </si>
  <si>
    <t>Odvoz suti a vybouraných hmot na skládku nebo meziskládku se složením, na vzdálenost Příplatek k ceně za každý další i započatý 1 km přes 1 km</t>
  </si>
  <si>
    <t>-2097023550</t>
  </si>
  <si>
    <t>"odvoz tepelné izolace na skládku (odhad do 25 km)"24*48,359</t>
  </si>
  <si>
    <t>997013814</t>
  </si>
  <si>
    <t>Poplatek za uložení stavebního odpadu na skládce (skládkovné) z izolačních materiálů zatříděného do Katalogu odpadů pod kódem 170 604</t>
  </si>
  <si>
    <t>-1821846341</t>
  </si>
  <si>
    <t xml:space="preserve">Poznámka k souboru cen:_x000D_
1. Ceny uvedené v souboru cen je doporučeno upravit podle aktuálních cen místně příslušné skládky odpadů._x000D_
2. Uložení odpadů neuvedených v souboru cen se oceňuje individuálně._x000D_
3. V cenách je započítán poplatek za ukládaní odpadu dle zákona 185/2001 Sb._x000D_
4. Případné drcení stavebního odpadu lze ocenit souborem cen 997 00-60 Drcení stavebního odpadu z katalogu 800-6 Demolice objektů._x000D_
</t>
  </si>
  <si>
    <t>"tepelná izolace stávajícího potrubí"48,359</t>
  </si>
  <si>
    <t>PSV</t>
  </si>
  <si>
    <t>Práce a dodávky PSV</t>
  </si>
  <si>
    <t>713</t>
  </si>
  <si>
    <t>Izolace tepelné</t>
  </si>
  <si>
    <t>713410833</t>
  </si>
  <si>
    <t>Odstranění tepelné izolace potrubí a ohybů pásy nebo rohožemi s povrchovou úpravou hliníkovou fólií připevněnými ocelovým drátem potrubí, tloušťka izolace přes 50 mm</t>
  </si>
  <si>
    <t>-1987412288</t>
  </si>
  <si>
    <t>"odstranění stávající izolace "2839,1*2</t>
  </si>
  <si>
    <t>713410843</t>
  </si>
  <si>
    <t>Odstranění tepelné izolace potrubí a ohybů pásy nebo rohožemi s povrchovou úpravou hliníkovou fólií připevněnými ocelovým drátem ohybů, tloušťka izolace přes 50 mm</t>
  </si>
  <si>
    <t>-1101213936</t>
  </si>
  <si>
    <t>"oblouky 238 ks * 4 bm= 952 m +56 ks * 1 m"238*4+56*1</t>
  </si>
  <si>
    <t>713411122</t>
  </si>
  <si>
    <t>Montáž izolace tepelné potrubí a ohybů pásy nebo rohožemi s povrchovou úpravou hliníkovou fólií připevněnými ocelovým drátem potrubí dvouvrstvá</t>
  </si>
  <si>
    <t>-78731440</t>
  </si>
  <si>
    <t>"2,6 m2 na 1 bm potrubí DN400 při tl. izolace 180 mm"3047*2,6</t>
  </si>
  <si>
    <t>"2,35 m2 na 1 bm potrubí DN400 při tl. izolace 140 mm"3047*2,35</t>
  </si>
  <si>
    <t>Pol76.2</t>
  </si>
  <si>
    <t>Izolace potrubí DN400 minerální vlnou tl. 180, 140°C, hustota 65 kg/m3 (ve dvou vrstvách)</t>
  </si>
  <si>
    <t>-1211750763</t>
  </si>
  <si>
    <t>"izolace potrubí DN400" 3047</t>
  </si>
  <si>
    <t>"izolace tl. 180 mm oblouky DN400"206+32</t>
  </si>
  <si>
    <t>Pol77</t>
  </si>
  <si>
    <t>Izolace potrubí DN400 minerální vlnou tl. 140, 80°C, hustota 65 kg/m3 (ve dvou vrstvách)</t>
  </si>
  <si>
    <t>1402399332</t>
  </si>
  <si>
    <t>"izolace potrubí"3047</t>
  </si>
  <si>
    <t>"izolace tl. 140 mm"206+32</t>
  </si>
  <si>
    <t>713411126</t>
  </si>
  <si>
    <t>Montáž izolace tepelné potrubí a ohybů pásy nebo rohožemi s povrchovou úpravou hliníkovou fólií připevněnými ocelovým drátem ohybů dvouvrstvá</t>
  </si>
  <si>
    <t>747702996</t>
  </si>
  <si>
    <t>"oblouky 238 ks * 3,2 bm= 761,6 m +56 ks * 1 m"238*3,2+56*1=817,6 bm</t>
  </si>
  <si>
    <t>"izolace tl. 180 mm"817,6*2,6/2</t>
  </si>
  <si>
    <t>"izolace tl. 140 mm"817,6*2,35/2</t>
  </si>
  <si>
    <t>713461151</t>
  </si>
  <si>
    <t>Montáž izolace tepelné potrubí a ohybů tvarovkami nebo deskami bez povrchové úpravy skružemi z lehčených hmot (izolační materiál ve specifikaci) připevněnými na tmel za tepla, s vyspárováním a provedením spodního nátěru lakem potrubí a ohybů jednovrstvá</t>
  </si>
  <si>
    <t>523182047</t>
  </si>
  <si>
    <t xml:space="preserve">Poznámka k souboru cen:_x000D_
1. Ceny -1121 až -1173 slouží pro skladebné ocenění oprav tepelných izolací potrubí skružemi připevněnými na tmel v části C01 Opravy a údržba tepelných izolací._x000D_
2. Cenami -1121 až -1173 lze oceňovat izolace skružemi o obvodu izolace do 1 570 mm včetně (tj. do vnějšího průměru skruže 500 mm). Izolace většího obvodu lze oceňovat cenami souboru cen 713 36-112 Montáž izolace tepelné těles ploch tvarových v části A 03._x000D_
3. Množství měrných jednotek u položek 713 46-3111 až -3411 se určuje podle článku 3521 Všeobecných podmínek části A04 tohoto katalogu._x000D_
</t>
  </si>
  <si>
    <t>"izolace potrubí DN80 včetně oblouků -1 bm=0,6 m2; 6,5 m"6,5*0,6</t>
  </si>
  <si>
    <t>"izolace potrubí DN65 včetně oblouků-1 bm=0,65m2; 5,0 m"5*0,65</t>
  </si>
  <si>
    <t>Pol78</t>
  </si>
  <si>
    <t>Izolace potrubí DN80 minerální vlnou tl. 50, 80°C, hustota 65 kg/m3</t>
  </si>
  <si>
    <t>-948445774</t>
  </si>
  <si>
    <t>"potrubí"2*3</t>
  </si>
  <si>
    <t>"ohyby 3 ks"0,5</t>
  </si>
  <si>
    <t>Pol79</t>
  </si>
  <si>
    <t>Izolace potrubí DN65 minerální vlnou tl. 50, 140°C, hustota 65 kg/m3</t>
  </si>
  <si>
    <t>801154901</t>
  </si>
  <si>
    <t>"potrubí"1,5*3</t>
  </si>
  <si>
    <t>713490821</t>
  </si>
  <si>
    <t>Odstranění tepelné izolace potrubí a ohybů – doplňky a součásti demontáž oplechování pevného vnějšího obvodu přes 500 mm potrubí</t>
  </si>
  <si>
    <t>195429016</t>
  </si>
  <si>
    <t>713490826</t>
  </si>
  <si>
    <t>Odstranění tepelné izolace potrubí a ohybů – doplňky a součásti demontáž oplechování pevného vnějšího obvodu přes 500 mm tvarových kusů</t>
  </si>
  <si>
    <t>1901403777</t>
  </si>
  <si>
    <t>713491111</t>
  </si>
  <si>
    <t>Montáž izolace tepelné potrubí a ohybů - doplňky a konstrukční součástí oplechování pevného vnějšího obvodu do 500 mm potrubí</t>
  </si>
  <si>
    <t>1138774088</t>
  </si>
  <si>
    <t xml:space="preserve">Poznámka k souboru cen:_x000D_
1. Ceny -2131, -2512 a -2513 slouží pro skladebné ocenění oprav doplňků tepelných izolací potrubí v části C01 Opravy a údržba tepelných izolací._x000D_
</t>
  </si>
  <si>
    <t>"oplechování potrubí DN80 včetně oblouků -1 bm=0,6 m2; 6,5 m"6,5*0,6</t>
  </si>
  <si>
    <t>"oplechování potrubí DN65 včetně oblouků-1 bm=0,65m2; 5,0 m"5*0,65</t>
  </si>
  <si>
    <t>"oplechování potrubí DN65"4,5</t>
  </si>
  <si>
    <t>"oplechování potrubí DN80"6</t>
  </si>
  <si>
    <t>Pol127</t>
  </si>
  <si>
    <t>Oplechování FeZn plech s ochr.folií PUR/PA 6011 J tl. 0,75 mm pro 90° OBLOUK TVAR 3D, 10253-2, O88.9x3.6 s izolací tl. 50 mm</t>
  </si>
  <si>
    <t>1102806065</t>
  </si>
  <si>
    <t>Poznámka k položce:
odvozeno z nabídky D6</t>
  </si>
  <si>
    <t>2*3</t>
  </si>
  <si>
    <t>Pol128</t>
  </si>
  <si>
    <t xml:space="preserve">Oplechování FeZn plech s ochr.folií PUR/PA 6011 J tl. 0,75 mm pro BEZEŠVÉ POTRUBÍ EN 10216-2 O76.1x3.6  s izolací tl. 50 mm_x000D_
</t>
  </si>
  <si>
    <t>-1703558076</t>
  </si>
  <si>
    <t>3*1,5</t>
  </si>
  <si>
    <t>Pol126</t>
  </si>
  <si>
    <t xml:space="preserve">Oplechování FeZn plech s ochr.folií PUR/PA 6011 J tl. 0,75 mm pro BEZEŠVÉ POTRUBÍ EN 10216-2 O88,9x3.6  s izolací tl. 50 mm_x000D_
</t>
  </si>
  <si>
    <t>508447624</t>
  </si>
  <si>
    <t>Pol129</t>
  </si>
  <si>
    <t xml:space="preserve">Oplechování FeZn plech s ochr.folií PUR/PA 6011 J tl. 0,75 mm pro 90° OBLOUK TVAR 3D, 10253-2, O76,1x3.6 s izolací tl. 50 mm_x000D_
</t>
  </si>
  <si>
    <t>-1715421371</t>
  </si>
  <si>
    <t>713491211</t>
  </si>
  <si>
    <t>Montáž izolace tepelné potrubí a ohybů - doplňky a konstrukční součástí oplechování pevného vnějšího obvodu přes 500 mm potrubí</t>
  </si>
  <si>
    <t>-1992543286</t>
  </si>
  <si>
    <t>"2,6 m2 na 1 bm potrubí DN400 při tl. izolace 180 mm"2839,1*2,6</t>
  </si>
  <si>
    <t>"2,35 m2 na 1 bm potrubí DN400 při tl. izolace 140 mm"2839,1*2,35</t>
  </si>
  <si>
    <t>Mezisoučet</t>
  </si>
  <si>
    <t>Pol84</t>
  </si>
  <si>
    <t xml:space="preserve">Oplechování FeZn plech s ochr.folií PUR/PA 6011 J tl. 0,75 mm pro potrubí DN 400 s izolací tl. 180 mm_x000D_
</t>
  </si>
  <si>
    <t>-957463077</t>
  </si>
  <si>
    <t>2839,1</t>
  </si>
  <si>
    <t>Pol105</t>
  </si>
  <si>
    <t>Oplechování pozink.plechem s vypalovaným lakem tl. 0,6 mm pro potrubí DN 400 s izolací tl. 140 mm</t>
  </si>
  <si>
    <t>1728019369</t>
  </si>
  <si>
    <t>Pol105.1</t>
  </si>
  <si>
    <t>Oplechování pozink.plechem s vypalovaným lakem tl. 0,6 mm pro potrubí DN 350 s izolací tl. 140 mm</t>
  </si>
  <si>
    <t>-484964976</t>
  </si>
  <si>
    <t>Pol131</t>
  </si>
  <si>
    <t>"Izolace a snímatelné oplechování armatur, FeZn plech s ochr.folií PUR/PA 6011 J tl. 0,75 mm._x000D_
" Pro zamezení kondenzace v pohonu.</t>
  </si>
  <si>
    <t>-795242084</t>
  </si>
  <si>
    <t>Pol228</t>
  </si>
  <si>
    <t xml:space="preserve">Izolace a snímatelné oplechování armatur, FeZn plech s ochr.folií PUR/PA 6011 J tl. 0,75 mm,_x000D_
</t>
  </si>
  <si>
    <t>-757768056</t>
  </si>
  <si>
    <t>Pol104</t>
  </si>
  <si>
    <t>Ochranná stříška na oplechování (na vybraných místech, kde je předpoklad možného poškození opláštění pošlapáním např v kompenzátorech, nad potokem, atd)</t>
  </si>
  <si>
    <t>635063523</t>
  </si>
  <si>
    <t>713491216</t>
  </si>
  <si>
    <t>Montáž izolace tepelné potrubí a ohybů - doplňky a konstrukční součástí oplechování pevného vnějšího obvodu přes 500 mm tvarových kusů mimo přírub a armatur</t>
  </si>
  <si>
    <t>-1591269566</t>
  </si>
  <si>
    <t>"izolace tl. 180 mm oblouky 238 ks * 4 bm= 952 m +56 ks * 1 m"238*4+56*1=1008*2,6/2</t>
  </si>
  <si>
    <t>"izolace tl. 140 mm oblouky 238 ks * 4 bm= 952 m +56 ks * 1 m"238*4+56*1=1008*2,6/2</t>
  </si>
  <si>
    <t>"armatury"2*2,6+2*2,35</t>
  </si>
  <si>
    <t>Pol208</t>
  </si>
  <si>
    <t xml:space="preserve">Oplechování FeZn plech s ochr.folií PUR/PA 6011 J tl. 0,75 mm pro 90° OBLOUK TVAR 5D, 10253-2, O406.4x8.8 s izolací tl. 180 mm_x000D_
</t>
  </si>
  <si>
    <t>-1667164913</t>
  </si>
  <si>
    <t>Pol192</t>
  </si>
  <si>
    <t>Oplechování FeZn plech s ochr.folií PUR/PA 6011 J tl. 0,75 mm pro 76° OBLOUK TVAR 5D, 10253-2, O406.4x8.8 s izolací tl. 180 mm</t>
  </si>
  <si>
    <t>-1696177572</t>
  </si>
  <si>
    <t>Pol193</t>
  </si>
  <si>
    <t>Oplechování FeZn plech s ochr.folií PUR/PA 6011 J tl. 0,75 mm pro 87° OBLOUK TVAR 5D, 10253-2, O406.4x8.8 s izolací tl. 180 mm</t>
  </si>
  <si>
    <t>453594580</t>
  </si>
  <si>
    <t>Pol194</t>
  </si>
  <si>
    <t xml:space="preserve">Oplechování FeZn plech s ochr.folií PUR/PA 6011 J tl. 0,75 mm pro 58° OBLOUK TVAR 5D, 10253-2, O406.4x8.8 s izolací tl. 180 mm_x000D_
</t>
  </si>
  <si>
    <t>1354264096</t>
  </si>
  <si>
    <t>Pol195</t>
  </si>
  <si>
    <t xml:space="preserve">Oplechování FeZn plech s ochr.folií PUR/PA 6011 J tl. 0,75 mm pro 15° OBLOUK TVAR 5D, 10253-2, O406.4x8.8 s izolací tl. 180 mm_x000D_
</t>
  </si>
  <si>
    <t>-528935732</t>
  </si>
  <si>
    <t>Pol196</t>
  </si>
  <si>
    <t>Oplechování FeZn plech s ochr.folií PUR/PA 6011 J tl. 0,75 mm pro 46° OBLOUK TVAR 5D, 10253-2, O406.4x8.8 s izolací tl. 180 mm</t>
  </si>
  <si>
    <t>1839275940</t>
  </si>
  <si>
    <t>Pol197</t>
  </si>
  <si>
    <t xml:space="preserve">Oplechování FeZn plech s ochr.folií PUR/PA 6011 J tl. 0,75 mm pro 92° OBLOUK TVAR 5D, 10253-2, O406.4x8.8 s izolací tl. 180 mm_x000D_
</t>
  </si>
  <si>
    <t>-19507784</t>
  </si>
  <si>
    <t>Pol198</t>
  </si>
  <si>
    <t xml:space="preserve">Oplechování FeZn plech s ochr.folií PUR/PA 6011 J tl. 0,75 mm pro 14° OBLOUK TVAR 5D, 10253-2, O406.4x8.8 s izolací tl. 180 mm_x000D_
</t>
  </si>
  <si>
    <t>-551900858</t>
  </si>
  <si>
    <t>Pol199</t>
  </si>
  <si>
    <t>Oplechování FeZn plech s ochr.folií PUR/PA 6011 J tl. 0,75 mm pro 98° OBLOUK TVAR 5D, 10253-2, O406.4x8.8 s izolací tl. 180 mm</t>
  </si>
  <si>
    <t>-1977410688</t>
  </si>
  <si>
    <t>Pol200</t>
  </si>
  <si>
    <t xml:space="preserve">Oplechování FeZn plech s ochr.folií PUR/PA 6011 J tl. 0,75 mm pro 20° OBLOUK TVAR 5D, 10253-2, O406.4x8.8 s izolací tl. 180 mm_x000D_
</t>
  </si>
  <si>
    <t>950495371</t>
  </si>
  <si>
    <t>1200320584</t>
  </si>
  <si>
    <t>Pol201</t>
  </si>
  <si>
    <t>Oplechování FeZn plech s ochr.folií PUR/PA 6011 J tl. 0,75 mm pro 13° OBLOUK TVAR 5D, 10253-2, O406.4x8.8 s izolací tl. 180 mm</t>
  </si>
  <si>
    <t>2115015301</t>
  </si>
  <si>
    <t>Pol202</t>
  </si>
  <si>
    <t>Oplechování FeZn plech s ochr.folií PUR/PA 6011 J tl. 0,75 mm pro 99° OBLOUK TVAR 5D, 10253-2, O406.4x8.8 s izolací tl. 180 mm</t>
  </si>
  <si>
    <t>1007503844</t>
  </si>
  <si>
    <t>Pol203</t>
  </si>
  <si>
    <t>Oplechování FeZn plech s ochr.folií PUR/PA 6011 J tl. 0,75 mm pro 94° OBLOUK TVAR 5D, 10253-2, O406.4x8.8 s izolací tl. 180 mm</t>
  </si>
  <si>
    <t>505924838</t>
  </si>
  <si>
    <t>Pol204</t>
  </si>
  <si>
    <t>Oplechování FeZn plech s ochr.folií PUR/PA 6011 J tl. 0,75 mm pro 85° OBLOUK TVAR 5D, 10253-2, O406.4x8.8 s izolací tl. 180 mm</t>
  </si>
  <si>
    <t>-86389898</t>
  </si>
  <si>
    <t>Pol190</t>
  </si>
  <si>
    <t xml:space="preserve">Oplechování FeZn plech s ochr.folií PUR/PA 6011 J tl. 0,75 mm pro 66° OBLOUK TVAR 5D, 10253-2, O406.4x8.8 s izolací tl. 180 mm_x000D_
</t>
  </si>
  <si>
    <t>-619372973</t>
  </si>
  <si>
    <t>Pol205</t>
  </si>
  <si>
    <t>Oplechování FeZn plech s ochr.folií PUR/PA 6011 J tl. 0,75 mm pro 18° OBLOUK TVAR 5D, 10253-2, O406.4x8.8 s izolací tl. 180 mm</t>
  </si>
  <si>
    <t>-1813197775</t>
  </si>
  <si>
    <t>1377280624</t>
  </si>
  <si>
    <t>Pol226</t>
  </si>
  <si>
    <t xml:space="preserve">Oplechování FeZn plech s ochr.folií PUR/PA 6011 J tl. 0,75 mm pro OHÝBANÁ TRUBKA 5,6° DN 400 s izolací tl. 140 mm_x000D_
</t>
  </si>
  <si>
    <t>486193819</t>
  </si>
  <si>
    <t>Pol97</t>
  </si>
  <si>
    <t xml:space="preserve">Oplechování FeZn plech s ochr.folií PUR/PA 6011 J tl. 0,75 mm pro EXCENTRICKÁ REDUKCE O530x11 - 406.4x8.8 s izolací tl. 180 mm_x000D_
</t>
  </si>
  <si>
    <t>1969922759</t>
  </si>
  <si>
    <t>Pol209</t>
  </si>
  <si>
    <t>Oplechování FeZn plech s ochr.folií PUR/PA 6011 J tl. 0,75 mm pro T-KUS S NESTEJNÝMI HRDLY TYP B EN10253-2 O406.4x8.8 - 168,3x4,5 s izolací tl. 180 mm</t>
  </si>
  <si>
    <t>-24915059</t>
  </si>
  <si>
    <t>Pol125</t>
  </si>
  <si>
    <t xml:space="preserve">Oplechování FeZn plech s ochr.folií PUR/PA 6011 J tl. 0,75 mm pro T-KUS S NESTEJNÝMI HRDLY EN10253-2 O406.4x8.8 - 168,3x4,5 s izolací tl. 140 mm_x000D_
</t>
  </si>
  <si>
    <t>-518675460</t>
  </si>
  <si>
    <t>-15419437</t>
  </si>
  <si>
    <t>Pol211</t>
  </si>
  <si>
    <t xml:space="preserve">Oplechování FeZn plech s ochr.folií PUR/PA 6011 J tl. 0,75 mm pro oblouk 76°, DN 400 s izolací tl. 140 mm_x000D_
</t>
  </si>
  <si>
    <t>1812360775</t>
  </si>
  <si>
    <t>Pol212</t>
  </si>
  <si>
    <t xml:space="preserve">Oplechování FeZn plech s ochr.folií PUR/PA 6011 J tl. 0,75 mm pro oblouk 87°, DN 400 s izolací tl. 140 mm_x000D_
</t>
  </si>
  <si>
    <t>1146982921</t>
  </si>
  <si>
    <t>Pol213</t>
  </si>
  <si>
    <t xml:space="preserve">Oplechování FeZn plech s ochr.folií PUR/PA 6011 J tl. 0,75 mm pro oblouk 58°, DN 400 s izolací tl. 140 mm_x000D_
</t>
  </si>
  <si>
    <t>815458486</t>
  </si>
  <si>
    <t>Pol214</t>
  </si>
  <si>
    <t xml:space="preserve">Oplechování FeZn plech s ochr.folií PUR/PA 6011 J tl. 0,75 mm pro oblouk 15°, DN 400 s izolací tl. 140 mm_x000D_
</t>
  </si>
  <si>
    <t>981780224</t>
  </si>
  <si>
    <t>Pol215</t>
  </si>
  <si>
    <t xml:space="preserve">Oplechování FeZn plech s ochr.folií PUR/PA 6011 J tl. 0,75 mm pro oblouk 46°, DN 400 s izolací tl. 140 mm_x000D_
</t>
  </si>
  <si>
    <t>1100016815</t>
  </si>
  <si>
    <t>Pol120</t>
  </si>
  <si>
    <t xml:space="preserve">Oplechování FeZn plech s ochr.folií PUR/PA 6011 J tl. 0,75 mm pro oblouk 92°, DN 400 s izolací tl. 140 mm_x000D_
</t>
  </si>
  <si>
    <t>2128075233</t>
  </si>
  <si>
    <t>Pol217</t>
  </si>
  <si>
    <t>Oplechování FeZn plech s ochr.folií PUR/PA 6011 J tl. 0,75 mm pro oblouk 14°, DN 400 s izolací tl. 140 mm</t>
  </si>
  <si>
    <t>-1163858922</t>
  </si>
  <si>
    <t>Pol117</t>
  </si>
  <si>
    <t xml:space="preserve">Oplechování FeZn plech s ochr.folií PUR/PA 6011 J tl. 0,75 mm pro oblouk 98°, DN 400 s izolací tl. 140 mm_x000D_
</t>
  </si>
  <si>
    <t>1093800012</t>
  </si>
  <si>
    <t>Pol218</t>
  </si>
  <si>
    <t>Oplechování FeZn plech s ochr.folií PUR/PA 6011 J tl. 0,75 mm pro oblouk 20°, DN 400 s izolací tl. 140 mm</t>
  </si>
  <si>
    <t>2319846</t>
  </si>
  <si>
    <t>Pol220</t>
  </si>
  <si>
    <t>Oplechování FeZn plech s ochr.folií PUR/PA 6011 J tl. 0,75 mm pro oblouk 13°, DN 400 s izolací tl. 140 mm</t>
  </si>
  <si>
    <t>1529235879</t>
  </si>
  <si>
    <t>Pol221</t>
  </si>
  <si>
    <t>Oplechování FeZn plech s ochr.folií PUR/PA 6011 J tl. 0,75 mm pro oblouk 99°, DN 400 s izolací tl. 140 mm</t>
  </si>
  <si>
    <t>-2134646182</t>
  </si>
  <si>
    <t>Pol222</t>
  </si>
  <si>
    <t xml:space="preserve">Oplechování FeZn plech s ochr.folií PUR/PA 6011 J tl. 0,75 mm pro oblouk 94°, DN 400 s izolací tl. 140 mm_x000D_
</t>
  </si>
  <si>
    <t>-1412977391</t>
  </si>
  <si>
    <t>Pol223</t>
  </si>
  <si>
    <t>Oplechování FeZn plech s ochr.folií PUR/PA 6011 J tl. 0,75 mm pro oblouk 85°, DN 400 s izolací tl. 140 mm</t>
  </si>
  <si>
    <t>-1431103444</t>
  </si>
  <si>
    <t>Pol224</t>
  </si>
  <si>
    <t xml:space="preserve">Oplechování FeZn plech s ochr.folií PUR/PA 6011 J tl. 0,75 mm pro oblouk 18°, DN 400 s izolací tl. 140 mm_x000D_
</t>
  </si>
  <si>
    <t>2006921833</t>
  </si>
  <si>
    <t>Pol225</t>
  </si>
  <si>
    <t>Oplechování FeZn plech s ochr.folií PUR/PA 6011 J tl. 0,75 mm pro oblouk 66°, DN 400 s izolací tl. 140 mm</t>
  </si>
  <si>
    <t>923804994</t>
  </si>
  <si>
    <t>1571491882</t>
  </si>
  <si>
    <t>Pol114</t>
  </si>
  <si>
    <t xml:space="preserve">Oplechování FeZn plech s ochr.folií PUR/PA 6011 J tl. 0,75 mm pro oblouk 90°, DN 400 s izolací tl. 140 mm_x000D_
</t>
  </si>
  <si>
    <t>-1847880191</t>
  </si>
  <si>
    <t>713r002</t>
  </si>
  <si>
    <t>Odvoz pozinkovaného plechu z oplechování na stávajícím potrubí do šrotu včetně naložení</t>
  </si>
  <si>
    <t>-1173631586</t>
  </si>
  <si>
    <t>"odvoz oplechování do šrotu"7,666+1,401</t>
  </si>
  <si>
    <t>Práce a dodávky M</t>
  </si>
  <si>
    <t>23-M</t>
  </si>
  <si>
    <t>Montáže potrubí</t>
  </si>
  <si>
    <t>230011046</t>
  </si>
  <si>
    <t>Montáž potrubí z trub ocelových hladkých tř. 11 až 13 Ø 70 mm, tl. 3,2 mm</t>
  </si>
  <si>
    <t>-515074238</t>
  </si>
  <si>
    <t>14011036</t>
  </si>
  <si>
    <t>trubka ocelová bezešvá hladká jakost 11 353 60,3x4,0mm</t>
  </si>
  <si>
    <t>-590630505</t>
  </si>
  <si>
    <t>230011048</t>
  </si>
  <si>
    <t>Montáž potrubí z trub ocelových hladkých tř. 11 až 13 Ø 76 mm, tl. 3,6 mm</t>
  </si>
  <si>
    <t>1934795022</t>
  </si>
  <si>
    <t>14011052</t>
  </si>
  <si>
    <t>trubka ocelová bezešvá hladká jakost 11 353 76x3,6mm</t>
  </si>
  <si>
    <t>-862776396</t>
  </si>
  <si>
    <t>230011057</t>
  </si>
  <si>
    <t>Montáž potrubí z trub ocelových hladkých tř. 11 až 13 Ø 89 mm, tl. 3,6 mm</t>
  </si>
  <si>
    <t>-1871948406</t>
  </si>
  <si>
    <t>14011058</t>
  </si>
  <si>
    <t>trubka ocelová bezešvá hladká jakost 11 353 89x3,6mm</t>
  </si>
  <si>
    <t>1201079993</t>
  </si>
  <si>
    <t>230011140</t>
  </si>
  <si>
    <t>Montáž potrubí z trub ocelových hladkých tř. 11 až 13 Ø 406 mm, tl. 11,0 mm</t>
  </si>
  <si>
    <t>-553896052</t>
  </si>
  <si>
    <t>"montáž potrubí DN400"2*2839,1</t>
  </si>
  <si>
    <t>Pol181</t>
  </si>
  <si>
    <t>OHÝBANÁ TRUBKA 5.6° EN 10216-2 O406.4x8.8</t>
  </si>
  <si>
    <t>21518407</t>
  </si>
  <si>
    <t>Pol49</t>
  </si>
  <si>
    <t>BEZEŠVÉ POTRUBÍ EN 10216-2 O406.4x8.8</t>
  </si>
  <si>
    <t>1044496877</t>
  </si>
  <si>
    <t>pol.V002</t>
  </si>
  <si>
    <t>Vyztužovací límec DN65 - dodávka a montáž</t>
  </si>
  <si>
    <t>kus</t>
  </si>
  <si>
    <t>-1670350412</t>
  </si>
  <si>
    <t>pol.V003</t>
  </si>
  <si>
    <t>Vyztužovací límec DN50 - dodávka a montáž</t>
  </si>
  <si>
    <t>-218206848</t>
  </si>
  <si>
    <t>230020375</t>
  </si>
  <si>
    <t>Dodatečné osazení trubních dílů přivařovacích tř. 11 až 13 Ø 245 mm, tl. 36 mm</t>
  </si>
  <si>
    <t>1199675425</t>
  </si>
  <si>
    <t>"navaření odvzdušňovací a odvodňovací  souprava"9+13</t>
  </si>
  <si>
    <t>Pol82</t>
  </si>
  <si>
    <t>ODVODŇOVACÍ SOUPRAVA DN400/DN80</t>
  </si>
  <si>
    <t>-1179364552</t>
  </si>
  <si>
    <t>pol75.1</t>
  </si>
  <si>
    <t>ODVZDUŠŇOVACÍ SOUPRAVA DN400/DN25</t>
  </si>
  <si>
    <t>-1541628491</t>
  </si>
  <si>
    <t>230021046</t>
  </si>
  <si>
    <t>Montáž trubních dílů přivařovacích hmotnosti do 1 kg tř. 11 až 13 Ø 70 mm, tl. 3,2 mm</t>
  </si>
  <si>
    <t>172044126</t>
  </si>
  <si>
    <t>"oblouky průměr 63,0*3,6 mm 90o, tvar 3D"6</t>
  </si>
  <si>
    <t>31630519</t>
  </si>
  <si>
    <t>oblouk trubkový typ 3D tvar 90° - K3 D 60,3mm tl 2,9mm</t>
  </si>
  <si>
    <t>-1964602497</t>
  </si>
  <si>
    <t>Pol. 76.1</t>
  </si>
  <si>
    <t>Vypouštěcí šachta pro odvodňovací soupravu z plastové korugované roury průměr 600 mm, délky 1,5 m včetně zemních prací podsypu, obsypu a plastového poklopu</t>
  </si>
  <si>
    <t>kpl</t>
  </si>
  <si>
    <t>-1391572316</t>
  </si>
  <si>
    <t xml:space="preserve">Poznámka k položce:
dle výkresu pro odvodňovací šachtu pro 1. etapu
Cena za komplet šachtu je propočítána z položek cenové soustavy ÚRS - viz příloha propočet odvodňovací šachty.
133301101-Hloubení šachet v hornině tř. 4 objemu do 100 m3-1,650 m3
162301101-Vodorovné přemístění do 500 m výkopku/sypaniny z horniny tř. 1 až 4 -2,727 m3	
162701105-Vodorovné přemístění do 10000 m výkopku/sypaniny z horniny tř. 1 až 4 - 0,573 m3
162701109-Příplatek k vodorovnému přemístění výkopku/sypaniny z horniny tř. 1 až 4 ZKD 1000 m přes 10000 m-7,500 m3
167101102 Nakládání výkopku z hornin tř. 1 až 4 přes 100 m3-1,077 m3
171201101-Uložení sypaniny do násypů nezhutněných-1,650 m3
171201201-Uložení sypaniny na skládky - 0,573 m3	
171201211-Poplatek za uložení stavebního odpadu - zeminy a kameniva na skládce-1,031 t	
174101101-Zásyp jam, šachet rýh nebo kolem objektů sypaninou se zhutněním- 1,077 m3	
451573111-Lože pod potrubí otevřený výkop ze štěrkopísku-0,150 m3	
894812332-Revizní a čistící šachta z PP DN 600 šachtová roura korugovaná světlé hloubky 2000 mm-1,0 kus	
894812339-Příplatek k rourám revizní a čistící šachty z PP DN 600 za uříznutí šachtové roury -1,000 kus	
894812r001 Revizní a čistící šachta z PP DN 600 -  poklop plastový -1,000 kus	
998276101-Přesun hmot pro trubní vedení z trub z plastických hmot otevřený výkop
potrubí otevřený výkop ze štěrkopísku -0,212 t	
</t>
  </si>
  <si>
    <t>230024038</t>
  </si>
  <si>
    <t>Montáž trubních dílů přivařovacích hmotnosti přes 10 do 50 kg tř. 11 až 13 Ø 57 mm, tl. 2,9 mm</t>
  </si>
  <si>
    <t>-1158188863</t>
  </si>
  <si>
    <t>"KK DN50"3</t>
  </si>
  <si>
    <t>Pol138</t>
  </si>
  <si>
    <t>Kulový kohout; přivařovací; DN 15, PN 40. Materiál tělesa 1.0345, materiál koule 1.4301, materál vřetene 1.4305, materiál těsnění vřetene FPM, materiál sedla Karbonizovaný PTFE, materiál páky pogalvanizovaná ocel. Podmínky pro provozování -30 až +200°C.</t>
  </si>
  <si>
    <t>-956215501</t>
  </si>
  <si>
    <t>Poznámka k položce:
cena dle nabídky D2b</t>
  </si>
  <si>
    <t>230025101</t>
  </si>
  <si>
    <t>Montáž trubních dílů přivařovacích hmotnosti přes 50 do 250 kg tř. 11 až 13 Ø 219 mm, tl. 6,3 mm</t>
  </si>
  <si>
    <t>-373471597</t>
  </si>
  <si>
    <t>"KKDN200"16</t>
  </si>
  <si>
    <t>Pol232</t>
  </si>
  <si>
    <t>Kulový kohout; přivařovací; DN 200, PN 40; Ruční páka s možností aretace v poloze. Materiál tělesa 1.0345, materiál koule 1.4301, materál vřetene 1.4305, materiál těsnění vřetene FPM, materiál sedla Karbonizovaný PTFE, materiál páky pogalvanizovaná ocel. Podmínky pro provozování -30 až +200°C.</t>
  </si>
  <si>
    <t>-119602190</t>
  </si>
  <si>
    <t>230050005</t>
  </si>
  <si>
    <t>Montáž uložení doplňkových konstrukcí přišroubováním DN přes 350</t>
  </si>
  <si>
    <t>kg</t>
  </si>
  <si>
    <t>177302990</t>
  </si>
  <si>
    <t>"uložení potrubí včetně pružinových závěsů"11387</t>
  </si>
  <si>
    <t>Pol115</t>
  </si>
  <si>
    <t>Kluzné uložení KU-A; DN 400; ON 130803.2; 25 barg; 145 °C ; HVP,HVV</t>
  </si>
  <si>
    <t>1634445849</t>
  </si>
  <si>
    <t>Poznámka k položce:
cena dle nabídky D7a</t>
  </si>
  <si>
    <t>Pol116</t>
  </si>
  <si>
    <t>Kluzné uložení KU-B; DN 400 ON 130802; 25 barg; 145 °C ; HVP,HVV</t>
  </si>
  <si>
    <t>-468234456</t>
  </si>
  <si>
    <t>Pol118</t>
  </si>
  <si>
    <t>Pevný bod; DN 400 ČSN 130871; 25 barg; 145 °C ; HVP,HVV</t>
  </si>
  <si>
    <t>-1703625428</t>
  </si>
  <si>
    <t>Pol333</t>
  </si>
  <si>
    <t>Uložení v chráničce VCH; DN 400</t>
  </si>
  <si>
    <t>244430926</t>
  </si>
  <si>
    <t>Pol122</t>
  </si>
  <si>
    <t>Kyvná stojka</t>
  </si>
  <si>
    <t>576463280</t>
  </si>
  <si>
    <t>Pol319</t>
  </si>
  <si>
    <t>Pružinový závěs PZ-A;  DN 400</t>
  </si>
  <si>
    <t>sada</t>
  </si>
  <si>
    <t>1591004517</t>
  </si>
  <si>
    <t>Pol330</t>
  </si>
  <si>
    <t>Pružinový závěs PZ-B;  DN 400</t>
  </si>
  <si>
    <t>1190305162</t>
  </si>
  <si>
    <t>Pol331</t>
  </si>
  <si>
    <t>Pružinový závěs PZ-C;  DN 400</t>
  </si>
  <si>
    <t>80697187</t>
  </si>
  <si>
    <t>230021048</t>
  </si>
  <si>
    <t>Montáž trubních dílů přivařovacích hmotnosti do 1 kg tř. 11 až 13 Ø 76 mm, tl. 3,6 mm</t>
  </si>
  <si>
    <t>-2040738256</t>
  </si>
  <si>
    <t>"oblouk 90o d76"6</t>
  </si>
  <si>
    <t>Pol72</t>
  </si>
  <si>
    <t>90° OBLOUK TVAR 3D, 10253-2, ø76.1x3.6</t>
  </si>
  <si>
    <t>610254769</t>
  </si>
  <si>
    <t>230021062</t>
  </si>
  <si>
    <t>Montáž trubních dílů přivařovacích hmotnosti do 1 kg tř. 11 až 13 Ø 89 mm, tl. 8 mm</t>
  </si>
  <si>
    <t>538437557</t>
  </si>
  <si>
    <t>"oblouk d89 90 o"6</t>
  </si>
  <si>
    <t>r01</t>
  </si>
  <si>
    <t>oblouk 90o tvar 3D 88,9x3,6 mm</t>
  </si>
  <si>
    <t>308715346</t>
  </si>
  <si>
    <t>230020897</t>
  </si>
  <si>
    <t>Příplatky k cenám za zhotovení svařovaných přechodů na montáži tř. 11 až 13 DN / DN1 500/400</t>
  </si>
  <si>
    <t>-498270201</t>
  </si>
  <si>
    <t>"excentrická redukce d530/400"4</t>
  </si>
  <si>
    <t>Pol61</t>
  </si>
  <si>
    <t>EXCENTRICKÁ REDUKCE ø530x11 - 406.4x8.8</t>
  </si>
  <si>
    <t>-1550965993</t>
  </si>
  <si>
    <t>230024020</t>
  </si>
  <si>
    <t>Montáž trubních dílů přivařovacích hmotnosti přes 10 do 50 kg tř. 11 až 13 Ø 31,8 mm, tl. 2,6 mm</t>
  </si>
  <si>
    <t>976981353</t>
  </si>
  <si>
    <t>"kulový kohout DN25"44</t>
  </si>
  <si>
    <t>Pol137</t>
  </si>
  <si>
    <t>Kulový kohout; přivařovací; DN 25, PN 40. Materiál tělesa 1.0345, materiál koule 1.4301, materál vřetene 1.4305, materiál těsnění vřetene FPM, materiál sedla Karbonizovaný PTFE, materiál páky pogalvanizovaná ocel. Podmínky pro provozování -30 až +200°C.</t>
  </si>
  <si>
    <t>-1085588634</t>
  </si>
  <si>
    <t>230024047</t>
  </si>
  <si>
    <t>Montáž trubních dílů přivařovacích hmotnosti přes 10 do 50 kg tř. 11 až 13 Ø 76 mm, tl. 3,2 mm</t>
  </si>
  <si>
    <t>-1352839661</t>
  </si>
  <si>
    <t>"kulový kohout DN65"3</t>
  </si>
  <si>
    <t>Pol136</t>
  </si>
  <si>
    <t xml:space="preserve">Kulový kohout; přivařovací; DN 65, PN 40; Ruční páka . Materiál tělesa 1.0345, materiál koule 1.4301, materál vřetene 1.4305, materiál těsnění vřetene FPM, materiál sedla Karbonizovaný PTFE, materiál páky pogalvanizovaná ocel. Podmínky pro provozování -30 až +200°C._x000D_
</t>
  </si>
  <si>
    <t>-745110658</t>
  </si>
  <si>
    <t>"KK DN65"3</t>
  </si>
  <si>
    <t>230024057</t>
  </si>
  <si>
    <t>Montáž trubních dílů přivařovacích hmotnosti přes 10 do 50 kg tř. 11 až 13 Ø 89 mm, tl. 3,6 mm</t>
  </si>
  <si>
    <t>763790269</t>
  </si>
  <si>
    <t>"kulový kohout DN80"39</t>
  </si>
  <si>
    <t>Pol135</t>
  </si>
  <si>
    <t xml:space="preserve">Kulový kohout; přivařovací; DN 80, PN 40; Ruční páka . Materiál tělesa 1.0345, materiál koule 1.4301, materál vřetene 1.4305, materiál těsnění vřetene FPM, materiál sedla Karbonizovaný PTFE, materiál páky pogalvanizovaná ocel. Podmínky pro provozování -30 až +200°C._x000D_
</t>
  </si>
  <si>
    <t>-523762260</t>
  </si>
  <si>
    <t>230024143</t>
  </si>
  <si>
    <t>Montáž trubních dílů přivařovacích hmotnosti přes 10 do 50 kg tř. 11 až 13 Ø 426 mm, tl. 8 mm</t>
  </si>
  <si>
    <t>-368080846</t>
  </si>
  <si>
    <t>"ohýbaná trubka 5,6o"2</t>
  </si>
  <si>
    <t>-616953544</t>
  </si>
  <si>
    <t>230024168</t>
  </si>
  <si>
    <t>Montáž trubních dílů přivařovacích hmotnosti přes 10 do 50 kg tř. 11 až 13 Ø 530 mm, tl. 11,0 mm</t>
  </si>
  <si>
    <t>1597503656</t>
  </si>
  <si>
    <t>"tlakové dno d530"2+2</t>
  </si>
  <si>
    <t>Pol60</t>
  </si>
  <si>
    <t>TLAKOVÉ DNO DLE DIN 28011 ø530x11</t>
  </si>
  <si>
    <t>1356867961</t>
  </si>
  <si>
    <t>2+2</t>
  </si>
  <si>
    <t>230120045</t>
  </si>
  <si>
    <t>Čištění potrubí profukováním nebo proplachováním DN 80</t>
  </si>
  <si>
    <t>-1730532518</t>
  </si>
  <si>
    <t>d76+d89</t>
  </si>
  <si>
    <t>230120053</t>
  </si>
  <si>
    <t>Čištění potrubí profukováním nebo proplachováním DN 400</t>
  </si>
  <si>
    <t>-1581222641</t>
  </si>
  <si>
    <t>230170002</t>
  </si>
  <si>
    <t>Příprava pro zkoušku těsnosti potrubí DN přes 40 do 80</t>
  </si>
  <si>
    <t>1198504243</t>
  </si>
  <si>
    <t>230170006</t>
  </si>
  <si>
    <t>Příprava pro zkoušku těsnosti potrubí DN přes 350 do 500</t>
  </si>
  <si>
    <t>-1281656858</t>
  </si>
  <si>
    <t>119</t>
  </si>
  <si>
    <t>230170012</t>
  </si>
  <si>
    <t>Zkouška těsnosti potrubí DN přes 40 do 80</t>
  </si>
  <si>
    <t>-167183932</t>
  </si>
  <si>
    <t>230170016</t>
  </si>
  <si>
    <t>Zkouška těsnosti potrubí DN přes 350 do 500</t>
  </si>
  <si>
    <t>-79621754</t>
  </si>
  <si>
    <t>121</t>
  </si>
  <si>
    <t>230020756</t>
  </si>
  <si>
    <t>Zhotovení odbočky tř. 11 až 13 Ø 426 mm, tl. 8 mm</t>
  </si>
  <si>
    <t>-2024615867</t>
  </si>
  <si>
    <t>"Tkus 406x219"13*2</t>
  </si>
  <si>
    <t>"Tkus 406x168"12*2</t>
  </si>
  <si>
    <t>Pol62</t>
  </si>
  <si>
    <t>T-KUS S NESTEJNÝMI HRDLY TYP B EN10253-2 ø406.4x8.8 - 219,1x6,3</t>
  </si>
  <si>
    <t>1976022432</t>
  </si>
  <si>
    <t>13*2</t>
  </si>
  <si>
    <t>123</t>
  </si>
  <si>
    <t>Pol63</t>
  </si>
  <si>
    <t>T-KUS S NESTEJNÝMI HRDLY TYP B EN10253-2 ø406.4x8.8 - 168,3x4,5</t>
  </si>
  <si>
    <t>-977086474</t>
  </si>
  <si>
    <t>12*2</t>
  </si>
  <si>
    <t>230025143</t>
  </si>
  <si>
    <t>Montáž trubních dílů přivařovacích hmotnosti přes 50 do 250 kg tř. 11 až 13 Ø 426 mm, tl. 8 mm</t>
  </si>
  <si>
    <t>730079080</t>
  </si>
  <si>
    <t>"montáž tvarovek"206+32</t>
  </si>
  <si>
    <t>"kulový kohout DN400"6</t>
  </si>
  <si>
    <t>125</t>
  </si>
  <si>
    <t>Pol134</t>
  </si>
  <si>
    <t>Kulový kohout (KK) s pohonem; jednodílný, DN 400, PN 40, přivařovací provedení, vnitřní vestavba nerez. materiálové provedení - koule celonerezová: F304, těsnění koule: PTFE+25%C, hřídel: 20Cr13, O-kroužky: Viton. Médium: horká voda 150°C.</t>
  </si>
  <si>
    <t>1878242078</t>
  </si>
  <si>
    <t>Pol102</t>
  </si>
  <si>
    <t>76° OBLOUK TVAR 5D, 10253-2, O406.4x8.8</t>
  </si>
  <si>
    <t>417668179</t>
  </si>
  <si>
    <t>127</t>
  </si>
  <si>
    <t>Pol103</t>
  </si>
  <si>
    <t>87° OBLOUK TVAR 5D, 10253-2, O406.4x8.8</t>
  </si>
  <si>
    <t>1008086481</t>
  </si>
  <si>
    <t>Pol168</t>
  </si>
  <si>
    <t>58° OBLOUK TVAR 5D, 10253-2, O406.4x8.8</t>
  </si>
  <si>
    <t>1902265468</t>
  </si>
  <si>
    <t>129</t>
  </si>
  <si>
    <t>Pol169</t>
  </si>
  <si>
    <t>15° OBLOUK TVAR 5D, 10253-2, O406.4x8.8 C1</t>
  </si>
  <si>
    <t>-940906646</t>
  </si>
  <si>
    <t>Pol170</t>
  </si>
  <si>
    <t>46° OBLOUK TVAR 5D, 10253-2, O406.4x8.8 C2</t>
  </si>
  <si>
    <t>-1207651445</t>
  </si>
  <si>
    <t>131</t>
  </si>
  <si>
    <t>Pol171</t>
  </si>
  <si>
    <t>92° OBLOUK TVAR 5D, 10253-2, O406.4x8.8</t>
  </si>
  <si>
    <t>-479040458</t>
  </si>
  <si>
    <t>Pol172</t>
  </si>
  <si>
    <t>14° OBLOUK TVAR 5D, 10253-2, O406.4x8.8 B1</t>
  </si>
  <si>
    <t>135576971</t>
  </si>
  <si>
    <t>133</t>
  </si>
  <si>
    <t>Pol173</t>
  </si>
  <si>
    <t>20° OBLOUK TVAR 5D, 10253-2, O406.4x8.8 A1</t>
  </si>
  <si>
    <t>-318312117</t>
  </si>
  <si>
    <t>Pol55</t>
  </si>
  <si>
    <t>98° OBLOUK TVAR 5D, 10253-2, ø406.4x8.8</t>
  </si>
  <si>
    <t>-2046655674</t>
  </si>
  <si>
    <t>135</t>
  </si>
  <si>
    <t>Pol174</t>
  </si>
  <si>
    <t>13° OBLOUK TVAR 5D, 10253-2, O406.4x8.8 A2</t>
  </si>
  <si>
    <t>949350542</t>
  </si>
  <si>
    <t>Pol175</t>
  </si>
  <si>
    <t>99° OBLOUK TVAR 5D, 10253-2, O406.4x8.8</t>
  </si>
  <si>
    <t>347228213</t>
  </si>
  <si>
    <t>137</t>
  </si>
  <si>
    <t>Pol176</t>
  </si>
  <si>
    <t>94° OBLOUK TVAR 5D, 10253-2, O406.4x8.8</t>
  </si>
  <si>
    <t>-431589755</t>
  </si>
  <si>
    <t>Pol177</t>
  </si>
  <si>
    <t>85° OBLOUK TVAR 5D, 10253-2, O406.4x8.8</t>
  </si>
  <si>
    <t>-965425841</t>
  </si>
  <si>
    <t>139</t>
  </si>
  <si>
    <t>Pol178</t>
  </si>
  <si>
    <t>18° OBLOUK TVAR 5D, 10253-2, O406.4x8.8 A3</t>
  </si>
  <si>
    <t>-12532718</t>
  </si>
  <si>
    <t>Pol179</t>
  </si>
  <si>
    <t>66° OBLOUK TVAR 5D, 10253-2, O406.4x8.8 B2</t>
  </si>
  <si>
    <t>2039531659</t>
  </si>
  <si>
    <t>141</t>
  </si>
  <si>
    <t>Pol53</t>
  </si>
  <si>
    <t>90° OBLOUK TVAR 5D, 10253-2, ø406.4x8.8</t>
  </si>
  <si>
    <t>391078206</t>
  </si>
  <si>
    <t>230083148</t>
  </si>
  <si>
    <t>Demontáž ocelového potrubí do šrotu hmotnosti přes 50 do 250 kg připojovací rozměr Ø 521, tl. 16 mm</t>
  </si>
  <si>
    <t>1418294499</t>
  </si>
  <si>
    <t>"5678,2 m/12 - rozřezání na 12 m ks"5678,2/12</t>
  </si>
  <si>
    <t>143</t>
  </si>
  <si>
    <t>230r001</t>
  </si>
  <si>
    <t>Odvoz vybouraných ocelových trubek do šrotu do 20 km včetně naložení</t>
  </si>
  <si>
    <t>-4424877</t>
  </si>
  <si>
    <t>"předpoklad naložení na kontejner 25 t - 721,131 t -29 x</t>
  </si>
  <si>
    <t>"5678,2*127 kg=721131 kg"721131/1000</t>
  </si>
  <si>
    <t>Ost</t>
  </si>
  <si>
    <t>Ostatní</t>
  </si>
  <si>
    <t>Pol339</t>
  </si>
  <si>
    <t>Nátěry potrubí, uložení a POK dle specifikace v technické zprávě. Na potrubí: ANTIKON CK-S, 2 vrstvy. Ocelové konstrukce: nátěrovými hmotami HEMPEL, odstín RAL 7035 -základní nátěr 1 x Hempadur 4588 o tloušťce 50 µm -podkladový nátěr 1 x Hempadur 4588 o tloušťce 100 µm -vrchní nátěr 1 x Hempathane Topcoat 5521 o tloušťce 50 µm Celková tloušťka suché vrstvy musí vždy být min. 200 mikrometrů. Provést i nátěry konstrukcí, které jsou součástí uložení (plotny, konstrukce axiálů, apod. – pokud nebudou vyměněny za nové v pozink. provedení) v odstínu RAL 6011.</t>
  </si>
  <si>
    <t>262144</t>
  </si>
  <si>
    <t>1806814973</t>
  </si>
  <si>
    <t>145</t>
  </si>
  <si>
    <t>Pol340</t>
  </si>
  <si>
    <t>Značení potrubí (přinýtované nerezové štítky s popisem - medium, teplota, směr proudění, dimenze) ve vzdálenosti min. 50m od sebe na hlavní trase a samostatný štítek na každém odbočení.</t>
  </si>
  <si>
    <t>-901667037</t>
  </si>
  <si>
    <t>Pol344</t>
  </si>
  <si>
    <t>Dodávka a montáž pomocné ocelové konstrukce (POK) pro dočasné a montážní práce jinde neuvedené (případně náhrada za stávající poškozené POK).</t>
  </si>
  <si>
    <t>2004741129</t>
  </si>
  <si>
    <t>147</t>
  </si>
  <si>
    <t>Pol347</t>
  </si>
  <si>
    <t>Nepředvídané (přípomocné práce) práce</t>
  </si>
  <si>
    <t>1533012445</t>
  </si>
  <si>
    <t>Pol351</t>
  </si>
  <si>
    <t>Mechanizace a doprava</t>
  </si>
  <si>
    <t>-237994290</t>
  </si>
  <si>
    <t>VRN</t>
  </si>
  <si>
    <t>Vedlejší rozpočtové náklady</t>
  </si>
  <si>
    <t>VRN1</t>
  </si>
  <si>
    <t>Průzkumné, geodetické a projektové práce</t>
  </si>
  <si>
    <t>149</t>
  </si>
  <si>
    <t>012303000</t>
  </si>
  <si>
    <t>Geodetické práce po výstavbě</t>
  </si>
  <si>
    <t>-1744627287</t>
  </si>
  <si>
    <t>Poznámka k položce:
Geodetické zaměření skutečného provedení trasy potrubí včetně všech objektů v ochranném pásmu horkovodu.</t>
  </si>
  <si>
    <t>013254000</t>
  </si>
  <si>
    <t>Dokumentace skutečného provedení stavby</t>
  </si>
  <si>
    <t>908816532</t>
  </si>
  <si>
    <t>Poznámka k položce:
Zpracování dokumentace skutečného provedení stavby (DSPS), s vyznačením změn oproti schválené dokumentaci pro provádění stavby.</t>
  </si>
  <si>
    <t>151</t>
  </si>
  <si>
    <t>013294000</t>
  </si>
  <si>
    <t>Ostatní dokumentace</t>
  </si>
  <si>
    <t>1758379602</t>
  </si>
  <si>
    <t xml:space="preserve">Poznámka k položce:
1. Kompletní výrobní dokumentace 
2. Kompletní dokumentace demontáží stávajícího potrubí včetně sanace stávajících betonových patek.
3. Kompletní montážní dokumentace (včetně přípravných prací v souvislostí s etapizací a instalací dočasných bypassů).
4. Kompletní dodavatelská dokumentace (plán kontroly kvality, svařovací postupy, montažní postupy, Materialové atesty - všech součastí potrubí, Prohlášení o shodě dle CEN/TR 13480-7:2002, výsledky zkoušek)
5.Návod na provoz a údržbu instalovaných zařízení součastí potrubí, včetně dočasných propojů.
</t>
  </si>
  <si>
    <t>VRN3</t>
  </si>
  <si>
    <t>Zařízení staveniště</t>
  </si>
  <si>
    <t>030001000</t>
  </si>
  <si>
    <t>Zařízení staveniště pro 2. etapu</t>
  </si>
  <si>
    <t>-587505566</t>
  </si>
  <si>
    <t>VRN4</t>
  </si>
  <si>
    <t>Inženýrská činnost</t>
  </si>
  <si>
    <t>153</t>
  </si>
  <si>
    <t>043114000</t>
  </si>
  <si>
    <t>Zkoušky tlakové</t>
  </si>
  <si>
    <t>1493151878</t>
  </si>
  <si>
    <t>Poznámka k položce:
Provedení tlakové hydrostatické zkoušky dle EN 13480 (včetně přípravných prací v souvislostí s etapizací a instalací dočasných bypassů).</t>
  </si>
  <si>
    <t>043124000</t>
  </si>
  <si>
    <t>Zkoušky rentgenové</t>
  </si>
  <si>
    <t>1165239997</t>
  </si>
  <si>
    <t>Poznámka k položce:
 Zkouška radiologická - RT, ČSN EN ISO 17636-1,2; ČSN EN ISO 10675-1. Výsledek zkoušky svarů RTG bude zaznamenán do mapy svarů včetně foto-dokumentace. Při zjištění nevyhovujících svarů bude postupováno v souladu s ČSN EN 13480-5, čl. 8.1.3.</t>
  </si>
  <si>
    <t>155</t>
  </si>
  <si>
    <t>043194000</t>
  </si>
  <si>
    <t>Ostatní zkoušky</t>
  </si>
  <si>
    <t>-20207430</t>
  </si>
  <si>
    <t>Poznámka k položce:
Kontrola jakosti svarů horkovodu pomocí nedestruktivních kontrol, dle požadavku objednatele: a) Vizuální kontrola vč. protokolu -VT 100%, ČSN EN ISO 17637; ČSN EN ISO 5817. b) Zkouška ultrazvuková - UT 100%, ČSN EN ISO 17 640; ČSN EN ISO 11 666.</t>
  </si>
  <si>
    <t>PS 04 TECH - Etapa 2 - Provizorní napojení - technologická zařízení</t>
  </si>
  <si>
    <t>pro 2. etapu provizorního napojení se dokupuje pouze část materiálu a přednostně se použije materiál z 1. etapy.</t>
  </si>
  <si>
    <t xml:space="preserve">    8 - Trubní vedení</t>
  </si>
  <si>
    <t xml:space="preserve">      VRN4 - Inženýrská činnost</t>
  </si>
  <si>
    <t>Trubní vedení</t>
  </si>
  <si>
    <t>866351012</t>
  </si>
  <si>
    <t>Montáž potrubí z trub ocelových předizolovaných DN 200, vnějšího průměru D 315 mm</t>
  </si>
  <si>
    <t>1470314493</t>
  </si>
  <si>
    <t>"oblouky předizolované 90o - 1 m 60 ks+45o 1 m 38 ks"236+38</t>
  </si>
  <si>
    <t>"předizolovaná trubka d219"5688</t>
  </si>
  <si>
    <t>Pol139</t>
  </si>
  <si>
    <t>Médionosná trubka ocelová podélně svařovaná EN 10216-2 ø219,1x6,3; tloušťka izolace 43mm, plášťová trubka z PE-HD; DN 200/D315</t>
  </si>
  <si>
    <t>-141460669</t>
  </si>
  <si>
    <t>"předizolovaná trubka d219"1660</t>
  </si>
  <si>
    <t>Pol140</t>
  </si>
  <si>
    <t>90° oblouk 3D, 10253-2, ø219,1x6,3 tloušťka izolace 44mm</t>
  </si>
  <si>
    <t>636811376</t>
  </si>
  <si>
    <t>"navýšení počtu oblouků z 1. etapy provizoria"60</t>
  </si>
  <si>
    <t>Pol239</t>
  </si>
  <si>
    <t>45° oblouk 3D, 10253-2, O219,1x6,3 tloušťka izolace 43mm; mat. viz pol. 1.01</t>
  </si>
  <si>
    <t>2113041850</t>
  </si>
  <si>
    <t>891181811</t>
  </si>
  <si>
    <t>Demontáž vodovodních armatur na potrubí šoupátek nebo klapek uzavíracích v otevřeném výkopu nebo v šachtách DN 40</t>
  </si>
  <si>
    <t>1283985467</t>
  </si>
  <si>
    <t>"opětovné použití pro 3. etapu"</t>
  </si>
  <si>
    <t>"demontáž KK u provizorní trasy DN25"26</t>
  </si>
  <si>
    <t>891241811</t>
  </si>
  <si>
    <t>Demontáž vodovodních armatur na potrubí šoupátek nebo klapek uzavíracích v otevřeném výkopu nebo v šachtách DN 80</t>
  </si>
  <si>
    <t>1462432127</t>
  </si>
  <si>
    <t>"demontáž KK u provizorní trasy DN80"28</t>
  </si>
  <si>
    <t>891351811</t>
  </si>
  <si>
    <t>Demontáž vodovodních armatur na potrubí šoupátek nebo klapek uzavíracích v otevřeném výkopu nebo v šachtách DN 200</t>
  </si>
  <si>
    <t>-206608439</t>
  </si>
  <si>
    <t>"demontáž KK na provizorním potrubí DN200"4</t>
  </si>
  <si>
    <t>230011020</t>
  </si>
  <si>
    <t>Montáž potrubí z trub ocelových hladkých tř. 11 až 13 Ø 31,8 mm, tl. 2,6 mm</t>
  </si>
  <si>
    <t>-578521908</t>
  </si>
  <si>
    <t>"materiál potrubí DN25 se  použije z 1. etapy provizoria"</t>
  </si>
  <si>
    <t>"ocelová trubka d31"56+9</t>
  </si>
  <si>
    <t>230011037</t>
  </si>
  <si>
    <t>Montáž potrubí z trub ocelových hladkých tř. 11 až 13 Ø 51 mm, tl. 2,6 mm</t>
  </si>
  <si>
    <t>1695596646</t>
  </si>
  <si>
    <t>14031024</t>
  </si>
  <si>
    <t>trubka ocelová podélně svařovaná hladká jakost 11 343 51x2mm</t>
  </si>
  <si>
    <t>-881183490</t>
  </si>
  <si>
    <t>230011101</t>
  </si>
  <si>
    <t>Montáž potrubí z trub ocelových hladkých tř. 11 až 13 Ø 219 mm, tl. 6,3 mm</t>
  </si>
  <si>
    <t>157426563</t>
  </si>
  <si>
    <t>"materiál potrubí DN200 se  použije z 1. etapy provizoria"</t>
  </si>
  <si>
    <t>230021037</t>
  </si>
  <si>
    <t>Montáž trubních dílů přivařovacích hmotnosti do 1 kg tř. 11 až 13 Ø 51 mm, tl. 2,6 mm</t>
  </si>
  <si>
    <t>-1559770608</t>
  </si>
  <si>
    <t>"oblouk tvar 3D 90o"52</t>
  </si>
  <si>
    <t>31630515</t>
  </si>
  <si>
    <t>oblouk trubkový typ 3D tvar 90° - K3 D 51mm tl 2,6mm</t>
  </si>
  <si>
    <t>-661239228</t>
  </si>
  <si>
    <t>materiál ostatních oblouků bude použit z 1. etapy</t>
  </si>
  <si>
    <t>-2065072097</t>
  </si>
  <si>
    <t>oblouky 90o DN25 - ostatní materiál použit z 1. etapy"84</t>
  </si>
  <si>
    <t>"kulový kohout DN25"26+28</t>
  </si>
  <si>
    <t>Pol151</t>
  </si>
  <si>
    <t>Kulový kohout; přivařovací; DN 25, PN 40; ovládání ruční - pákou</t>
  </si>
  <si>
    <t>596839084</t>
  </si>
  <si>
    <t>209105316</t>
  </si>
  <si>
    <t>materiál pro oblouky bude použit z 1. etapy</t>
  </si>
  <si>
    <t>"montáž oblouků DN200"18+24</t>
  </si>
  <si>
    <t>"kulový kohout DN200"4</t>
  </si>
  <si>
    <t>Pol248</t>
  </si>
  <si>
    <t>Kulový kohout; přivařovací; DN 200, PN 40; s převodem</t>
  </si>
  <si>
    <t>-487558929</t>
  </si>
  <si>
    <t>230050015</t>
  </si>
  <si>
    <t>Montáž uložení doplňkových konstrukcí přivařením DN přes 350</t>
  </si>
  <si>
    <t>-425510246</t>
  </si>
  <si>
    <t>pro montáž jsou použity uložení z 1. etapy</t>
  </si>
  <si>
    <t>"uložení typ KUA 13,5 kg*88 ks"13,5*88</t>
  </si>
  <si>
    <t>"uložení typ KUB 7 kg*185 ks"7*185</t>
  </si>
  <si>
    <t>"uložení typ KUC 210 kg*25 ks"210*25</t>
  </si>
  <si>
    <t>"uložení typ PB-A 140 kg*9 ks"140*9</t>
  </si>
  <si>
    <t>"uložení typ PB-B 120 kg*18 ks"120*18</t>
  </si>
  <si>
    <t>Pol151.1</t>
  </si>
  <si>
    <t>Uložení Typ KU - A</t>
  </si>
  <si>
    <t>37964453</t>
  </si>
  <si>
    <t>"13,5 kg - 1 uložení"25</t>
  </si>
  <si>
    <t>Pol152</t>
  </si>
  <si>
    <t>Uložení Typ KU - B</t>
  </si>
  <si>
    <t>1713080550</t>
  </si>
  <si>
    <t>"7 kg - 1 uložení"25</t>
  </si>
  <si>
    <t>Pol153</t>
  </si>
  <si>
    <t>Uložení Typ KU - C</t>
  </si>
  <si>
    <t>223482881</t>
  </si>
  <si>
    <t>"210 kg 1 uložení"16</t>
  </si>
  <si>
    <t>Pol154</t>
  </si>
  <si>
    <t>Pevný bod Typ PB - A</t>
  </si>
  <si>
    <t>2106515485</t>
  </si>
  <si>
    <t>"140 kg - 1 uložení"6</t>
  </si>
  <si>
    <t>Pol155</t>
  </si>
  <si>
    <t>Pevný bod Typ PB - B</t>
  </si>
  <si>
    <t>924173777</t>
  </si>
  <si>
    <t>"120 kg - 1 uložení"5</t>
  </si>
  <si>
    <t>230082100</t>
  </si>
  <si>
    <t>Demontáž ocelového potrubí do šrotu hmotnosti přes 10 do 50 kg připojovací rozměr Ø 219, tl. 6,3 mm</t>
  </si>
  <si>
    <t>82385718</t>
  </si>
  <si>
    <t>"opětovné použití pro 2. a 3. etapu"</t>
  </si>
  <si>
    <t>"demontáž oblouků DN200"236+38</t>
  </si>
  <si>
    <t>"demontáž předizolovaného potrubí a tvarovek DN200 - 50 kg/m - rozřezání na 12 m kusy"5688/12</t>
  </si>
  <si>
    <t>"demontáž ocelového oblouku DN25- 1 kg/m - = 3 ks"3</t>
  </si>
  <si>
    <t>230120041</t>
  </si>
  <si>
    <t>Čištění potrubí profukováním nebo proplachováním DN 32</t>
  </si>
  <si>
    <t>1569274919</t>
  </si>
  <si>
    <t>"potrubí DN25"26+56</t>
  </si>
  <si>
    <t>230120049</t>
  </si>
  <si>
    <t>Čištění potrubí profukováním nebo proplachováním DN 200</t>
  </si>
  <si>
    <t>385584208</t>
  </si>
  <si>
    <t>"potrubí předizolované"d219</t>
  </si>
  <si>
    <t>"ocelové potrubí hladké DN200"22</t>
  </si>
  <si>
    <t>"oblouky potrubí hladké DN200"42</t>
  </si>
  <si>
    <t>230170001</t>
  </si>
  <si>
    <t>Příprava pro zkoušku těsnosti potrubí DN do 40</t>
  </si>
  <si>
    <t>100160317</t>
  </si>
  <si>
    <t>"pro potrubí DN25"1</t>
  </si>
  <si>
    <t>230170004</t>
  </si>
  <si>
    <t>Příprava pro zkoušku těsnosti potrubí DN přes 125 do 200</t>
  </si>
  <si>
    <t>-1745130877</t>
  </si>
  <si>
    <t>230170011</t>
  </si>
  <si>
    <t>Zkouška těsnosti potrubí DN do 40</t>
  </si>
  <si>
    <t>292151770</t>
  </si>
  <si>
    <t>230170014</t>
  </si>
  <si>
    <t>Zkouška těsnosti potrubí DN přes 125 do 200</t>
  </si>
  <si>
    <t>975293874</t>
  </si>
  <si>
    <t>Odvoz vybouraných ocelových trubek do skladu investora do 4 km včetně naložení</t>
  </si>
  <si>
    <t>1705615858</t>
  </si>
  <si>
    <t>"předpoklad naložení na kontejner 25 t - 294,168 t -12 x</t>
  </si>
  <si>
    <t>"oblouky DN200 90o 236 ks*1 bm"236*1 *0,033</t>
  </si>
  <si>
    <t>"(DN200 - 22 m*33 kg=726 kg"726/1000</t>
  </si>
  <si>
    <t>"oblouky DN200 45o 38ks*1bm"38*1*0,033</t>
  </si>
  <si>
    <t>"DN200 předizolavané  potrubí 5688 m*50 kg=284400 kg"284400/1000</t>
  </si>
  <si>
    <t>231083113</t>
  </si>
  <si>
    <t>Demontáž ocelového potrubí - dodatek do šrotu Ø 273, tl. 9 mm přes 50 do 250 kg</t>
  </si>
  <si>
    <t>-1919531828</t>
  </si>
  <si>
    <t>Poznámka k položce:
do skladu investora</t>
  </si>
  <si>
    <t>"demontáž uložení potrubí provizoria -opětovné použití pro 3. etapu"325</t>
  </si>
  <si>
    <t>1599998084</t>
  </si>
  <si>
    <t>-1358569312</t>
  </si>
  <si>
    <t>-1670340509</t>
  </si>
  <si>
    <t>-1502493700</t>
  </si>
  <si>
    <t>-1007033602</t>
  </si>
  <si>
    <t xml:space="preserve">Poznámka k položce:
1. Kompletní dokumentace demontáží stávajícího potrubí včetně sanace stávajících betonových patek.
2. Kompletní montážní dokumentace (včetně přípravných prací v souvislostí s etapizací a instalací dočasných bypassů).
3. Kompletní dodavatelská dokumentace (plán kontroly kvality, svařovací postupy, montažní postupy, Materialové atesty - všech součastí potrubí, Prohlášení o shodě dle CEN/TR 13480-7:2002, výsledky zkoušek)
4.Návod na provoz a údržbu instalovaných zařízení součastí potrubí, včetně dočasných propojů.
</t>
  </si>
  <si>
    <t>41949864</t>
  </si>
  <si>
    <t>1782772562</t>
  </si>
  <si>
    <t>1239412529</t>
  </si>
  <si>
    <t>Poznámka k položce:
Kontrola jakosti svarů horkovodu pomocí nedestruktivních kontrol, dle požadavku objednatele: a) Vizuální kontrola vč. protokolu -VT 100%, ČSN EN ISO 17637; ČSN EN ISO 5817. b) Zkouška ultrazvuková - UT 50%, ČSN EN ISO 17 640; ČSN EN ISO 11 666.</t>
  </si>
  <si>
    <t>ACL16</t>
  </si>
  <si>
    <t>spodní vrstva asfaltu</t>
  </si>
  <si>
    <t>73,48</t>
  </si>
  <si>
    <t>ACL16_1</t>
  </si>
  <si>
    <t>spodní vrstva živičné komunikace</t>
  </si>
  <si>
    <t>8,58</t>
  </si>
  <si>
    <t>ACP16</t>
  </si>
  <si>
    <t>ACP16 obalované kamenivo</t>
  </si>
  <si>
    <t>ACP16_1</t>
  </si>
  <si>
    <t>hlj4_1</t>
  </si>
  <si>
    <t>hloubení jam v hornině 4</t>
  </si>
  <si>
    <t>182,835</t>
  </si>
  <si>
    <t>obs_1</t>
  </si>
  <si>
    <t>obsyp potrubí</t>
  </si>
  <si>
    <t>57,852</t>
  </si>
  <si>
    <t>OCDN500_1</t>
  </si>
  <si>
    <t>ocelová chránička</t>
  </si>
  <si>
    <t>83,6</t>
  </si>
  <si>
    <t>PS 04 ZP - Etapa 2 -  Provizorní napojení - část překopy</t>
  </si>
  <si>
    <t>orn_1</t>
  </si>
  <si>
    <t>sejmutí ornice</t>
  </si>
  <si>
    <t>8,746</t>
  </si>
  <si>
    <t>osetí</t>
  </si>
  <si>
    <t>osetí zelených ploch</t>
  </si>
  <si>
    <t>115,48</t>
  </si>
  <si>
    <t>osetí_1</t>
  </si>
  <si>
    <t>87,46</t>
  </si>
  <si>
    <t>pažboxy_1</t>
  </si>
  <si>
    <t>pažboxy</t>
  </si>
  <si>
    <t>208,71</t>
  </si>
  <si>
    <t>45200000-9</t>
  </si>
  <si>
    <t>pods_1</t>
  </si>
  <si>
    <t>podsyp potrubí ze štěrkopísku</t>
  </si>
  <si>
    <t>9,196</t>
  </si>
  <si>
    <t>řez_1</t>
  </si>
  <si>
    <t>řezání komunikace živičné</t>
  </si>
  <si>
    <t>14,2</t>
  </si>
  <si>
    <t>SC8_1</t>
  </si>
  <si>
    <t>směs stmelená cementem SC8/10</t>
  </si>
  <si>
    <t>silp_1</t>
  </si>
  <si>
    <t>silniční panely</t>
  </si>
  <si>
    <t>34,76</t>
  </si>
  <si>
    <t>SMA11</t>
  </si>
  <si>
    <t>vrchní vrstva živičná</t>
  </si>
  <si>
    <t>106,88</t>
  </si>
  <si>
    <t>SMA11_1</t>
  </si>
  <si>
    <t>vrchní vrstva živičné komunikace</t>
  </si>
  <si>
    <t>12,48</t>
  </si>
  <si>
    <t>ŠD220_1</t>
  </si>
  <si>
    <t>štěrkodrť tl. 220 mm</t>
  </si>
  <si>
    <t>ŠK</t>
  </si>
  <si>
    <t>štěrková komunikace</t>
  </si>
  <si>
    <t>6,16</t>
  </si>
  <si>
    <t>vk_1</t>
  </si>
  <si>
    <t>vytlačená kubatura</t>
  </si>
  <si>
    <t>142,874</t>
  </si>
  <si>
    <t>vystrp_1</t>
  </si>
  <si>
    <t>výstražná páska</t>
  </si>
  <si>
    <t>78,2</t>
  </si>
  <si>
    <t>zásŠD</t>
  </si>
  <si>
    <t>zásyp štěrkodrtí pod komunikacemi</t>
  </si>
  <si>
    <t>57,35</t>
  </si>
  <si>
    <t>zásŠD_1</t>
  </si>
  <si>
    <t>57,4</t>
  </si>
  <si>
    <t>žeb_1</t>
  </si>
  <si>
    <t>žebřík sestupový</t>
  </si>
  <si>
    <t>22,5</t>
  </si>
  <si>
    <t xml:space="preserve">    4 - Vodorovné konstrukce</t>
  </si>
  <si>
    <t>111201101</t>
  </si>
  <si>
    <t>Odstranění křovin a stromů s odstraněním kořenů průměru kmene do 100 mm do sklonu terénu 1 : 5, při celkové ploše do 1 000 m2</t>
  </si>
  <si>
    <t>-1766160671</t>
  </si>
  <si>
    <t xml:space="preserve">Poznámka k souboru cen:_x000D_
1. Cenu -1104 lze použít jestliže se odstranění stromů a křovin neprovádí na holo._x000D_
2. Cena -1101 je určena i pro:_x000D_
a) odstraňování křovin a stromů o průměru kmene do 100 mm z ploch, jejichž celková výměra je větší než 1 000 m2 při sklonu terénu strmějším než 1 : 5;_x000D_
b) LTM při jakékoliv celkové ploše jednotlivě přes 30 m2._x000D_
3. V ceně jsou započteny i náklady na případné nutné odklizení křovin a stromů na hromady na vzdálenost do 50 m nebo naložení na dopravní prostředek._x000D_
4. Průměr kmenů stromů (křovin) se měří 0,15 m nad přilehlým terénem._x000D_
5. Množství jednotek se určí samostatně za každý objekt v m2 plochy rovné součtu půdorysných ploch omezených obalovými křivkami korun jednotlivých stromů a křovin, popř. skupin stromů a křovin, jejichž koruny se půdorysně překrývají. Jestliže by byl zmíněný součet ploch větší než půdorysná plocha staveniště, počítá se pouze s plochou staveniště._x000D_
</t>
  </si>
  <si>
    <t>"odstranění náletových křovin v blízkosti montážních jam"</t>
  </si>
  <si>
    <t>"most 11"10</t>
  </si>
  <si>
    <t>"most 12"10</t>
  </si>
  <si>
    <t>113107161</t>
  </si>
  <si>
    <t>Odstranění podkladů nebo krytů strojně plochy jednotlivě přes 50 m2 do 200 m2 s přemístěním hmot na skládku na vzdálenost do 20 m nebo s naložením na dopravní prostředek z kameniva hrubého drceného, o tl. vrstvy do 100 mm</t>
  </si>
  <si>
    <t>328580875</t>
  </si>
  <si>
    <t>"odstranění kameniva pod živičnou komunikací - ACP16 tl. 50"</t>
  </si>
  <si>
    <t>"přechod M12-1"2,20*3,90</t>
  </si>
  <si>
    <t>113107162</t>
  </si>
  <si>
    <t>Odstranění podkladů nebo krytů strojně plochy jednotlivě přes 50 m2 do 200 m2 s přemístěním hmot na skládku na vzdálenost do 20 m nebo s naložením na dopravní prostředek z kameniva hrubého drceného, o tl. vrstvy přes 100 do 200 mm</t>
  </si>
  <si>
    <t>1560355788</t>
  </si>
  <si>
    <t>"odstranění kameniva pod živičnou komunikací - SC C8/10 tl. 130"</t>
  </si>
  <si>
    <t>113107181</t>
  </si>
  <si>
    <t>Odstranění podkladů nebo krytů strojně plochy jednotlivě přes 50 m2 do 200 m2 s přemístěním hmot na skládku na vzdálenost do 20 m nebo s naložením na dopravní prostředek živičných, o tl. vrstvy do 50 mm</t>
  </si>
  <si>
    <t>-387411588</t>
  </si>
  <si>
    <t>"odstranění vrchní vrstvy asfaltové SMA11 tl. 40 mm v šířce výkopu 2,2+0,5 m z každé strany"</t>
  </si>
  <si>
    <t>"přechod M12-1"3,20*3,90</t>
  </si>
  <si>
    <t>113107182</t>
  </si>
  <si>
    <t>Odstranění podkladů nebo krytů strojně plochy jednotlivě přes 50 m2 do 200 m2 s přemístěním hmot na skládku na vzdálenost do 20 m nebo s naložením na dopravní prostředek živičných, o tl. vrstvy přes 50 do 100 mm</t>
  </si>
  <si>
    <t>-1045169410</t>
  </si>
  <si>
    <t>"odstranění spodní vrstvy asfaltobetonu ACL16+ tl. 60 mm"</t>
  </si>
  <si>
    <t>113107423</t>
  </si>
  <si>
    <t>Odstranění podkladů nebo krytů při překopech inženýrských sítí s přemístěním hmot na skládku ve vzdálenosti do 3 m nebo s naložením na dopravní prostředek strojně plochy jednotlivě do 15 m2 z kameniva hrubého drceného, o tl. vrstvy přes 200 do 300 mm</t>
  </si>
  <si>
    <t>1930698240</t>
  </si>
  <si>
    <t xml:space="preserve">Poznámka k souboru cen:_x000D_
1. Pro volbu cen z hlediska množství se uvažuje každá souvisle odstraňovaná plocha krytu nebo podkladu stejného druhu samostatně. Odstraňuje-li se několik vrstev vozovky najednou, jednotlivé vrstvy se oceňují každá samostatně._x000D_
2. Ceny jsou určeny pouze pro případy havárií a přeložek._x000D_
3. Ceny nelze použít v rámci výstavby nových inženýrských sítí._x000D_
4. Ceny_x000D_
a) –7011 až –7013, -7411 až -7413 a -7511 až -7513 lze použít i pro odstranění podkladů nebo krytů ze štěrkopísku, škváry, strusky nebo z mechanicky zpevněných zemin,_x000D_
b) –7021 až 7025, -7421 až -7425 a -7521 až -7525 lze použít i pro odstranění podkladů nebo krytů ze zemin stabilizovaných vápnem,_x000D_
c) –7030 až -7034, -7430 až -7434 a -7530 až -7534 lze použít i pro odstranění dlažeb uložených do betonového lože a dlažeb z mozaiky uložených do cementové malty nebo podkladu ze zemin stabilizovaných cementem._x000D_
5. Ceny lze použít i pro odstranění podkladů nebo krytů opatřených živičnými postřiky nebo nátěry._x000D_
6. V cenách nejsou započteny náklady na zarovnání styčných ploch betonových nebo živičných podkladů nebo krytů, které se oceňuje cenami souboru cen 919 73- Zarovnání styčné plochy části C 01 tohoto ceníku. Množství suti získané ze zarovnání styčných ploch podkladů nebo krytů se zanedbává._x000D_
7. Přemístění vybouraného materiálu na vzdálenost přes 3 m se oceňuje cenami souborů cen 997 22-1 Vodorovná doprava suti._x000D_
8. Cenypro odstranění živičných podkladů nebo krytů -704 ., -744 . a -754 . nelze použít pro odstranění podkladu nebo krytu frézováním._x000D_
</t>
  </si>
  <si>
    <t>"odstranění kameniva pod živičnou komunikací - ŠD tl. 220"</t>
  </si>
  <si>
    <t>"odstranění kameniva stávající štěrkové komunikace - VŠ tl. 300"</t>
  </si>
  <si>
    <t>113107521</t>
  </si>
  <si>
    <t>Odstranění podkladů nebo krytů při překopech inženýrských sítí s přemístěním hmot na skládku ve vzdálenosti do 3 m nebo s naložením na dopravní prostředek strojně plochy jednotlivě přes 15 m2 z kameniva hrubého drceného, o tl. vrstvy do 100 mm</t>
  </si>
  <si>
    <t>-2108914741</t>
  </si>
  <si>
    <t>"odstranění podkladního štěrku tl. 100 mm z panelové cesty a chodníku"</t>
  </si>
  <si>
    <t>"přechod M10 "2,2*4</t>
  </si>
  <si>
    <t>"přechod M11 "2,2*2,70</t>
  </si>
  <si>
    <t>"přechod M13 "2,2*9,10</t>
  </si>
  <si>
    <t>ŠDpan_1</t>
  </si>
  <si>
    <t>113151111</t>
  </si>
  <si>
    <t>Rozebírání zpevněných ploch s přemístěním na skládku na vzdálenost do 20 m nebo s naložením na dopravní prostředek ze silničních panelů</t>
  </si>
  <si>
    <t>-1253158203</t>
  </si>
  <si>
    <t xml:space="preserve">Poznámka k souboru cen:_x000D_
1. Cena je určena pro rozebírání silničních panelů jakýchkoliv rozměrů kladených do lože z kameniva včetně odstranění lože._x000D_
</t>
  </si>
  <si>
    <t>"rozebrání silničních panelů z cesty a chodníku - panely se použijí znovu"</t>
  </si>
  <si>
    <t>115101201</t>
  </si>
  <si>
    <t>Čerpání vody na dopravní výšku do 10 m s uvažovaným průměrným přítokem do 500 l/min</t>
  </si>
  <si>
    <t>hod</t>
  </si>
  <si>
    <t>-2078769606</t>
  </si>
  <si>
    <t xml:space="preserve">Poznámka k souboru cen:_x000D_
1. Ceny jsou určeny pro čerpání ve dne, v noci, v pracovní dny i ve dnech pracovního klidu_x000D_
2. Ceny nelze použít pro čerpání vody při snižování hladiny podzemní vody soustavou čerpacích jehel; toto snižování hladiny vody se oceňuje cenami souborů cen:_x000D_
a) 115 20-12 Čerpací jehla,_x000D_
b) 115 20-13 Montáž a demontáž zařízení čerpací a odsávací stanice,_x000D_
c) 115 20-14 Montáž, opotřebení a demontáž sběrného potrubí,_x000D_
d) 115 20-15 Montáž a demontáž odpadního potrubí,_x000D_
e) 115 20-16 Odsávání a čerpání vody sběrným potrubím._x000D_
3. V cenách jsou započteny i náklady na odpadní potrubí v délce do 20 m, na lešení pod čerpadla a pod odpadní potrubí. Pro převedení vody na vzdálenost větší než 20 m se použijí položky souboru cen 115 00-11 Převedení vody potrubím tohoto katalogu._x000D_
4. V cenách nejsou započteny náklady na zřízení čerpacích jímek nebo projektovaných studní:_x000D_
a) kopaných; tyto se oceňují příslušnými cenami části A 02 Zemní práce pro objekty oborů 821 až 828,_x000D_
b) vrtaných; tyto se oceňují příslušnými cenami katalogu 800-2 Zvláštní zakládání objektů._x000D_
5. Doba, po kterou nejsou čerpadla v činnosti, se neoceňuje. Výjimkou je přerušení čerpání vody na dobu do 15 minut jednotlivě; toto přerušení se od doby čerpání neodečítá._x000D_
6. Dopravní výškou vody se rozumí svislá vzdálenost mezi hladinou vody v jímce sníženou čerpáním a vodorovnou rovinou proloženou osou nejvyššího bodu výtlačného potrubí._x000D_
7. Množství jednotek se určuje v hodinách doby, po kterou je jednotlivé čerpadlo, popř. celý soubor čerpadel v činnosti._x000D_
8. Počet měrných jednotek se určí samostatně za každé čerpací místo (jámu, studnu, šachtu)_x000D_
</t>
  </si>
  <si>
    <t xml:space="preserve">5 m3 - po dobu výstavby - předpoklad 5 měsíců otevřené montážní jámy </t>
  </si>
  <si>
    <t>"1 h denně*150 dní"1*150</t>
  </si>
  <si>
    <t>115101301</t>
  </si>
  <si>
    <t>Pohotovost záložní čerpací soupravy pro dopravní výšku do 10 m s uvažovaným průměrným přítokem do 500 l/min</t>
  </si>
  <si>
    <t>den</t>
  </si>
  <si>
    <t>1547760222</t>
  </si>
  <si>
    <t xml:space="preserve">Poznámka k souboru cen:_x000D_
1. V ceně nejsou započteny náklady na sací a výtlačné potrubí, příp. na odpadní žlaby a náklady na lešení pod čerpadlo a pod potrubí nebo pod odpadní žlaby, na energii a na záložní zdroje energie._x000D_
2. Oceňují se všechny kalendářní dny od skončení montáže do započetí demontáže čerpací soupravy s odečtením kalendářních dnů, ve kterých je tato souprava v činnosti._x000D_
3. Pohotovost záložní čerpací soupravy se oceňuje jen se souhlasem investora a to tehdy, mohla-li by porucha v čerpání ohrozit bezpečnost pracujících nebo budované dílo, příp. termín výstavby._x000D_
4. Dopravní výškou vody se rozumí svislá vzdálenost mezi hladinou vody v jímce sníženou čerpáním a vodorovnou rovinou, proloženou osou nejvyššího bodu výtlačného potrubí._x000D_
5. Počet měrných jednotek se určí samostatně za každé čerpací místo (jámu, studnu, šachtu)_x000D_
6. Pokud projekt předepíše zřízení samostatného sacího nebo výtlačného potrubí, oceňují se tyto náklady cenami souboru cen 115 00-11 Převedení vody potrubím._x000D_
</t>
  </si>
  <si>
    <t xml:space="preserve">5 m3 - po dobu výstavby - předpoklad 5 měsíce otevřené montážní jámy </t>
  </si>
  <si>
    <t>119003131</t>
  </si>
  <si>
    <t>Pomocné konstrukce při zabezpečení výkopu svislé výstražná páska zřízení</t>
  </si>
  <si>
    <t>1840664499</t>
  </si>
  <si>
    <t xml:space="preserve">Poznámka k souboru cen:_x000D_
1. V ceně zřízení -2121, -2131, -2411, -3211, -3212, -3213, -3215, -3217, -3121, -3223, -3227 jsou započteny i náklady na opotřebení._x000D_
2. V ceně zřízení mobilního oplocení -3211, -3213, -3217, -3223, -3227 je zahrnuto i opotřebení betonové patky, vzpěry, spojky._x000D_
3. Položku -2411 lze použít pouze pro šířku výkopu do 1,0 m._x000D_
4. V položce -3131 jsou započteny i náklady na dřevěný sloupek._x000D_
5. U položek -2311, -4111, -4121 je uvažováno se 100% opotřebením. Bezpečný vlez nebo výlez se zpravidla umisťuje po 20 m délky výkopu._x000D_
6. Položky tohoto souboru cen jsou určeny k ocenění pomocných konstrukcí sloužících k zabezpečení výkopů (BOZP) na veřejných prostranstvích (v obcích, na komunikacích apod.). Položky nelze užít k ocenění zařízení staveniště, pokud se toto oceňuje pomocí VRN._x000D_
</t>
  </si>
  <si>
    <t>"výstražná páska kolem jam pro výkop potrubí"</t>
  </si>
  <si>
    <t>"přechod M10-1"4*2</t>
  </si>
  <si>
    <t>"přechod M11-1"5,10*2</t>
  </si>
  <si>
    <t>"přechod M12-1"9,5*2</t>
  </si>
  <si>
    <t>"přechod M12-2"5,2*2</t>
  </si>
  <si>
    <t>"přechod M13"15,3*2</t>
  </si>
  <si>
    <t>119003132</t>
  </si>
  <si>
    <t>Pomocné konstrukce při zabezpečení výkopu svislé výstražná páska odstranění</t>
  </si>
  <si>
    <t>-165749068</t>
  </si>
  <si>
    <t>119003223</t>
  </si>
  <si>
    <t>Pomocné konstrukce při zabezpečení výkopu svislé ocelové mobilní oplocení, výšky do 2,2 m panely vyplněné profilovaným plechem zřízení</t>
  </si>
  <si>
    <t>1024055806</t>
  </si>
  <si>
    <t>"dočasné oplocení kolem montážních jam"</t>
  </si>
  <si>
    <t>"přechod- most M10"13,8+13,8</t>
  </si>
  <si>
    <t>"přechod- most M11"13,8+13,8</t>
  </si>
  <si>
    <t>"přechod- most M12"13,8+13,8+13,8</t>
  </si>
  <si>
    <t>"přechod- most M13"13,8+13,8</t>
  </si>
  <si>
    <t>opl_1</t>
  </si>
  <si>
    <t>119003224</t>
  </si>
  <si>
    <t>Pomocné konstrukce při zabezpečení výkopu svislé ocelové mobilní oplocení, výšky do 2,2 m panely vyplněné profilovaným plechem odstranění</t>
  </si>
  <si>
    <t>-1110285120</t>
  </si>
  <si>
    <t>"demontáž dočasného oplocení"opl_1</t>
  </si>
  <si>
    <t>119004111</t>
  </si>
  <si>
    <t>Pomocné konstrukce při zabezpečení výkopu bezpečný vstup nebo výstup žebříkem zřízení</t>
  </si>
  <si>
    <t>977612181</t>
  </si>
  <si>
    <t>"žebřík pro montážní jámy hl. do 2 m"2,5*9</t>
  </si>
  <si>
    <t>119004112</t>
  </si>
  <si>
    <t>Pomocné konstrukce při zabezpečení výkopu bezpečný vstup nebo výstup žebříkem odstranění</t>
  </si>
  <si>
    <t>-748022386</t>
  </si>
  <si>
    <t>121101103</t>
  </si>
  <si>
    <t>Sejmutí ornice nebo lesní půdy s vodorovným přemístěním na hromady v místě upotřebení nebo na dočasné či trvalé skládky se složením, na vzdálenost přes 100 do 250 m</t>
  </si>
  <si>
    <t>-832472554</t>
  </si>
  <si>
    <t xml:space="preserve">Poznámka k souboru cen:_x000D_
1. V cenách jsou započteny i náklady na příp. nutné naložení sejmuté ornice na dopravní prostředek._x000D_
2. V cenách nejsou započteny náklady na odstranění nevhodných přimísenin (kamenů, kořenů apod.); tyto práce se ocení individuálně._x000D_
3. Množství ornice odebírané ze skládek se do objemu vykopávek pro volbu cen podle množství nezapočítává. Ceny souboru cen 122 . 0-11 Odkopávky a prokopávky nezapažené, se volí pro ornici odebíranou z projektovaných dočasných skládek;_x000D_
a) na staveništi podle součtu objemu ze všech skládek,_x000D_
b) mimo staveniště podle objemu každé skládky zvlášť._x000D_
4. Uložení ornice na skládky se oceňuje podle ustanovení v poznámkách č. 1 a 2 k ceně 171 20-1201 Uložení sypaniny na skládky. Složení ornice na hromady v místě upotřebení se neoceňuje._x000D_
5. Odebírá-li se ornice z projektované dočasné skládky, oceňuje se její naložení a přemístění podle čl. 3172 Všeobecných podmínek tohoto katalogu._x000D_
6. Přemísťuje-li se ornice na vzdálenost větší něž 250 m, vzdálenost 50 m se pro určení vzdálenosti vodorovného přemístění neodečítá a ocení se sejmutí a přemístění bez ohledu na ustanovení pozn. č. 1 takto:_x000D_
a) sejmutí ornice na vzdálenost 50m cenou 121 10-1101;_x000D_
b) naložení příslušnou cenou souboru cen 167 10- . ._x000D_
c) vodorovné přemístění cenami souboru cen 162 . 0- . . Vodorovné přemístění výkopku._x000D_
7. Sejmutí podorničí se oceňuje cenami odkopávek s přihlédnutím k ustanovení čl. 3112 Všeobecných podmínek tohoto katalogu._x000D_
</t>
  </si>
  <si>
    <t>sejmutí ornice ze zelených ploch tl. 100 mm</t>
  </si>
  <si>
    <t>"přechod M10"2,7*2,2*0,1</t>
  </si>
  <si>
    <t>"přechod M11"2,40*2,2*0,1</t>
  </si>
  <si>
    <t>"přechod M12-1"5,6*2,2*0,1</t>
  </si>
  <si>
    <t>"přechod M12-2"2,40*2,2*0,1</t>
  </si>
  <si>
    <t>"přechod M13"6,2*2,2*0,1</t>
  </si>
  <si>
    <t>z plochy montážních jam</t>
  </si>
  <si>
    <t>"Přechod M10"(2,5*2)*2*0,1</t>
  </si>
  <si>
    <t>"Přechod M11"(2,5*2)*2*0,1</t>
  </si>
  <si>
    <t>"Přechod M12-1"(2,5*2)*0,1</t>
  </si>
  <si>
    <t>"Přechod P12-2"(2,5*2)*0,1</t>
  </si>
  <si>
    <t>"Přechod P12-3"(2,5*2)*0,1</t>
  </si>
  <si>
    <t>"Přechod P13"(2,5*2)*2*0,1</t>
  </si>
  <si>
    <t>131301101</t>
  </si>
  <si>
    <t>Hloubení nezapažených jam a zářezů s urovnáním dna do předepsaného profilu a spádu v hornině tř. 4 do 100 m3</t>
  </si>
  <si>
    <t>-1335515332</t>
  </si>
  <si>
    <t xml:space="preserve">Poznámka k souboru cen:_x000D_
1. Hloubení jam ve stržích a jam pro základy pro příčná a podélná zpevnění dna a břehů pod obrysem výkopu pro koryta vodotečí při lesnicko-technických melioracích (LTM) zejména vykopávky pro konstrukce těles, stupňů, boků, předprahů, prahů, podháněk, výhonů a pro základy zdí, dlažeb, rovnanin, plůtků a hatí se oceňují cenami příslušnými pro objem výkopů do 100 m3, i když skutečný objem výkopu je větší._x000D_
2. Ceny lze použít i pro hloubení nezapažených jam a zářezů pro podzemní vedení, jsou-li tyto práce prováděny z povrchu území._x000D_
3. Předepisuje-li projekt hloubit jámy popsané v pozn. č. 1 v hornině 5 až 7 bez použití trhavin, oceňuje se toto hloubení_x000D_
a) v suchu nebo v mokru cenami 138 40-1101, 138 50-1101 a 138 60-1101 Dolamování zapažených nebo nezapažených hloubených vykopávek;_x000D_
b) v tekoucí vodě při jakékoliv její rychlosti individuálně._x000D_
4. Hloubení nezapažených jam hloubky přes 16 m se oceňuje individuálně._x000D_
5. V cenách jsou započteny i náklady na případné nutné přemístění výkopku ve výkopišti a na přehození výkopku na přilehlém terénu na vzdálenost do 3 m od okraje jámy nebo naložení na dopravní prostředek._x000D_
6. Náklady na svislé přemístění výkopku nad 1 m hloubky se určí dle ustanovení článku č. 3161 všeobecných podmínek katalogu._x000D_
</t>
  </si>
  <si>
    <t>hloubení drenážních jamek pro odvodnění montážní jámy - 4 ks</t>
  </si>
  <si>
    <t>0,5*0,5*0,3*4</t>
  </si>
  <si>
    <t>131301202</t>
  </si>
  <si>
    <t>Hloubení zapažených jam a zářezů s urovnáním dna do předepsaného profilu a spádu v hornině tř. 4 přes 100 do 1 000 m3</t>
  </si>
  <si>
    <t>-952103141</t>
  </si>
  <si>
    <t xml:space="preserve">Poznámka k souboru cen:_x000D_
1. V cenách jsou započteny i náklady na případné nutné přemístění výkopku ve výkopišti a na přehození výkopku na přilehlém terénu na vzdálenost do 3 m od okraje jámy nebo naložení na dopravní prostředek._x000D_
2. Hloubení zapažených jam hloubky přes 16 m se oceňuje individuálně._x000D_
3. Náklady na svislé přemístění výkopku nad 1 m hloubky se určí dle ustanovení článku č. 3161 všeobecných podmínek katalogu._x000D_
4. Výpočet objemu vykopávky v pazených prostorách se stanovuje dle přílohy č. 4 tohoto ceníku._x000D_
</t>
  </si>
  <si>
    <t>"přechod most M10"(1,12+1,17)/2*6,7*2,2</t>
  </si>
  <si>
    <t>"přechod most M11"(1,18+1,19)/2*5,1*2,2</t>
  </si>
  <si>
    <t>"přechod most M12-1"(1,54+1,16)/2*9,50*2,2</t>
  </si>
  <si>
    <t>"přechod most M12-2"(1,15+1,30)/2*5,20*2,2</t>
  </si>
  <si>
    <t>"přechod most M13"(1,54+1,67)/2*15,30*2,2</t>
  </si>
  <si>
    <t>"hloubení montážních jam"</t>
  </si>
  <si>
    <t>"jámy M10 - 2 ks" 2,5*2*1,5*2</t>
  </si>
  <si>
    <t>"jámy M11 - 2 ks" 2,5*2*1,5*2</t>
  </si>
  <si>
    <t>"jámy M12-1 1 ks" 2,5*2*2</t>
  </si>
  <si>
    <t>"jámy M12-2 -1 ks" 2,5*2*1,5</t>
  </si>
  <si>
    <t>"jámy M12-3 - 1 ks" 2,5*2*2,25</t>
  </si>
  <si>
    <t>"jámy M13 - 2 ks" 2,5*2*2*2</t>
  </si>
  <si>
    <t>odečet kubatur zpevněných a nezpevněných ploch</t>
  </si>
  <si>
    <t>"odečet sejmutí ornice" -orn_1</t>
  </si>
  <si>
    <t>"odečet kubatury komunikace živičné"-(12,48*0,04+8,58*0,06+8,58*0,38)</t>
  </si>
  <si>
    <t>"odečet panelové cesty"-( 2,2*15,8*0,215)</t>
  </si>
  <si>
    <t>"odečet štěrkové cesty"-( 2,2*2,8*0,3)</t>
  </si>
  <si>
    <t>151811132</t>
  </si>
  <si>
    <t>Zřízení pažicích boxů pro pažení a rozepření stěn rýh podzemního vedení hloubka výkopu do 4 m, šířka přes 1,2 do 2,5 m</t>
  </si>
  <si>
    <t>740925871</t>
  </si>
  <si>
    <t xml:space="preserve">Poznámka k souboru cen:_x000D_
1. Množství měrných jednotek pažicích boxů se určuje v m2 celkové zapažené plochy (započítávají se obě strany výkopu)._x000D_
</t>
  </si>
  <si>
    <t>"zapažení jam pro výkop potrubí"</t>
  </si>
  <si>
    <t>"přechod M10-1, hl. 1,15 - bez zapažení"</t>
  </si>
  <si>
    <t>"přechod M11-1, hl. 1,19 - bez zapažení"</t>
  </si>
  <si>
    <t>"přechod M12-2, hl. 1,23 - bez zapažení"</t>
  </si>
  <si>
    <t>"přechod M12-1"1,35*(3,90+5,60)*2</t>
  </si>
  <si>
    <t>"přechod M13"1,35*(9,10+6,20)*2</t>
  </si>
  <si>
    <t>zapažení montážních jam</t>
  </si>
  <si>
    <t>"zapažení montážních  jam u M10"(2+2,5)*2*1,5*2</t>
  </si>
  <si>
    <t>"zapažení montážních  jam u M11"(2+2,5)*2*1,5*2</t>
  </si>
  <si>
    <t>"zapažení montážních  jam u M12-1"(2+2,5)*2*2</t>
  </si>
  <si>
    <t>"zapažení montážních  jam u M12-2"(2+2,5)*2*1,5</t>
  </si>
  <si>
    <t>"zapažení montážních  jam u M12-3"(2+2,5)*2*2,25</t>
  </si>
  <si>
    <t>"zapažení montážních  jam u M13"(2+2,5)*2*2*2</t>
  </si>
  <si>
    <t>151811232</t>
  </si>
  <si>
    <t>Odstranění pažicích boxů pro pažení a rozepření stěn rýh podzemního vedení hloubka výkopu do 4 m, šířka přes 1,2 do 2,5 m</t>
  </si>
  <si>
    <t>-1076632381</t>
  </si>
  <si>
    <t>161101101</t>
  </si>
  <si>
    <t>Svislé přemístění výkopku bez naložení do dopravní nádoby avšak s vyprázdněním dopravní nádoby na hromadu nebo do dopravního prostředku z horniny tř. 1 až 4, při hloubce výkopu přes 1 do 2,5 m</t>
  </si>
  <si>
    <t>-1102743249</t>
  </si>
  <si>
    <t xml:space="preserve">Poznámka k souboru cen:_x000D_
1. Ceny -1151 až -1158 lze použít i pro svislé přemístění materiálu a stavební suti z konstrukcí ze zdiva cihelného nebo kamenného, z betonu prostého, prokládaného, železového i předpjatého, pokud tyto konstrukce byly vybourány ve výkopišti._x000D_
2. Ceny pro hloubku přes 1 do 2,5 m, přes 2,5 m do 4 m atd. jsou určeny pro svislé přemístění výkopku od 0 do 2,5 m, od 0 do 4 m atd._x000D_
3. Množství materiálu i stavební suti z rozbouraných konstrukcí pro přemístění se rovná objemu konstrukcí před rozbouráním._x000D_
</t>
  </si>
  <si>
    <t>svislé přemístění z jam 24 %</t>
  </si>
  <si>
    <t>hlj4_1*0,24</t>
  </si>
  <si>
    <t>162301101</t>
  </si>
  <si>
    <t>Vodorovné přemístění výkopku nebo sypaniny po suchu na obvyklém dopravním prostředku, bez naložení výkopku, avšak se složením bez rozhrnutí z horniny tř. 1 až 4 na vzdálenost přes 50 do 500 m</t>
  </si>
  <si>
    <t>-1966414668</t>
  </si>
  <si>
    <t>"vodorovné přemístění výkopku na meziskládku do 500 m"hlj4_1</t>
  </si>
  <si>
    <t>"zpět na zásyp"zás_1</t>
  </si>
  <si>
    <t>-600307850</t>
  </si>
  <si>
    <t>"vodorovné přemístění  přebytečného výkopku (obsyp s rourou a podsyp) na skládku"</t>
  </si>
  <si>
    <t>obs_1+pods_1</t>
  </si>
  <si>
    <t>"vytlačená kubatura potrubí DN500"41,8*0,221*2</t>
  </si>
  <si>
    <t>vodorovné přemístění zeminy, která se nahradí štěrkodrtí (pod komunikacemi)</t>
  </si>
  <si>
    <t>-281237972</t>
  </si>
  <si>
    <t>"odvoz na skládku do 15 km"vk_1*5</t>
  </si>
  <si>
    <t>-254818504</t>
  </si>
  <si>
    <t>"naložení sejmutí ornice zpět na ozelenění"orn_1</t>
  </si>
  <si>
    <t>"naložení výkopku zpět na zásyp"zás_1</t>
  </si>
  <si>
    <t>171201101</t>
  </si>
  <si>
    <t>Uložení sypaniny do násypů s rozprostřením sypaniny ve vrstvách a s hrubým urovnáním nezhutněných z jakýchkoliv hornin</t>
  </si>
  <si>
    <t>420527326</t>
  </si>
  <si>
    <t>"uložení výkopku na dočasnou meziskládku"hlj4_1</t>
  </si>
  <si>
    <t>674725789</t>
  </si>
  <si>
    <t>"uložení vytlačené kubatury a přebytečné zeminy na trvalou skládku"vk_1</t>
  </si>
  <si>
    <t>840270415</t>
  </si>
  <si>
    <t>přepočet zeminy z m3 na t - 1,8 t/m3</t>
  </si>
  <si>
    <t>vk_1*1,8</t>
  </si>
  <si>
    <t>174101101</t>
  </si>
  <si>
    <t>Zásyp sypaninou z jakékoliv horniny s uložením výkopku ve vrstvách se zhutněním jam, šachet, rýh nebo kolem objektů v těchto vykopávkách</t>
  </si>
  <si>
    <t>1643674424</t>
  </si>
  <si>
    <t xml:space="preserve">Poznámka k souboru cen:_x000D_
1. Ceny 174 10- . . jsou určeny pro zhutněné zásypy s mírou zhutnění:_x000D_
a) z hornin soudržných do 100 % PS,_x000D_
b) z hornin nesoudržných do I(d) 0,9,_x000D_
c) z hornin kamenitých pro jakoukoliv míru zhutnění._x000D_
2. Je-li projektem předepsáno vyšší zhutnění, podle bodu a) a b) poznámky č 1., ocení se zásyp individuálně._x000D_
3. Ceny nelze použít pro zásyp rýh pro drenážní trativody pro lesnicko-technické meliorace a zemědělské. Zásyp těchto rýh se oceňuje cenami souboru cen 174 20-3 . části A 03 Zemní práce pro objekty oborů 831 až 833. Nezhutněný zásyp odvodňovacích kanálů z betonových a železobetonových trub v polních a lučních tratích se oceňuje cenou -1101 Zásyp sypaninou rýh bez ohledu na šířku kanálu; cena obsahuje i náklady na ruční nezhutněný zásyp výšky do 200 mm nad vrchol potrubí._x000D_
4. V cenách 10-1101, 10-1103, 20-1101 a 20-1103 je započteno přemístění sypaniny ze vzdálenosti 10 m od kraje výkopu nebo zasypávaného prostoru, měřeno k těžišti skládky._x000D_
5. V ceně 10-1102 je započteno přemístění sypaniny ze vzdálenosti 15 m od hrany zasypávaného prostoru, měřeno k těžišti skládky._x000D_
6. Objem zásypu je rozdíl objemu výkopu a objemu do něho vestavěných konstrukcí nebo uložených vedení i s jejich obklady a podklady (tento objem se nazývá objemem horniny vytlačené konstrukcí). Objem potrubí do DN 180, příp. i s obalem, se od objemu zásypu neodečítá. Pro stanovení objemu zásypu se od objemu výkopu odečítá i objem obsypu potrubí oceňovaný cenami souboru cen 175 10-11 Obsyp potrubí, přichází-li v úvahu ._x000D_
7. Odklizení zbylého výkopku po provedení zásypu zářezů se šikmými stěnami pro podzemní vedení nebo zásypu jam a rýh pro podzemní vedení se oceňuje, je-li objem zbylého výkopku:_x000D_
a) do 1 m3 na 1 m vedení a jedná se o výkopek neulehlý - cenami souboru cen 167 10-110 Nakládání výkopku nebo sypaniny a 162 . 0-1 . Vodorovné přemístění výkopku. V případě, že se jedná o výkopek ulehlý - rozpojení a naložení výkopku cenami souboru cen 122 . 0-1 . souboru cen 162 . 0-1 . Vodorovné přemístění výkopku;_x000D_
b) přes 1 m3 na 1 m vedení, jestliže projekt předepíše, že se zbylý výkopek bude odklízet zároveň s prováděním vykopávky, pouze přemístění výkopku cenami souboru cen 162 . 0-1 . Vodorovné přemístění výkopku. Při zmíněném objemu zbylého výkopku se neoceňuje ani naložení ani rozpojení výkopku. Jestliže se zbylý výkopek neodklízí, nýbrž rozprostírá podél výkopu a nad výkopem, platí poznámka č. 8._x000D_
8. Rozprostření zbylého výkopku podél výkopu a nad výkopem po provedení zásypů zářezů se šikmými stěnami pro podzemní vedení nebo zásypu jam a rýh pro podzemní vedení se oceňuje:_x000D_
a) cenou 171 20-1101 Uložení sypaniny do nezhutněných násypů, není-li projektem předepsáno zhutnění rozprostřeného zbylého výkopku,_x000D_
b) cenou 171 10-1111 Uložení sypaniny do násypů z hornin sypkých, je-li předepsáno zhutnění rozprostřeného zbylého výkopku, a to v objemu vypočteném podle poznámky č.6, příp. zmenšeném o objem výkopku, který byl již odklizen._x000D_
9. Míru zhutnění předepisuje projekt._x000D_
</t>
  </si>
  <si>
    <t>hlj4_1-vk_1</t>
  </si>
  <si>
    <t>"zásyp štěrkodrtí"57,4</t>
  </si>
  <si>
    <t>zás_1</t>
  </si>
  <si>
    <t>58344171</t>
  </si>
  <si>
    <t>štěrkodrť frakce 0-32</t>
  </si>
  <si>
    <t>-66905638</t>
  </si>
  <si>
    <t>zásyp štěrkodrtí pod komunikacemi (náhrada za zeminu)</t>
  </si>
  <si>
    <t>57,4*2 'Přepočtené koeficientem množství</t>
  </si>
  <si>
    <t>175151101</t>
  </si>
  <si>
    <t>Obsypání potrubí strojně sypaninou z vhodných hornin tř. 1 až 4 nebo materiálem připraveným podél výkopu ve vzdálenosti do 3 m od jeho kraje, pro jakoukoliv hloubku výkopu a míru zhutnění bez prohození sypaniny</t>
  </si>
  <si>
    <t>-317826344</t>
  </si>
  <si>
    <t xml:space="preserve">Poznámka k souboru cen:_x000D_
1. Objem obsypu na 1 m délky potrubí se rovná šířce dna výkopu násobené součtem vnějšího průměru potrubí příp. i s obalem a projektované tloušťky obsypu nad, případně i pod potrubím. Pro odečítání objemu potrubí se započítávají všechny vestavěné konstrukce nebo uložené vedení i s jejich obklady a podklady (tento objem se nazývá objemem horniny vytlačené konstrukcí)._x000D_
2. Míru zhutnění předepisuje projekt._x000D_
3. V cenách nejsou zahrnuty náklady na nakupovanou sypaninu. Tato se oceňuje ve specifikaci._x000D_
4. V cenách nejsou zahrnuty náklady na prohození sypaniny, tyto náklady se oceňují položkou 17511-1109 Příplatek za prohození sypaniny._x000D_
</t>
  </si>
  <si>
    <t>"Most M10"2,2*6,7*0,83</t>
  </si>
  <si>
    <t>"odečet potrubí ocel 2x DN500"-0,221*6,7*2</t>
  </si>
  <si>
    <t>"Most M11"2,2*5,1*0,83</t>
  </si>
  <si>
    <t>"odečet potrubí ocel 2x DN500"-0,221*5,10*2</t>
  </si>
  <si>
    <t>"most 12-1"2,2*9,5*0,83</t>
  </si>
  <si>
    <t>"odečet potrubí ocel 2x DN500"-0,221*9,5*2</t>
  </si>
  <si>
    <t>"most 12-2"2,2*5,2*0,83</t>
  </si>
  <si>
    <t>"odečet potrubí ocel 2x DN500"-0,221*5,2*2</t>
  </si>
  <si>
    <t>"most 13"2,2*15,3*0,83</t>
  </si>
  <si>
    <t>"odečet potrubí ocel 2x DN500"-0,221*15,3*2</t>
  </si>
  <si>
    <t>58337302</t>
  </si>
  <si>
    <t>štěrkopísek frakce 0/16</t>
  </si>
  <si>
    <t>1523814563</t>
  </si>
  <si>
    <t>57,852*2 'Přepočtené koeficientem množství</t>
  </si>
  <si>
    <t>181111111</t>
  </si>
  <si>
    <t>Plošná úprava terénu v zemině tř. 1 až 4 s urovnáním povrchu bez doplnění ornice souvislé plochy do 500 m2 při nerovnostech terénu přes 50 do 100 mm v rovině nebo na svahu do 1:5</t>
  </si>
  <si>
    <t>1154889266</t>
  </si>
  <si>
    <t xml:space="preserve">Poznámka k souboru cen:_x000D_
1. Ceny jsou určeny pro vyrovnání nerovností neupraveného rostlého nebo ulehlého terénu._x000D_
2. Ceny lze použít pro vyrovnání terénu při zakládání trávníku._x000D_
3. V cenách nejsou započteny náklady na hutnění, tyto náklady se oceňují cenami souboru cen 215 90-1.. Zhutnění podloží pod násypy z rostlé horniny tř. 1 až 4 katalogu 800-1 Zemní práce._x000D_
4. V cenách o sklonu svahu přes 1:1 jsou uvažovány podmínky pro svahy běžně schůdné; bez použití lezeckých technik. V případě použití lezeckých technik se tyto náklady oceňují individuálně._x000D_
</t>
  </si>
  <si>
    <t>"úprava plochy před osetím" osetí_1</t>
  </si>
  <si>
    <t>181411121</t>
  </si>
  <si>
    <t>Založení trávníku na půdě předem připravené plochy do 1000 m2 výsevem včetně utažení lučního v rovině nebo na svahu do 1:5</t>
  </si>
  <si>
    <t>-2021375623</t>
  </si>
  <si>
    <t xml:space="preserve">Poznámka k souboru cen:_x000D_
1. V cenách jsou započteny i náklady na pokosení, naložení a odvoz odpadu do 20 km se složením._x000D_
2. V cenách -1161 až -1164 nejsou započteny i náklady na zatravňovací textilii._x000D_
3. V cenách nejsou započteny náklady na:_x000D_
a) přípravu půdy,_x000D_
b) travní semeno, tyto náklady se oceňují ve specifikaci,_x000D_
c) vypletí a zalévání; tyto práce se oceňují cenami části C02 souborů cen 185 80-42 Vypletí a 185 80-43 Zalití rostlin vodou,_x000D_
d) srovnání terénu, tyto práce se oceňují souborem cen 181 1.-..Plošná úprava terénu._x000D_
4. V cenách o sklonu svahu přes 1:1 jsou uvažovány podmínky pro svahy běžně schůdné; bez použití lezeckých technik. V případě použití lezeckých technik se tyto náklady oceňují individuálně._x000D_
</t>
  </si>
  <si>
    <t>osetí v místě výkopů pro potrubí</t>
  </si>
  <si>
    <t>"přechod M10-1"2,7*2,2</t>
  </si>
  <si>
    <t>"přechod M11-1"2,40*2,2</t>
  </si>
  <si>
    <t>"přechod M12-1"5,6*2,2</t>
  </si>
  <si>
    <t>"přechod M12-2"2,4*2,2</t>
  </si>
  <si>
    <t>"přechod M13"6,2*2,2</t>
  </si>
  <si>
    <t>osetí plochy montážních jam</t>
  </si>
  <si>
    <t>"Přechod M10"(2,5*2)*2</t>
  </si>
  <si>
    <t>"Přechod M11"(2,5*2)*2</t>
  </si>
  <si>
    <t>"Přechod M12-1"(2,5*2)</t>
  </si>
  <si>
    <t>"Přechod P12-2"(2,5*2)</t>
  </si>
  <si>
    <t>"Přechod P12-3"(2,5*2)</t>
  </si>
  <si>
    <t>"Přechod P13"(2,5*2)*2</t>
  </si>
  <si>
    <t>00572100</t>
  </si>
  <si>
    <t>osivo jetelotráva intenzivní víceletá</t>
  </si>
  <si>
    <t>101401181</t>
  </si>
  <si>
    <t>87,46*0,015 'Přepočtené koeficientem množství</t>
  </si>
  <si>
    <t>Vodorovné konstrukce</t>
  </si>
  <si>
    <t>451573111</t>
  </si>
  <si>
    <t>Lože pod potrubí, stoky a drobné objekty v otevřeném výkopu z písku a štěrkopísku do 63 mm</t>
  </si>
  <si>
    <t>1954963545</t>
  </si>
  <si>
    <t xml:space="preserve">Poznámka k souboru cen:_x000D_
1. Ceny -1111 a -1192 lze použít i pro zřízení sběrných vrstev nad drenážními trubkami._x000D_
2. V cenách -5111 a -1192 jsou započteny i náklady na prohození výkopku získaného při zemních pracích._x000D_
</t>
  </si>
  <si>
    <t>"štěrkopískový podsyp pod potrubí"</t>
  </si>
  <si>
    <t>"přechod M10"2,20*6,70*0,1</t>
  </si>
  <si>
    <t>"překop M11"2,20*5,10*0,1</t>
  </si>
  <si>
    <t>"překop M12-1"2,20*9,5*0,1</t>
  </si>
  <si>
    <t>"překop M12-2"2,20*5,2*0,1</t>
  </si>
  <si>
    <t>"překop M13"2,20*15,3*0,1</t>
  </si>
  <si>
    <t>564782111</t>
  </si>
  <si>
    <t>Podklad nebo kryt z vibrovaného štěrku VŠ s rozprostřením, vlhčením a zhutněním, po zhutnění tl. 300 mm</t>
  </si>
  <si>
    <t>1097056054</t>
  </si>
  <si>
    <t>"štěrková komunikace přechod most M12-2"2,2*2,8</t>
  </si>
  <si>
    <t>564831111</t>
  </si>
  <si>
    <t>Podklad ze štěrkodrti ŠD s rozprostřením a zhutněním, po zhutnění tl. 100 mm</t>
  </si>
  <si>
    <t>-660072987</t>
  </si>
  <si>
    <t>"podkladní lože ze ŠD tl. 100 mm pod silniční panely"</t>
  </si>
  <si>
    <t>564861113</t>
  </si>
  <si>
    <t>Podklad ze štěrkodrti ŠD s rozprostřením a zhutněním, po zhutnění tl. 220 mm</t>
  </si>
  <si>
    <t>-2081219177</t>
  </si>
  <si>
    <t>565135111</t>
  </si>
  <si>
    <t>Asfaltový beton vrstva podkladní ACP 16 (obalované kamenivo střednězrnné - OKS) s rozprostřením a zhutněním v pruhu šířky do 3 m, po zhutnění tl. 50 mm</t>
  </si>
  <si>
    <t>177616630</t>
  </si>
  <si>
    <t xml:space="preserve">Poznámka k souboru cen:_x000D_
1. ČSN EN 13108-1 připouští pro ACP 16 pouze tl. 50 až 80 mm._x000D_
</t>
  </si>
  <si>
    <t>567122112</t>
  </si>
  <si>
    <t>Podklad ze směsi stmelené cementem SC bez dilatačních spár, s rozprostřením a zhutněním SC C 8/10 (KSC I), po zhutnění tl. 130 mm</t>
  </si>
  <si>
    <t>945097690</t>
  </si>
  <si>
    <t xml:space="preserve">Poznámka k souboru cen:_x000D_
1. V cenách jsou započteny i náklady na ošetření povrchu podkladu vodou._x000D_
2. V cenách 567 1.-4 jsou započteny i náklady postřik proti odpařování vody._x000D_
3. V cenách nejsou započteny náklady na:_x000D_
a) příp. postřik, který se oceňuje cenou 919 74-8111 Postřik popř. zdrsnění povrchu cementobetonového krytu nebo podkladu ochrannou emulzí,_x000D_
b) zřízení dilatačních spár a jejich vyplnění; tyto práce se oceňují cenami souborů cen 919 11-1 Řezání dilatačních spár, 919 12-. Těsnění dilatačních spár a 919 13 Vyztužení dilatačních spár._x000D_
</t>
  </si>
  <si>
    <t>573111112</t>
  </si>
  <si>
    <t>Postřik infiltrační PI z asfaltu silničního s posypem kamenivem, v množství 1,00 kg/m2</t>
  </si>
  <si>
    <t>622580282</t>
  </si>
  <si>
    <t>postřik infiltrační pod vrstvu ACP16</t>
  </si>
  <si>
    <t>573231106</t>
  </si>
  <si>
    <t>Postřik spojovací PS bez posypu kamenivem ze silniční emulze, v množství 0,30 kg/m2</t>
  </si>
  <si>
    <t>-1616816320</t>
  </si>
  <si>
    <t>spojovací postřik pod vrstvu ACP16</t>
  </si>
  <si>
    <t>spojovací postřik pod vrstvu ACL16</t>
  </si>
  <si>
    <t>spojovací postřik pod vrstvu SMA11</t>
  </si>
  <si>
    <t>576133211</t>
  </si>
  <si>
    <t>Asfaltový koberec mastixový SMA 11 (AKMS) s rozprostřením a se zhutněním v pruhu šířky do 3 m, po zhutnění tl. 40 mm</t>
  </si>
  <si>
    <t>-69158377</t>
  </si>
  <si>
    <t>577155112</t>
  </si>
  <si>
    <t>Asfaltový beton vrstva ložní ACL 16 (ABH) s rozprostřením a zhutněním z nemodifikovaného asfaltu v pruhu šířky do 3 m, po zhutnění tl. 60 mm</t>
  </si>
  <si>
    <t>-1111303096</t>
  </si>
  <si>
    <t xml:space="preserve">Poznámka k souboru cen:_x000D_
1. ČSN EN 13108-1 připouští pro ACL 16 pouze tl. 50 až 70 mm._x000D_
</t>
  </si>
  <si>
    <t>584121111</t>
  </si>
  <si>
    <t>Osazení silničních dílců ze železového betonu s podkladem z kameniva těženého do tl. 40 mm jakéhokoliv druhu a velikosti</t>
  </si>
  <si>
    <t>1459355012</t>
  </si>
  <si>
    <t xml:space="preserve">Poznámka k souboru cen:_x000D_
1. V ceně nejsou započteny náklady na:_x000D_
a) dodání dílců, které se oceňuje ve specifikaci; ztratné lze dohodnout ve výši 1%,_x000D_
b) výplň spár, které se oceňují cenami souboru cen 599 . 4-11 Vyplnění spár mezi silničními dílci jakékoliv tloušťky._x000D_
2. Počet měrných jednotek se určuje v m2 půdorysné plochy krytu z dílců včetně spár._x000D_
</t>
  </si>
  <si>
    <t>"osazení rozebraných stávajících silničních panelů"silp_1</t>
  </si>
  <si>
    <t>R001</t>
  </si>
  <si>
    <t>Montáž ocelové chráničky v otevřeném výkopu vnějšího průměru D 530 x 8 mm</t>
  </si>
  <si>
    <t>741752550</t>
  </si>
  <si>
    <t>"přechod - most M10-1"6,70*2</t>
  </si>
  <si>
    <t>"přechod most M11"5,1*2</t>
  </si>
  <si>
    <t>"přechod most M12-1"9,50*2</t>
  </si>
  <si>
    <t>"přechod most M12-2"5,20*2</t>
  </si>
  <si>
    <t>"přechod most M13-1"15,30*2</t>
  </si>
  <si>
    <t>14033244</t>
  </si>
  <si>
    <t>trubka ocelová bezešvá hladká tl 14,2mm ČSN 41 1375.1 D 530mm</t>
  </si>
  <si>
    <t>1319882226</t>
  </si>
  <si>
    <t>ztratné 3%</t>
  </si>
  <si>
    <t>OCDN500_1*1,03</t>
  </si>
  <si>
    <t>919121111</t>
  </si>
  <si>
    <t>Utěsnění dilatačních spár zálivkou za studena v cementobetonovém nebo živičném krytu včetně adhezního nátěru s těsnicím profilem pod zálivkou, pro komůrky šířky 10 mm, hloubky 20 mm</t>
  </si>
  <si>
    <t>-2095251412</t>
  </si>
  <si>
    <t xml:space="preserve">Poznámka k souboru cen:_x000D_
1. V cenách jsou započteny i náklady na vyčištění spár před těsněním a zalitím a náklady na impregnaci, těsnění a zalití spár včetně dodání hmot._x000D_
</t>
  </si>
  <si>
    <t>919731122</t>
  </si>
  <si>
    <t>Zarovnání styčné plochy podkladu nebo krytu podél vybourané části komunikace nebo zpevněné plochy živičné tl. přes 50 do 100 mm</t>
  </si>
  <si>
    <t>-1428023715</t>
  </si>
  <si>
    <t xml:space="preserve">Poznámka k souboru cen:_x000D_
1. Pro volbu cen je rozhodující maximální tloušťka zarovnané styčné plochy._x000D_
2. Náklady na vodorovné přemístění suti zbylé po zarovnání styčné plochy se samostatně neoceňují, tyto náklady jsou započteny ve vodorovném přemístění suti prováděném při odstraňování podkladů nebo krytů._x000D_
</t>
  </si>
  <si>
    <t>919735113</t>
  </si>
  <si>
    <t>Řezání stávajícího živičného krytu nebo podkladu hloubky přes 100 do 150 mm</t>
  </si>
  <si>
    <t>-110232050</t>
  </si>
  <si>
    <t xml:space="preserve">Poznámka k souboru cen:_x000D_
1. V cenách jsou započteny i náklady na spotřebu vody._x000D_
</t>
  </si>
  <si>
    <t>"řezání živičného krytu podélné ze 2 stran"3,9*2</t>
  </si>
  <si>
    <t>"řezání živičného krytu na šířku výkopu ze 2 stran"3,2*2</t>
  </si>
  <si>
    <t>938909311</t>
  </si>
  <si>
    <t>Čištění vozovek metením bláta, prachu nebo hlinitého nánosu s odklizením na hromady na vzdálenost do 20 m nebo naložením na dopravní prostředek strojně povrchu podkladu nebo krytu betonového nebo živičného</t>
  </si>
  <si>
    <t>-922971139</t>
  </si>
  <si>
    <t xml:space="preserve">Poznámka k souboru cen:_x000D_
1. Ceny jsou určeny pro očištění:_x000D_
a) povrchu stávající vozovky,_x000D_
b) povrchu rozestavěné trvalé vozovky, předepíše-li projekt užívat nově zřizovanou vozovku po dobu výstavby ještě před zřízením konečného závěrečného krytu._x000D_
2. V cenách nejsou započteny náklady na vodorovnou dopravu odstraněného materiálu, která se oceňuje cenami souboru cen 997 22-15 Vodorovná doprava suti._x000D_
</t>
  </si>
  <si>
    <t>-537977634</t>
  </si>
  <si>
    <t>"kamenivo"1,459+2,488+6,486+6,604</t>
  </si>
  <si>
    <t>"živice"1,223+1,888</t>
  </si>
  <si>
    <t>"bláto z čištěných komunikací"0,945</t>
  </si>
  <si>
    <t>suť</t>
  </si>
  <si>
    <t>439245664</t>
  </si>
  <si>
    <t>příplatek 14x, odvoz vybouraných hmot do 15 km</t>
  </si>
  <si>
    <t>"odvoz do 15 km"suť*14</t>
  </si>
  <si>
    <t>997221561</t>
  </si>
  <si>
    <t>Vodorovná doprava suti bez naložení, ale se složením a s hrubým urovnáním z kusových materiálů, na vzdálenost do 1 km</t>
  </si>
  <si>
    <t>1087845217</t>
  </si>
  <si>
    <t>"vodorovný přesun silničních panelů na meziskládku do 500 m tam a zpět"</t>
  </si>
  <si>
    <t>12,34*2</t>
  </si>
  <si>
    <t>-29044682</t>
  </si>
  <si>
    <t>997221845</t>
  </si>
  <si>
    <t>Poplatek za uložení stavebního odpadu na skládce (skládkovné) asfaltového bez obsahu dehtu zatříděného do Katalogu odpadů pod kódem 170 302</t>
  </si>
  <si>
    <t>174947914</t>
  </si>
  <si>
    <t>1230186784</t>
  </si>
  <si>
    <t>"kamenivo z vybouraných překopů komunikací"</t>
  </si>
  <si>
    <t>998272201</t>
  </si>
  <si>
    <t>Přesun hmot pro trubní vedení z ocelových trub svařovaných pro vodovody, plynovody, teplovody, shybky, produktovody v otevřeném výkopu dopravní vzdálenost do 15 m</t>
  </si>
  <si>
    <t>2145268377</t>
  </si>
  <si>
    <t xml:space="preserve">Poznámka k souboru cen:_x000D_
1. Tyto ceny jsou určeny pro konstrukce na trubním vedení, které mají stejnou materiálovou charakteristiku (jsou z oceli), nelze je však použít pro vlastní ocelové potrubí, jehož montáž se oceňuje podle katalogu 23-M Montáže potrubí._x000D_
2. Cenu -2201 lze použít i pro potrubí uložené nad zemí._x000D_
3. Položky přesunu hmot nelze užít pro zeminu, sypaniny, štěrkopísek, kamenivo ap. Případná manipulace s tímto materiálem se oceňuje souborem cen 162 .0-11 Vodorovné přemístění výkopku nebo sypaniny katalogu 800-1 Zemní práce._x000D_
</t>
  </si>
  <si>
    <t xml:space="preserve">SO 01 - Etapa 2 - Ocelové konstrukce - sanace </t>
  </si>
  <si>
    <t>Severočeská Teplárenská a.s.</t>
  </si>
  <si>
    <t xml:space="preserve">    767 - Konstrukce zámečnické</t>
  </si>
  <si>
    <t xml:space="preserve">    783 - Dokončovací práce - nátěry</t>
  </si>
  <si>
    <t xml:space="preserve">    789 - Povrchové úpravy ocelových konstrukcí a technologických zařízení</t>
  </si>
  <si>
    <t>941321111</t>
  </si>
  <si>
    <t>Montáž lešení řadového modulového těžkého pracovního s podlahami s provozním zatížením tř. 4 do 300 kg/m2 šířky tř. SW09 přes 0,9 do 1,2 m, výšky do 10 m</t>
  </si>
  <si>
    <t>-1172675185</t>
  </si>
  <si>
    <t xml:space="preserve">Poznámka k souboru cen:_x000D_
1. V ceně jsou započteny i náklady na kotvení lešení._x000D_
2. Montáž lešení řadového modulového těžkého výšky přes 40 m se oceňuje individuálně._x000D_
3. Šířkou se rozumí půdorysná vzdálenost, měřená od vnitřního líce sloupků zábradlí k protilehlému volnému okraji podlahy nebo mezi vnitřními líci._x000D_
4. Ceny položek -1111, -1112 a -1113 lze použít i pro lešení HAKI šíře 0,75 m._x000D_
5. Ceny položek -1121, -1122 a -1123 lze použít i pro lešení HAKI šíře 1,05 a 1,25 m._x000D_
</t>
  </si>
  <si>
    <t>941321211</t>
  </si>
  <si>
    <t>Montáž lešení řadového modulového těžkého pracovního s podlahami s provozním zatížením tř. 4 do 300 kg/m2 Příplatek za první a každý další den použití lešení k ceně -1111 nebo -1112</t>
  </si>
  <si>
    <t>-1079875307</t>
  </si>
  <si>
    <t>941321811</t>
  </si>
  <si>
    <t>Demontáž lešení řadového modulového těžkého pracovního s podlahami s provozním zatížením tř. 4 do 300 kg/m2 šířky tř. SW09 přes 0,9 do 1,2 m, výšky do 10 m</t>
  </si>
  <si>
    <t>803161793</t>
  </si>
  <si>
    <t xml:space="preserve">Poznámka k souboru cen:_x000D_
1. Demontáž lešení řadového modulového těžkého výšky přes 40 m se oceňuje individuálně._x000D_
2. Ceny položek -1811, -1812 a -1813 lze použít i pro lešení HAKI šíře 0,75 m._x000D_
3. Ceny položek -1821, -1822 a -1823 lze použít i pro lešení HAKI šíře 1,05 a 1,25 m._x000D_
</t>
  </si>
  <si>
    <t>945412112</t>
  </si>
  <si>
    <t>Teleskopická hydraulická montážní plošina na samohybném podvozku, s otočným košem výšky zdvihu do 21 m</t>
  </si>
  <si>
    <t>-1686993154</t>
  </si>
  <si>
    <t>945421110</t>
  </si>
  <si>
    <t>Hydraulická zvedací plošina včetně obsluhy instalovaná na automobilovém podvozku, výšky zdvihu do 18 m</t>
  </si>
  <si>
    <t>397162585</t>
  </si>
  <si>
    <t xml:space="preserve">Poznámka k souboru cen:_x000D_
1. Množství měrných jednotek se určuje v hodinách skutečného použití plošiny, přičemž každá započatá hodina se zaokrouhlí:_x000D_
a) na půlhodinu, trvá-li práce méně než 30 minut,_x000D_
b) na celou hodinu, trvá-li práce 30 minut a více._x000D_
</t>
  </si>
  <si>
    <t>966071113</t>
  </si>
  <si>
    <t>Demontáž ocelových konstrukcí profilů hmotnosti do 13 kg/m, hmotnosti konstrukce přes 10 do 50 t</t>
  </si>
  <si>
    <t>558080674</t>
  </si>
  <si>
    <t xml:space="preserve">Poznámka k souboru cen:_x000D_
1. Ceny nelze použít pro ocenění demontáží ocelových konstrukcí hmotnosti do 500 kg; tyto se oceňují cenami souboru cen 767 99-68 Demontáž ostatních zámečnických konstrukcí části B01 katalogu 800-767 Konstrukce zámečnické._x000D_
</t>
  </si>
  <si>
    <t>1026695767</t>
  </si>
  <si>
    <t>-2035898245</t>
  </si>
  <si>
    <t>14,61*14 'Přepočtené koeficientem množství</t>
  </si>
  <si>
    <t>767</t>
  </si>
  <si>
    <t>Konstrukce zámečnické</t>
  </si>
  <si>
    <t>767995111</t>
  </si>
  <si>
    <t>Montáž ostatních atypických zámečnických konstrukcí hmotnosti do 5 kg</t>
  </si>
  <si>
    <t>832193249</t>
  </si>
  <si>
    <t xml:space="preserve">Poznámka k souboru cen:_x000D_
1. Určení cen se řídí hmotností jednotlivě montovaného dílu konstrukce._x000D_
</t>
  </si>
  <si>
    <t>14011022r02</t>
  </si>
  <si>
    <t>trubka ocelová bezešvá hladká jakost 11 353 44,5x5mm</t>
  </si>
  <si>
    <t>-96240782</t>
  </si>
  <si>
    <t>-821404324</t>
  </si>
  <si>
    <t>14011016r03</t>
  </si>
  <si>
    <t>trubka ocelová bezešvá hladká jakost 11 353 32x3,2mm</t>
  </si>
  <si>
    <t>1439026325</t>
  </si>
  <si>
    <t>1567383056</t>
  </si>
  <si>
    <t>13010414</t>
  </si>
  <si>
    <t>úhelník ocelový rovnostranný jakost 11 375 40x40x4mm</t>
  </si>
  <si>
    <t>-825410096</t>
  </si>
  <si>
    <t>1696809520</t>
  </si>
  <si>
    <t>13010406</t>
  </si>
  <si>
    <t>úhelník ocelový rovnostranný jakost 11 375 30x30x4mm</t>
  </si>
  <si>
    <t>-748121788</t>
  </si>
  <si>
    <t>-427129167</t>
  </si>
  <si>
    <t>130r05</t>
  </si>
  <si>
    <t>KR 24 ocel S235</t>
  </si>
  <si>
    <t>-2143580175</t>
  </si>
  <si>
    <t>767995113</t>
  </si>
  <si>
    <t>Montáž ostatních atypických zámečnických konstrukcí hmotnosti přes 10 do 20 kg</t>
  </si>
  <si>
    <t>-764804431</t>
  </si>
  <si>
    <t>130r12</t>
  </si>
  <si>
    <t>KR 50 ocel S355</t>
  </si>
  <si>
    <t>862146113</t>
  </si>
  <si>
    <t>767995112</t>
  </si>
  <si>
    <t>Montáž ostatních atypických zámečnických konstrukcí hmotnosti přes 5 do 10 kg</t>
  </si>
  <si>
    <t>-1026778616</t>
  </si>
  <si>
    <t>13010742</t>
  </si>
  <si>
    <t>ocel profilová IPE 100 jakost 11 375</t>
  </si>
  <si>
    <t>-176417849</t>
  </si>
  <si>
    <t>-638527473</t>
  </si>
  <si>
    <t>14011036r01</t>
  </si>
  <si>
    <t>trubka ocelová bezešvá hladká jakost 11 353 60,3x5,0mm</t>
  </si>
  <si>
    <t>205302118</t>
  </si>
  <si>
    <t>187715372</t>
  </si>
  <si>
    <t>13511112r04</t>
  </si>
  <si>
    <t xml:space="preserve">PLO 130x5 mm jakost S235JR </t>
  </si>
  <si>
    <t>856613468</t>
  </si>
  <si>
    <t>-223606835</t>
  </si>
  <si>
    <t>13010746</t>
  </si>
  <si>
    <t>ocel profilová IPE 140 jakost 11 375</t>
  </si>
  <si>
    <t>-1714454823</t>
  </si>
  <si>
    <t>155083598</t>
  </si>
  <si>
    <t>13010820</t>
  </si>
  <si>
    <t>ocel profilová UPN 140 jakost 11 375</t>
  </si>
  <si>
    <t>1576970554</t>
  </si>
  <si>
    <t>1752663319</t>
  </si>
  <si>
    <t>13010818</t>
  </si>
  <si>
    <t>ocel profilová UPN 120 jakost 11 375</t>
  </si>
  <si>
    <t>1134214038</t>
  </si>
  <si>
    <t>-112379052</t>
  </si>
  <si>
    <t>13010816</t>
  </si>
  <si>
    <t>ocel profilová UPN 100 jakost 11 375</t>
  </si>
  <si>
    <t>1378321873</t>
  </si>
  <si>
    <t>767995114</t>
  </si>
  <si>
    <t>Montáž ostatních atypických zámečnických konstrukcí hmotnosti přes 20 do 50 kg</t>
  </si>
  <si>
    <t>-1565424142</t>
  </si>
  <si>
    <t>13010836</t>
  </si>
  <si>
    <t>ocel profilová UPN 300 jakost 11 375</t>
  </si>
  <si>
    <t>-825990475</t>
  </si>
  <si>
    <t>1403866961</t>
  </si>
  <si>
    <t>13010828</t>
  </si>
  <si>
    <t>ocel profilová UPN 220 jakost 11 375</t>
  </si>
  <si>
    <t>-1096169146</t>
  </si>
  <si>
    <t>-1478192729</t>
  </si>
  <si>
    <t>13010824</t>
  </si>
  <si>
    <t>ocel profilová UPN 180 jakost 11 375</t>
  </si>
  <si>
    <t>777123830</t>
  </si>
  <si>
    <t>429946258</t>
  </si>
  <si>
    <t>130r06</t>
  </si>
  <si>
    <t>Pororošty SP 330-34/38-3</t>
  </si>
  <si>
    <t>318162119</t>
  </si>
  <si>
    <t>767995115</t>
  </si>
  <si>
    <t>Montáž ostatních atypických zámečnických konstrukcí hmotnosti přes 50 do 100 kg</t>
  </si>
  <si>
    <t>-1446803200</t>
  </si>
  <si>
    <t>136r05</t>
  </si>
  <si>
    <t>plech P15 jakost 1.4304/304 nerez</t>
  </si>
  <si>
    <t>-1607859203</t>
  </si>
  <si>
    <t>1170411614</t>
  </si>
  <si>
    <t>13611228</t>
  </si>
  <si>
    <t>plech ocelový P10  jakost S 235 JR tl 10mm tabule</t>
  </si>
  <si>
    <t>-1210906161</t>
  </si>
  <si>
    <t>767995116</t>
  </si>
  <si>
    <t>Montáž ostatních atypických zámečnických konstrukcí hmotnosti přes 100 do 250 kg</t>
  </si>
  <si>
    <t>1262050246</t>
  </si>
  <si>
    <t>13611248</t>
  </si>
  <si>
    <t>plech ocelový hladký jakost S 235 JR tl 20mm tabule</t>
  </si>
  <si>
    <t>-568682306</t>
  </si>
  <si>
    <t>767r06</t>
  </si>
  <si>
    <t>D+M Doplnění zkorodovaných ocelových konstrukcích - běžné podpory, ocel S235 (odborný odhad)</t>
  </si>
  <si>
    <t>-703812996</t>
  </si>
  <si>
    <t>767r08</t>
  </si>
  <si>
    <t>Drobný a spojovací materiál</t>
  </si>
  <si>
    <t>2078121359</t>
  </si>
  <si>
    <t>767r11</t>
  </si>
  <si>
    <t>Demontáž a zpětná montáž stávajících ocelových konstrukcí vč.doplnění spojovacího materiálu (odborný odhad)</t>
  </si>
  <si>
    <t>639528527</t>
  </si>
  <si>
    <t>998767101</t>
  </si>
  <si>
    <t>Přesun hmot pro zámečnické konstrukce stanovený z hmotnosti přesunovaného materiálu vodorovná dopravní vzdálenost do 50 m v objektech výšky do 6 m</t>
  </si>
  <si>
    <t>283201637</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</si>
  <si>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specifikaci._x000D_
2. Pokud nelze jednoznačně stanovit hmotnost přesunovaných materiálů, lze pro výpočet přesunu hmot použít orientačně procentní sazbu. Touto sazbou se vynásobí rozpočtové náklady za celý stavební díl včetně nákladů na materiál ve specifikacích._x000D_
3. Příplatek k cenám -7181 pro přesun prováděný bez použití mechanizace, tj. za ztížených podmínek, lze použít pouze pro hmotnost materiálu, která se tímto způsobem skutečně přemísťuje._x000D_
</t>
  </si>
  <si>
    <t>998767194</t>
  </si>
  <si>
    <t>Přesun hmot pro zámečnické konstrukce stanovený z hmotnosti přesunovaného materiálu Příplatek k cenám za zvětšený přesun přes vymezenou největší dopravní vzdálenost do 1000 m</t>
  </si>
  <si>
    <t>-108906278</t>
  </si>
  <si>
    <t>998767199</t>
  </si>
  <si>
    <t>Přesun hmot pro zámečnické konstrukce stanovený z hmotnosti přesunovaného materiálu Příplatek k cenám za zvětšený přesun přes vymezenou největší dopravní vzdálenost za každých dalších i započatých 1000 m</t>
  </si>
  <si>
    <t>1917960534</t>
  </si>
  <si>
    <t>50,251*4 'Přepočtené koeficientem množství</t>
  </si>
  <si>
    <t>783</t>
  </si>
  <si>
    <t>Dokončovací práce - nátěry</t>
  </si>
  <si>
    <t>783314201</t>
  </si>
  <si>
    <t>Základní antikorozní nátěr zámečnických konstrukcí jednonásobný syntetický standardní</t>
  </si>
  <si>
    <t>-1596027927</t>
  </si>
  <si>
    <t>783317101</t>
  </si>
  <si>
    <t>Krycí nátěr (email) zámečnických konstrukcí jednonásobný syntetický standardní</t>
  </si>
  <si>
    <t>613259872</t>
  </si>
  <si>
    <t>789</t>
  </si>
  <si>
    <t>Povrchové úpravy ocelových konstrukcí a technologických zařízení</t>
  </si>
  <si>
    <t>789r09</t>
  </si>
  <si>
    <t>Provedení otryskání povrchů ocelových stávajících a doplněných konstrukcí vč.přípravy povrchů, odstranění rzi a nečistot</t>
  </si>
  <si>
    <t>34538582</t>
  </si>
  <si>
    <t>2370+1325</t>
  </si>
  <si>
    <t>789r10</t>
  </si>
  <si>
    <t>Provedení nátěrového antikorozního nátěru syntetický 1x vč.základního nátěru</t>
  </si>
  <si>
    <t>-46485076</t>
  </si>
  <si>
    <t xml:space="preserve">SO 02 - Etapa 2 - Založení - sanace </t>
  </si>
  <si>
    <t xml:space="preserve">    2 - Zakládání</t>
  </si>
  <si>
    <t xml:space="preserve">    6 - Úpravy povrchů, podlahy a osazování výplní</t>
  </si>
  <si>
    <t xml:space="preserve">    711 - Izolace proti vodě, vlhkosti a plynům</t>
  </si>
  <si>
    <t>122301102</t>
  </si>
  <si>
    <t>Odkopávky a prokopávky nezapažené s přehozením výkopku na vzdálenost do 3 m nebo s naložením na dopravní prostředek v hornině tř. 4 přes 100 do 1 000 m3</t>
  </si>
  <si>
    <t>679276874</t>
  </si>
  <si>
    <t>Poznámka k položce:
Typ uložení OK:
KU-A - 1,5 m × 1,5 m × 2,0 m
KU-B - 1,5 m × 1,5 m × 2,0 m
PZ-A - 2,0 m × 2,0 m × 2,0 m
PZ-B - 2,0 m × 2,0 m × 2,0 m
PB - 3,5 m × 3,5 m × 2,5 m</t>
  </si>
  <si>
    <t>-601857194</t>
  </si>
  <si>
    <t>647917468</t>
  </si>
  <si>
    <t>Poznámka k položce:
založení pod sekční uzávěr SU6</t>
  </si>
  <si>
    <t>2,5*2,5*1,6</t>
  </si>
  <si>
    <t>131301109</t>
  </si>
  <si>
    <t>Hloubení nezapažených jam a zářezů s urovnáním dna do předepsaného profilu a spádu Příplatek k cenám za lepivost horniny tř. 4</t>
  </si>
  <si>
    <t>-50706646</t>
  </si>
  <si>
    <t>382451930</t>
  </si>
  <si>
    <t>167101101</t>
  </si>
  <si>
    <t>Nakládání, skládání a překládání neulehlého výkopku nebo sypaniny nakládání, množství do 100 m3, z hornin tř. 1 až 4</t>
  </si>
  <si>
    <t>-1906264629</t>
  </si>
  <si>
    <t>2014086816</t>
  </si>
  <si>
    <t>-1628472973</t>
  </si>
  <si>
    <t>10-3,38</t>
  </si>
  <si>
    <t>Zakládání</t>
  </si>
  <si>
    <t>275322511</t>
  </si>
  <si>
    <t>Základy z betonu železového (bez výztuže) patky z betonu se zvýšenými nároky na prostředí tř. C 25/30</t>
  </si>
  <si>
    <t>2080143565</t>
  </si>
  <si>
    <t xml:space="preserve">Poznámka k souboru cen:_x000D_
1. V ceně příplatku -5911 jsou započteny náklady na technologické opatření a na ztíženou betonáž pod hladinou pažící bentonitové suspenze a na průběžné odčerpání suspenze s přepouštěním na určené místo do 20 m, popř. do vany nebo do kalové cisterny k odvozu. Odvoz se oceňuje cenami katalogu 800-2 Zvláštní zakládání objektů._x000D_
2. Hloubení s použitím bentonitové suspenze se oceňuje katalogem 800-1 Zemní práce. Bednění se neoceňuje._x000D_
3. V cenách nejsou započteny náklady na výztuž, tyto se oceňují cenami souboru cen 27* 36-.... Výztuž základů._x000D_
4. V cenách z betonu pro konstrukce bílých van 27. 32-3 nejsou započteny náklady na těsnění dilatačních a pracovních spar, tyto se oceňují cenami souborů cen 953 33 části A08 tohoto katalogu._x000D_
</t>
  </si>
  <si>
    <t>1,5*1,5*1,5</t>
  </si>
  <si>
    <t>275351121</t>
  </si>
  <si>
    <t>Bednění základů patek zřízení</t>
  </si>
  <si>
    <t>186086388</t>
  </si>
  <si>
    <t xml:space="preserve">Poznámka k souboru cen:_x000D_
1. Ceny jsou určeny pro bednění ve volném prostranství, ve volných nebo zapažených jamách, rýhách a šachtách._x000D_
2. Kruhové nebo obloukové bednění poloměru do 1 m se oceňuje individuálně._x000D_
</t>
  </si>
  <si>
    <t>(4*1,5)*1,5</t>
  </si>
  <si>
    <t>275351122</t>
  </si>
  <si>
    <t>Bednění základů patek odstranění</t>
  </si>
  <si>
    <t>1141146520</t>
  </si>
  <si>
    <t>275361821</t>
  </si>
  <si>
    <t>Výztuž základů patek z betonářské oceli 10 505 (R)</t>
  </si>
  <si>
    <t>-861407228</t>
  </si>
  <si>
    <t xml:space="preserve">Poznámka k souboru cen:_x000D_
1. Ceny platí pro desky rovné, s náběhy, hřibové nebo upnuté do žeber včetně výztuže těchto žeber._x000D_
</t>
  </si>
  <si>
    <t>0,057</t>
  </si>
  <si>
    <t>Úpravy povrchů, podlahy a osazování výplní</t>
  </si>
  <si>
    <t>631311123</t>
  </si>
  <si>
    <t>Mazanina z betonu prostého bez zvýšených nároků na prostředí tl. přes 80 do 120 mm tř. C 12/15</t>
  </si>
  <si>
    <t>-1642756115</t>
  </si>
  <si>
    <t xml:space="preserve">Poznámka k souboru cen:_x000D_
1. Ceny jsou určeny pro mazaniny krycí (pochůzné i pojízdné), popř. podkladní, plovoucí, vyrovnávací nebo oddělující pod potěry, podlahy, průmyslové podlahy, popř. pro podlévání provizorně podklínovaných patek usazených strojů a technologických zařízení (s náležitým zatemováním hutného betonu)._x000D_
2. Pro mazaniny tlouštěk větších než 240 mm jsou určeny:_x000D_
a) pro mazaniny ukládané na zeminu (v halách apod.) ceny souborů cen 27* 31- Základy z betonu prostého a 27* 32 - Základy z betonu železového,_x000D_
b) pro mazaniny v nadzemních podlažích ceny souboru cen 411 31- . . Beton kleneb._x000D_
3. Ceny lze použít i pro betonový okapový chodníček budovy (včetně tvarování rigolového žlábku) v příslušných tloušťkách. Jeho podloží se oceňuje samostatně._x000D_
4. V ceně jsou započteny i náklady na:_x000D_
a) základní stržení povrchu mazaniny s urovnáním vibrační lištou nebo dřevěným hladítkem,_x000D_
b) vytvoření dilatačních spár v mazanině bez zaplnění, pokud jsou dilatační spáry vytvářeny při provádění betonáže. Jestliže jsou dilatační spáry řezány dodatečně, oceňují se cenami souboru cen 634 91-11 Řezání dilatačních nebo smršťovacích spár._x000D_
</t>
  </si>
  <si>
    <t>1,6*1,6*0,1</t>
  </si>
  <si>
    <t>961055111</t>
  </si>
  <si>
    <t>Bourání základů z betonu železového</t>
  </si>
  <si>
    <t>813884778</t>
  </si>
  <si>
    <t xml:space="preserve">Poznámka k položce:
Typ uložení OK:
KU-A - 1,5 m × 1,5 m × 2,0 m
KU-B - 1,5 m × 1,5 m × 2,0 m
PZ-A - 2,0 m × 2,0 m × 2,0 m
PZ-B - 2,0 m × 2,0 m × 2,0 m
PB - 3,5 m × 3,5 m × 2,5 m
</t>
  </si>
  <si>
    <t>985131211</t>
  </si>
  <si>
    <t>Očištění ploch základů tryskání pískem sušeným</t>
  </si>
  <si>
    <t>-376474120</t>
  </si>
  <si>
    <t xml:space="preserve">Poznámka k souboru cen:_x000D_
1. V cenách jsou započteny i náklady na dodání všech hmot._x000D_
2. V cenách očištění ploch pískem jsou započteny i náklady smetení písku dohromady nebo naložení na dopravní prostředek._x000D_
3. V cenách očištění ploch pískem nejsou započteny náklady na odvoz písku, které se oceňují cenami odvozu suti příslušného katalogu pro objekt, na kterém se práce provádí._x000D_
</t>
  </si>
  <si>
    <t>985131311</t>
  </si>
  <si>
    <t>Očištění ploch ruční dočištění ocelovými kartáči</t>
  </si>
  <si>
    <t>2093951723</t>
  </si>
  <si>
    <t>985321212</t>
  </si>
  <si>
    <t xml:space="preserve">Ochranný nátěr betonářské výztuže 1 vrstva tloušťky 1 mm na epoxidové bázi </t>
  </si>
  <si>
    <t>1094593533</t>
  </si>
  <si>
    <t xml:space="preserve">Poznámka k souboru cen:_x000D_
1. Množství měrných jednotek se určuje v m2 rozvinuté betonové plochy, na které se výztuž ošetřuje. Je uvažováno 10 bm výztuže na 1 m2 plochy._x000D_
</t>
  </si>
  <si>
    <t>985321912</t>
  </si>
  <si>
    <t>Ochranný nátěr betonářské výztuže Příplatek k cenám za plochu do 10 m2 jednotlivě</t>
  </si>
  <si>
    <t>-1914086451</t>
  </si>
  <si>
    <t>985521311</t>
  </si>
  <si>
    <t>Stříkaný beton z mokré směsi pevnosti v tlaku do 45 MPa, jedné vrstvy tloušťky do 30 mm</t>
  </si>
  <si>
    <t>1415506679</t>
  </si>
  <si>
    <t xml:space="preserve">Poznámka k souboru cen:_x000D_
1. Množství měrných jednotek se určuje v m2 rozvinuté lícní plochy stříkaného betonu._x000D_
2. V cenách jsou započteny i náklady na hrubé urovnání povrchu stříkaného betonu a na smetení spadu na hromady nebo naložení na dopravní prostředek._x000D_
3. V cenách nejsou započteny náklady na:_x000D_
a) očištění popř. nutnou úpravu plochy před zhotovením nástřiku z betonu,_x000D_
b) ocelovou výztuž; tato výztuž se oceňuje cenami souborů cen:_x000D_
- 985 36-1 Výztuž stříkaného betonu z betonářské oceli,_x000D_
- 985 36-2 Výztuž stříkaného betonu ze svařovaných sítí,_x000D_
- 985 36-4 Kotvičky pro výztuž stříkaného betonu._x000D_
c) odklizení spadu ze stříkaného betonu, které se oceňuje příslušnými cenami odvozu suti pro objekt, na kterém se stříkání provádí._x000D_
</t>
  </si>
  <si>
    <t>985521319</t>
  </si>
  <si>
    <t>Stříkaný beton z mokré směsi pevnosti v tlaku do 45 MPa rubu, jedné vrstvy tloušťky Příplatek k ceně za každých dalších i započatých 10 mm tloušťky</t>
  </si>
  <si>
    <t>-453211564</t>
  </si>
  <si>
    <t>1500*7 'Přepočtené koeficientem množství</t>
  </si>
  <si>
    <t>985562333</t>
  </si>
  <si>
    <t>Výztuž stříkaného betonu ze svařovaných sítí velikosti ok 100 mm jednovrstvých, průměru drátu 8 mm</t>
  </si>
  <si>
    <t>-1237884820</t>
  </si>
  <si>
    <t xml:space="preserve">Poznámka k souboru cen:_x000D_
1. V cenách jsou započteny i náklady na výztuž a její provázání._x000D_
2. V cenách nejsou započteny náklady na:_x000D_
a) kotvičky; tyto náklady se oceňují cenami souboru cen 985 56-4 Kotvičky pro výztuž stříkaného betonu,_x000D_
b) příčnou a podélnou výztuž, tyto náklady se oceňují cenami souboru cen 985 56-1 Výztuž stříkaného betonu z betonářské oceli._x000D_
3. Ceny výztuže průměru drátu 2 mm jsou určeny i pro opravu povrchů reprofilačními maltami._x000D_
</t>
  </si>
  <si>
    <t>1125*1,15 'Přepočtené koeficientem množství</t>
  </si>
  <si>
    <t>1548706019</t>
  </si>
  <si>
    <t>-362425261</t>
  </si>
  <si>
    <t>466,65*14 'Přepočtené koeficientem množství</t>
  </si>
  <si>
    <t>997013802</t>
  </si>
  <si>
    <t>Poplatek za uložení stavebního odpadu na skládce (skládkovné) z armovaného betonu zatříděného do Katalogu odpadů pod kódem 170 101</t>
  </si>
  <si>
    <t>-619221651</t>
  </si>
  <si>
    <t>711</t>
  </si>
  <si>
    <t>Izolace proti vodě, vlhkosti a plynům</t>
  </si>
  <si>
    <t>711111001</t>
  </si>
  <si>
    <t>Provedení izolace proti zemní vlhkosti natěradly a tmely za studena na ploše vodorovné V nátěrem penetračním</t>
  </si>
  <si>
    <t>968417160</t>
  </si>
  <si>
    <t xml:space="preserve">Poznámka k souboru cen:_x000D_
1. Izolace plochy jednotlivě do 10 m2 se oceňují skladebně cenou příslušné izolace a cenou 711 19-9095 Příplatek za plochu do 10 m2._x000D_
</t>
  </si>
  <si>
    <t>11163150</t>
  </si>
  <si>
    <t>lak asfaltový penetrační</t>
  </si>
  <si>
    <t>-443737455</t>
  </si>
  <si>
    <t>3000*0,0003 'Přepočtené koeficientem množství</t>
  </si>
  <si>
    <t>711121131</t>
  </si>
  <si>
    <t>Provedení izolace proti zemní vlhkosti natěradly a tmely za horka na ploše vodorovné V nátěrem asfaltovým</t>
  </si>
  <si>
    <t>-527533585</t>
  </si>
  <si>
    <t>11161332</t>
  </si>
  <si>
    <t xml:space="preserve">asfalt pro izolaci </t>
  </si>
  <si>
    <t>-1632043491</t>
  </si>
  <si>
    <t>1500*0,002 'Přepočtené koeficientem množství</t>
  </si>
  <si>
    <t>711191001</t>
  </si>
  <si>
    <t>Provedení nátěru adhezního můstku na ploše vodorovné V</t>
  </si>
  <si>
    <t>-1995221982</t>
  </si>
  <si>
    <t>24551390</t>
  </si>
  <si>
    <t>hmota nátěrová epoxidová 2-složková pro ochranu výztuže adhezní můstek</t>
  </si>
  <si>
    <t>1909641156</t>
  </si>
  <si>
    <t>1500*2 'Přepočtené koeficientem množství</t>
  </si>
  <si>
    <t>711199095</t>
  </si>
  <si>
    <t>Příplatek k cenám provedení izolace proti zemní vlhkosti za plochu do 10 m2 natěradly za studena nebo za horka</t>
  </si>
  <si>
    <t>-1088073906</t>
  </si>
  <si>
    <t xml:space="preserve">Poznámka k souboru cen:_x000D_
1. Cenami lze oceňovat jen tehdy, nepřesáhne-li součet souvislé plochy vodorovné a svislé izolační vrstvy 10 m2._x000D_
</t>
  </si>
  <si>
    <t xml:space="preserve">SO 03 - Etapa 2 - Ocelové konstrukce - provizorní napojení </t>
  </si>
  <si>
    <t>941311211</t>
  </si>
  <si>
    <t>Montáž lešení řadového modulového lehkého pracovního s podlahami s provozním zatížením tř. 3 do 200 kg/m2 Příplatek za první a každý další den použití lešení k ceně -1111 nebo -1112</t>
  </si>
  <si>
    <t>-1286233896</t>
  </si>
  <si>
    <t xml:space="preserve">Poznámka k souboru cen:_x000D_
1. V ceně jsou započteny i náklady na kotvení lešení._x000D_
2. Montáž lešení řadového modulového lehkého výšky přes 40 m se oceňuje individuálně._x000D_
3. Šířkou se rozumí půdorysná vzdálenost, měřená od vnitřního líce sloupků zábradlí k protilehlému volnému okraji podlahy nebo mezi vnitřními líci._x000D_
</t>
  </si>
  <si>
    <t>500*10 'Přepočtené koeficientem množství</t>
  </si>
  <si>
    <t>52634678</t>
  </si>
  <si>
    <t>1934757445</t>
  </si>
  <si>
    <t>941r003</t>
  </si>
  <si>
    <t>Pronájem jeřábu</t>
  </si>
  <si>
    <t>-149600252</t>
  </si>
  <si>
    <t>966071111</t>
  </si>
  <si>
    <t>Demontáž ocelových konstrukcí profilů hmotnosti do 13 kg/m, hmotnosti konstrukce do 5 t</t>
  </si>
  <si>
    <t>928840389</t>
  </si>
  <si>
    <t>(1583+34,5+94)/1000</t>
  </si>
  <si>
    <t>186512023</t>
  </si>
  <si>
    <t>-1479165689</t>
  </si>
  <si>
    <t>1,712*14 'Přepočtené koeficientem množství</t>
  </si>
  <si>
    <t>767r001</t>
  </si>
  <si>
    <t>D+M Přechod přes bývalou železnici ocelová konstrukce - ocel S235</t>
  </si>
  <si>
    <t>954742589</t>
  </si>
  <si>
    <t>767r002</t>
  </si>
  <si>
    <t>D+M Příhradová ocelová konstrukce - spojovací prostředky</t>
  </si>
  <si>
    <t>-375985793</t>
  </si>
  <si>
    <t>Poznámka k položce:
viz.výkaz materiálu</t>
  </si>
  <si>
    <t>767r003</t>
  </si>
  <si>
    <t>D+M Příhradová ocelová konstrukce - plechy, ocel S235</t>
  </si>
  <si>
    <t>2140535502</t>
  </si>
  <si>
    <t>767r005</t>
  </si>
  <si>
    <t>D+M Chemické kotvy M20 8.8 do bet.+ lep.hmota</t>
  </si>
  <si>
    <t>-1444898352</t>
  </si>
  <si>
    <t>783334201</t>
  </si>
  <si>
    <t>Základní antikorozní nátěr zámečnických konstrukcí jednonásobný epoxidový</t>
  </si>
  <si>
    <t>1532295278</t>
  </si>
  <si>
    <t>783337101</t>
  </si>
  <si>
    <t>Krycí nátěr (email) zámečnických konstrukcí jednonásobný epoxidový</t>
  </si>
  <si>
    <t>-1717712137</t>
  </si>
  <si>
    <t xml:space="preserve">SO 04 - Etapa 2 - Betonové konstrukce - provizorní napojení </t>
  </si>
  <si>
    <t>122301101</t>
  </si>
  <si>
    <t>Odkopávky a prokopávky nezapažené s přehozením výkopku na vzdálenost do 3 m nebo s naložením na dopravní prostředek v hornině tř. 4 do 100 m3</t>
  </si>
  <si>
    <t>-460311836</t>
  </si>
  <si>
    <t>1328718088</t>
  </si>
  <si>
    <t>575044534</t>
  </si>
  <si>
    <t>(3*1,7*1)*25</t>
  </si>
  <si>
    <t>522014543</t>
  </si>
  <si>
    <t>-618255320</t>
  </si>
  <si>
    <t>127,5+46,8</t>
  </si>
  <si>
    <t>-1752433380</t>
  </si>
  <si>
    <t>48+46,8</t>
  </si>
  <si>
    <t>-1005725515</t>
  </si>
  <si>
    <t>1542369908</t>
  </si>
  <si>
    <t>58331200</t>
  </si>
  <si>
    <t>štěrkopísek netříděný zásypový materiál</t>
  </si>
  <si>
    <t>-1828025601</t>
  </si>
  <si>
    <t>26*1,8 'Přepočtené koeficientem množství</t>
  </si>
  <si>
    <t>-432682115</t>
  </si>
  <si>
    <t>2,7+9,3+46,8</t>
  </si>
  <si>
    <t>213311141</t>
  </si>
  <si>
    <t>Polštáře zhutněné pod základy ze štěrkopísku tříděného</t>
  </si>
  <si>
    <t>1668292845</t>
  </si>
  <si>
    <t xml:space="preserve">Poznámka k souboru cen:_x000D_
1. Ceny jsou určeny pro jakoukoliv míru zhutnění._x000D_
2. V cenách jsou započteny i náklady na urovnání povrchu polštáře._x000D_
</t>
  </si>
  <si>
    <t>2,7+(2,1*0,8*0,2)*25</t>
  </si>
  <si>
    <t>275313711</t>
  </si>
  <si>
    <t>Základy z betonu prostého patky a bloky z betonu kamenem neprokládaného tř. C 20/25</t>
  </si>
  <si>
    <t>1559715695</t>
  </si>
  <si>
    <t xml:space="preserve">Poznámka k souboru cen:_x000D_
1. V ceně příplatku -5911 jsou započteny náklady na technologické opatření a na ztíženou betonáž pod hladinou pažící bentonitové suspenze a na průběžné odčerpání suspenze s přepouštěním na určené místo do 20 m, popř. do vany nebo do kalové cisterny k odvozu. Odvoz se oceňuje cenami katalogu 800-2 Zvláštní zakládání objektů._x000D_
2. Hloubení s použitím bentonitové suspenze se oceňuje katalogem 800-1 Zemní práce. Bednění se neoceňuje._x000D_
</t>
  </si>
  <si>
    <t>9,3+1,12*25</t>
  </si>
  <si>
    <t>1848915291</t>
  </si>
  <si>
    <t>22,2+((2*2+2*0,7)*0,8)*25</t>
  </si>
  <si>
    <t>1816939002</t>
  </si>
  <si>
    <t>961044111</t>
  </si>
  <si>
    <t>Bourání základů z betonu prostého</t>
  </si>
  <si>
    <t>-1356598196</t>
  </si>
  <si>
    <t>-877989070</t>
  </si>
  <si>
    <t>-1218614723</t>
  </si>
  <si>
    <t>74,6*14 'Přepočtené koeficientem množství</t>
  </si>
  <si>
    <t>997013801</t>
  </si>
  <si>
    <t>Poplatek za uložení stavebního odpadu na skládce (skládkovné) z prostého betonu zatříděného do Katalogu odpadů pod kódem 170 101</t>
  </si>
  <si>
    <t>1695115027</t>
  </si>
  <si>
    <t xml:space="preserve">VRN Etapa 2 - Vedlejší rozpočtové náklady </t>
  </si>
  <si>
    <t xml:space="preserve">    VRN2 - Příprava staveniště</t>
  </si>
  <si>
    <t>011002000</t>
  </si>
  <si>
    <t xml:space="preserve">Stavebně-technický průzkum stávajících konstrukcí </t>
  </si>
  <si>
    <t>1024</t>
  </si>
  <si>
    <t>1144515529</t>
  </si>
  <si>
    <t>Poznámka k položce:
vizuální prohlídky konstrukcí a diagnostického průzkumu.</t>
  </si>
  <si>
    <t>012002000</t>
  </si>
  <si>
    <t>Geodetické práce</t>
  </si>
  <si>
    <t>2047863110</t>
  </si>
  <si>
    <t>VRN2</t>
  </si>
  <si>
    <t>Příprava staveniště</t>
  </si>
  <si>
    <t>020001000</t>
  </si>
  <si>
    <t>Kácení náletových dřevin a stromů</t>
  </si>
  <si>
    <t>1148193771</t>
  </si>
  <si>
    <t>032103000</t>
  </si>
  <si>
    <t>Náklady na stavební buňky</t>
  </si>
  <si>
    <t>-609026694</t>
  </si>
  <si>
    <t>032503000</t>
  </si>
  <si>
    <t>Skládky na staveništi</t>
  </si>
  <si>
    <t>-881713617</t>
  </si>
  <si>
    <t>032803000</t>
  </si>
  <si>
    <t>Ostatní vybavení staveniště - mobilní WC, skladovací kontejnery, vymezovací páska, atd.</t>
  </si>
  <si>
    <t>-49215128</t>
  </si>
  <si>
    <t>032903000</t>
  </si>
  <si>
    <t>Náklady na provoz a údržbu vybavení staveniště</t>
  </si>
  <si>
    <t>-795634336</t>
  </si>
  <si>
    <t>033103000</t>
  </si>
  <si>
    <t>Připojení energií</t>
  </si>
  <si>
    <t>-1859041931</t>
  </si>
  <si>
    <t>034103000</t>
  </si>
  <si>
    <t>Oplocení staveniště</t>
  </si>
  <si>
    <t>-526073159</t>
  </si>
  <si>
    <t>034303000</t>
  </si>
  <si>
    <t>Dopravní značení na staveništi</t>
  </si>
  <si>
    <t>1606378854</t>
  </si>
  <si>
    <t>034403000</t>
  </si>
  <si>
    <t>Osvětlení staveniště</t>
  </si>
  <si>
    <t>-446409574</t>
  </si>
  <si>
    <t>034503000</t>
  </si>
  <si>
    <t>Informační tabule na staveništi</t>
  </si>
  <si>
    <t>-1411272175</t>
  </si>
  <si>
    <t>034603000</t>
  </si>
  <si>
    <t>Alarm, strážní služba staveniště</t>
  </si>
  <si>
    <t>-675530899</t>
  </si>
  <si>
    <t>039103000</t>
  </si>
  <si>
    <t>Rozebrání, bourání a odvoz zařízení staveniště</t>
  </si>
  <si>
    <t>-878649645</t>
  </si>
  <si>
    <t>045002000</t>
  </si>
  <si>
    <t>Kompletační a koordinační činnost</t>
  </si>
  <si>
    <t>-1979768611</t>
  </si>
  <si>
    <t>Poznámka k položce:
pro provozní soubory</t>
  </si>
  <si>
    <t>045303000</t>
  </si>
  <si>
    <t>Koordinační činnost</t>
  </si>
  <si>
    <t>-994983276</t>
  </si>
  <si>
    <t>Struktura údajů, formát souboru a metodika pro zpracování</t>
  </si>
  <si>
    <t>Struktura</t>
  </si>
  <si>
    <t>Soubor je složen ze záložky Rekapitulace stavby a záložek s názvem soupisu prací pro jednotlivé objekty ve formátu XLSX. Každá ze záložek přitom obsahuje</t>
  </si>
  <si>
    <t>ještě samostatné sestavy vymezené orámovaním a nadpisem sestavy.</t>
  </si>
  <si>
    <r>
      <rPr>
        <i/>
        <sz val="9"/>
        <rFont val="Trebuchet MS"/>
        <charset val="238"/>
      </rPr>
      <t xml:space="preserve">Rekapitulace stavby </t>
    </r>
    <r>
      <rPr>
        <sz val="9"/>
        <rFont val="Trebuchet MS"/>
        <charset val="238"/>
      </rPr>
      <t>obsahuje sestavu Rekapitulace stavby a Rekapitulace objektů stavby a soupisů prací.</t>
    </r>
  </si>
  <si>
    <r>
      <t xml:space="preserve">V sestavě </t>
    </r>
    <r>
      <rPr>
        <b/>
        <sz val="9"/>
        <rFont val="Trebuchet MS"/>
        <charset val="238"/>
      </rPr>
      <t>Rekapitulace stavby</t>
    </r>
    <r>
      <rPr>
        <sz val="9"/>
        <rFont val="Trebuchet MS"/>
        <charset val="238"/>
      </rPr>
      <t xml:space="preserve"> jsou uvedeny informace identifikující předmět veřejné zakázky na stavební práce, KSO, CC-CZ, CZ-CPV, CZ-CPA a rekapitulaci </t>
    </r>
  </si>
  <si>
    <t>celkové nabídkové ceny uchazeče.</t>
  </si>
  <si>
    <r>
      <t xml:space="preserve">V sestavě </t>
    </r>
    <r>
      <rPr>
        <b/>
        <sz val="9"/>
        <rFont val="Trebuchet MS"/>
        <charset val="238"/>
      </rPr>
      <t>Rekapitulace objektů stavby a soupisů prací</t>
    </r>
    <r>
      <rPr>
        <sz val="9"/>
        <rFont val="Trebuchet MS"/>
        <charset val="238"/>
      </rPr>
      <t xml:space="preserve"> je uvedena rekapitulace stavebních objektů, inženýrských objektů, provozních souborů,</t>
    </r>
  </si>
  <si>
    <t>vedlejších a ostatních nákladů a ostatních nákladů s rekapitulací nabídkové ceny za jednotlivé soupisy prací. Na základě údaje Typ je možné</t>
  </si>
  <si>
    <t>identifikovat, zda se jedná o objekt nebo soupis prací pro daný objekt:</t>
  </si>
  <si>
    <t>Stavební objekt pozemní</t>
  </si>
  <si>
    <t>Stavební objekt inženýrský</t>
  </si>
  <si>
    <t>Provozní soubor</t>
  </si>
  <si>
    <t>Vedlejší a ostatní náklady</t>
  </si>
  <si>
    <t>OST</t>
  </si>
  <si>
    <t>Soupis</t>
  </si>
  <si>
    <t>Soupis prací pro daný typ objektu</t>
  </si>
  <si>
    <r>
      <rPr>
        <i/>
        <sz val="9"/>
        <rFont val="Trebuchet MS"/>
        <charset val="238"/>
      </rPr>
      <t xml:space="preserve">Soupis prací </t>
    </r>
    <r>
      <rPr>
        <sz val="9"/>
        <rFont val="Trebuchet MS"/>
        <charset val="238"/>
      </rPr>
      <t>pro jednotlivé objekty obsahuje sestavy Krycí list soupisu, Rekapitulace členění soupisu prací, Soupis prací. Za soupis prací může být považován</t>
    </r>
  </si>
  <si>
    <t>i objekt stavby v případě, že neobsahuje podřízenou zakázku.</t>
  </si>
  <si>
    <r>
      <rPr>
        <b/>
        <sz val="9"/>
        <rFont val="Trebuchet MS"/>
        <charset val="238"/>
      </rPr>
      <t>Krycí list soupisu</t>
    </r>
    <r>
      <rPr>
        <sz val="9"/>
        <rFont val="Trebuchet MS"/>
        <charset val="238"/>
      </rPr>
      <t xml:space="preserve"> obsahuje rekapitulaci informací o předmětu veřejné zakázky ze sestavy Rekapitulace stavby, informaci o zařazení objektu do KSO, </t>
    </r>
  </si>
  <si>
    <t>CC-CZ, CZ-CPV, CZ-CPA a rekapitulaci celkové nabídkové ceny uchazeče za aktuální soupis prací.</t>
  </si>
  <si>
    <r>
      <rPr>
        <b/>
        <sz val="9"/>
        <rFont val="Trebuchet MS"/>
        <charset val="238"/>
      </rPr>
      <t>Rekapitulace členění soupisu prací</t>
    </r>
    <r>
      <rPr>
        <sz val="9"/>
        <rFont val="Trebuchet MS"/>
        <charset val="238"/>
      </rPr>
      <t xml:space="preserve"> obsahuje rekapitulaci soupisu prací ve všech úrovních členění soupisu tak, jak byla tato členění použita (např. </t>
    </r>
  </si>
  <si>
    <t>stavební díly, funkční díly, případně jiné členění) s rekapitulací nabídkové ceny.</t>
  </si>
  <si>
    <r>
      <rPr>
        <b/>
        <sz val="9"/>
        <rFont val="Trebuchet MS"/>
        <charset val="238"/>
      </rPr>
      <t xml:space="preserve">Soupis prací </t>
    </r>
    <r>
      <rPr>
        <sz val="9"/>
        <rFont val="Trebuchet MS"/>
        <charset val="238"/>
      </rPr>
      <t>obsahuje položky veškerých stavebních nebo montážních prací, dodávek materiálů a služeb nezbytných pro zhotovení stavebního objektu,</t>
    </r>
  </si>
  <si>
    <t>inženýrského objektu, provozního souboru, vedlejších a ostatních nákladů.</t>
  </si>
  <si>
    <t>Pro položky soupisu prací se zobrazují následující informace:</t>
  </si>
  <si>
    <t>Pořadové číslo položky v aktuálním soupisu</t>
  </si>
  <si>
    <t>TYP</t>
  </si>
  <si>
    <t>Typ položky: K - konstrukce, M - materiál, PP - plný popis, PSC - poznámka k souboru cen,  P - poznámka k položce, VV - výkaz výměr</t>
  </si>
  <si>
    <t>Kód položky</t>
  </si>
  <si>
    <t>Zkrácený popis položky</t>
  </si>
  <si>
    <t>Měrná jednotka položky</t>
  </si>
  <si>
    <t>Množství v měrné jednotce</t>
  </si>
  <si>
    <t>J.cena</t>
  </si>
  <si>
    <t xml:space="preserve">Jednotková cena položky. Zadaní může obsahovat namísto J.ceny sloupce J.materiál a J.montáž, jejichž součet definuje </t>
  </si>
  <si>
    <t>J.cenu položky.</t>
  </si>
  <si>
    <t xml:space="preserve">Cena celkem </t>
  </si>
  <si>
    <t>Celková cena položky daná jako součin množství a j.ceny</t>
  </si>
  <si>
    <t>Příslušnost položky do cenové soustavy</t>
  </si>
  <si>
    <t>Ke každé položce soupisu prací se na samostatných řádcích může zobrazovat:</t>
  </si>
  <si>
    <t>Plný popis položky</t>
  </si>
  <si>
    <t>Poznámka k souboru cen a poznámka zadavatele</t>
  </si>
  <si>
    <t>Výkaz výměr</t>
  </si>
  <si>
    <t>Pokud je k řádku výkazu výměr evidovaný údaj ve sloupci Kód, jedná se o definovaný odkaz, na který se může odvolávat výkaz výměr z jiné položky.</t>
  </si>
  <si>
    <t xml:space="preserve">Metodika pro zpracování </t>
  </si>
  <si>
    <t>Jednotlivé sestavy jsou v souboru provázány. Editovatelné pole jsou zvýrazněny žlutým podbarvením, ostatní pole neslouží k editaci a nesmí být jakkoliv</t>
  </si>
  <si>
    <t>modifikovány.</t>
  </si>
  <si>
    <t xml:space="preserve">Uchazeč je pro podání nabídky povinen vyplnit žlutě podbarvená pole: </t>
  </si>
  <si>
    <t xml:space="preserve">Pole Uchazeč v sestavě Rekapitulace stavby - zde uchazeč vyplní svůj název (název subjektu) </t>
  </si>
  <si>
    <t>Pole IČ a DIČ v sestavě Rekapitulace stavby - zde uchazeč vyplní svoje IČ a DIČ</t>
  </si>
  <si>
    <t>Datum v sestavě Rekapitulace stavby - zde uchazeč vyplní datum vytvoření nabídky</t>
  </si>
  <si>
    <t>J.cena = jednotková cena v sestavě Soupis prací o maximálním počtu desetinných míst uvedených v poli</t>
  </si>
  <si>
    <t>- pokud sestavy soupisů prací obsahují pole J.cena, musí být všechna tato pole vyplněna nenulovými kladnými číslicemi</t>
  </si>
  <si>
    <t>Poznámka - nepovinný údaj pro položku soupisu</t>
  </si>
  <si>
    <t>V případě, že sestavy soupisů prací neobsahují pole J.cena, potom ve všech soupisech prací obsahují pole:</t>
  </si>
  <si>
    <t xml:space="preserve"> - J.materiál - jednotková cena materiálu </t>
  </si>
  <si>
    <t xml:space="preserve"> - J.montáž - jednotková cena montáže</t>
  </si>
  <si>
    <t>Uchazeč je v tomto případě povinen vyplnit všechna pole J.materiál a pole J.montáž nenulovými kladnými číslicemi. V případech, kdy položka</t>
  </si>
  <si>
    <t>neobsahuje žádný materiál je přípustné, aby pole J.materiál bylo vyplněno nulou. V případech, kdy položka neobsahuje žádnou montáž je přípustné,</t>
  </si>
  <si>
    <t>aby pole J.montáž bylo vyplněno nulou. Není však přípustné, aby obě pole - J.materiál, J.Montáž byly u jedné položky vyplněny nulou.</t>
  </si>
  <si>
    <t>Název</t>
  </si>
  <si>
    <t>Povinný</t>
  </si>
  <si>
    <t>Max. počet</t>
  </si>
  <si>
    <t>atributu</t>
  </si>
  <si>
    <t>(A/N)</t>
  </si>
  <si>
    <t>znaků</t>
  </si>
  <si>
    <t>A</t>
  </si>
  <si>
    <t>Kód stavby</t>
  </si>
  <si>
    <t>String</t>
  </si>
  <si>
    <t>Stavba</t>
  </si>
  <si>
    <t>Název stavby</t>
  </si>
  <si>
    <t>Místo</t>
  </si>
  <si>
    <t>N</t>
  </si>
  <si>
    <t>Místo stavby</t>
  </si>
  <si>
    <t>Datum</t>
  </si>
  <si>
    <t>Datum vykonaného exportu</t>
  </si>
  <si>
    <t>Date</t>
  </si>
  <si>
    <t>KSO</t>
  </si>
  <si>
    <t>Klasifikace stavebního objektu</t>
  </si>
  <si>
    <t>CC-CZ</t>
  </si>
  <si>
    <t>Klasifikace stavbeních děl</t>
  </si>
  <si>
    <t>CZ-CPV</t>
  </si>
  <si>
    <t>Společný slovník pro veřejné zakázky</t>
  </si>
  <si>
    <t>CZ-CPA</t>
  </si>
  <si>
    <t>Klasifikace produkce podle činností</t>
  </si>
  <si>
    <t>Zadavatel</t>
  </si>
  <si>
    <t>Zadavatel zadaní</t>
  </si>
  <si>
    <t>IČ</t>
  </si>
  <si>
    <t>IČ zadavatele zadaní</t>
  </si>
  <si>
    <t>DIČ</t>
  </si>
  <si>
    <t>DIČ zadavatele zadaní</t>
  </si>
  <si>
    <t>Uchazeč</t>
  </si>
  <si>
    <t>Uchazeč veřejné zakázky</t>
  </si>
  <si>
    <t>Projektant</t>
  </si>
  <si>
    <t>Poznámka k zadání</t>
  </si>
  <si>
    <t>Sazba DPH</t>
  </si>
  <si>
    <t>Rekapitulace sazeb DPH u položek soupisů</t>
  </si>
  <si>
    <t>eGSazbaDph</t>
  </si>
  <si>
    <t>Základna DPH</t>
  </si>
  <si>
    <t>Základna DPH určena součtem celkové ceny z položek soupisů</t>
  </si>
  <si>
    <t>Double</t>
  </si>
  <si>
    <t>Hodnota DPH</t>
  </si>
  <si>
    <t>Celková cena bez DPH za celou stavbu. Sčítává se ze všech listů.</t>
  </si>
  <si>
    <t>Celková cena s DPH za celou stavbu</t>
  </si>
  <si>
    <t>Rekapitulace objektů stavby a soupisů prací</t>
  </si>
  <si>
    <t>Přebírá se z Rekapitulace stavby</t>
  </si>
  <si>
    <t>Kód objektu</t>
  </si>
  <si>
    <t>Objektu, Soupis prací</t>
  </si>
  <si>
    <t>Název objektu</t>
  </si>
  <si>
    <t>Cena bez DPH za daný objekt</t>
  </si>
  <si>
    <t>Cena spolu s DPH za daný objekt</t>
  </si>
  <si>
    <t>Typ zakázky</t>
  </si>
  <si>
    <t>eGTypZakazky</t>
  </si>
  <si>
    <t>Krycí list soupisu</t>
  </si>
  <si>
    <t>Objekt</t>
  </si>
  <si>
    <t>Kód a název objektu</t>
  </si>
  <si>
    <t>20 + 120</t>
  </si>
  <si>
    <t>Kód a název soupisu</t>
  </si>
  <si>
    <t>Poznámka k soupisu prací</t>
  </si>
  <si>
    <t>Rekapitulace sazeb DPH na položkách aktuálního soupisu</t>
  </si>
  <si>
    <t>Základna DPH určena součtem celkové ceny z položek aktuálního soupisu</t>
  </si>
  <si>
    <t>Cena bez DPH za daný soupis</t>
  </si>
  <si>
    <t>Cena s DPH</t>
  </si>
  <si>
    <t>Cena s DPH za daný soupis</t>
  </si>
  <si>
    <t>Rekapitulace členění soupisu prací</t>
  </si>
  <si>
    <t>Kód a název objektu, přebírá se z Krycího listu soupisu</t>
  </si>
  <si>
    <t>Kód a název objektu, přebírá se z Krycího listu soupisu</t>
  </si>
  <si>
    <t>Kód a název dílu ze soupisu</t>
  </si>
  <si>
    <t>20 + 100</t>
  </si>
  <si>
    <t>Cena celkem</t>
  </si>
  <si>
    <t>Cena celkem za díl ze soupisu</t>
  </si>
  <si>
    <t>Soupis prací</t>
  </si>
  <si>
    <t>Přebírá se z Krycího listu soupisu</t>
  </si>
  <si>
    <t>Pořadové číslo položky soupisu</t>
  </si>
  <si>
    <t>Long</t>
  </si>
  <si>
    <t>Typ položky soupisu</t>
  </si>
  <si>
    <t>eGTypPolozky</t>
  </si>
  <si>
    <t>Kód položky ze soupisu</t>
  </si>
  <si>
    <t>Popis položky ze soupisu</t>
  </si>
  <si>
    <t>Množství položky soupisu</t>
  </si>
  <si>
    <t>J.Cena</t>
  </si>
  <si>
    <t>Jednotková cena položky</t>
  </si>
  <si>
    <t>Cena celkem vyčíslena jako J.Cena * Množství</t>
  </si>
  <si>
    <t>Zařazení položky do cenové soustavy</t>
  </si>
  <si>
    <t>p</t>
  </si>
  <si>
    <t>Poznámka položky ze soupisu</t>
  </si>
  <si>
    <t>Memo</t>
  </si>
  <si>
    <t>psc</t>
  </si>
  <si>
    <t>Poznámka k souboru cen ze soupisu</t>
  </si>
  <si>
    <t>pp</t>
  </si>
  <si>
    <t>Plný popis položky ze soupisu</t>
  </si>
  <si>
    <t>vv</t>
  </si>
  <si>
    <t>Výkaz výměr (figura, výraz, výměra) ze soupisu</t>
  </si>
  <si>
    <t>Text,Text,Double</t>
  </si>
  <si>
    <t>20, 150</t>
  </si>
  <si>
    <t>Sazba DPH pro položku</t>
  </si>
  <si>
    <t>eGSazbaDPH</t>
  </si>
  <si>
    <t>Hmotnost</t>
  </si>
  <si>
    <t>Hmotnost položky ze soupisu</t>
  </si>
  <si>
    <t>Suť</t>
  </si>
  <si>
    <t>Suť položky ze soupisu</t>
  </si>
  <si>
    <t>Nh</t>
  </si>
  <si>
    <t>Normohodiny položky ze soupisu</t>
  </si>
  <si>
    <t>Datová věta</t>
  </si>
  <si>
    <t>Typ věty</t>
  </si>
  <si>
    <t>Hodnota</t>
  </si>
  <si>
    <t>Význam</t>
  </si>
  <si>
    <t>Základní sazba DPH</t>
  </si>
  <si>
    <t>Snížená sazba DPH</t>
  </si>
  <si>
    <t>Nulová sazba DPH</t>
  </si>
  <si>
    <t>Základní sazba DPH přenesená</t>
  </si>
  <si>
    <t>Snížená sazba DPH přenesená</t>
  </si>
  <si>
    <t>Stavební objekt</t>
  </si>
  <si>
    <t>Inženýrský objekt</t>
  </si>
  <si>
    <t>Ostatní náklady</t>
  </si>
  <si>
    <t>Položka typu HSV</t>
  </si>
  <si>
    <t>Položka typu PSV</t>
  </si>
  <si>
    <t>Položka typu M</t>
  </si>
  <si>
    <t>Položka typu OST</t>
  </si>
  <si>
    <t xml:space="preserve">Poznámka k položce:
</t>
  </si>
  <si>
    <t xml:space="preserve">Poznámka k položce:
 Pro tepelnou izolaci potrubí budou použity lamelové skružovatelné pásy s hliníkovou fólií ve dvou vrstvách. Včetně montážního materiálu (páska, dráty, šrouby, nýty, spony, atd).
</t>
  </si>
  <si>
    <t xml:space="preserve">Poznámka k položce:
Specifikace - viz Seznam uložení - arch.č.dokumentu 0245-301-51-2648-119.
</t>
  </si>
  <si>
    <t xml:space="preserve">Poznámka k položce:
</t>
  </si>
  <si>
    <t xml:space="preserve">Poznámka k položce:
Oblouky bez uvedené ceny se vyrobí dělením oblouku 90° 
</t>
  </si>
  <si>
    <t xml:space="preserve">Poznámka k položce:
Oblouky bez uvedené ceny se vyrobí dělením oblouku 90° 
</t>
  </si>
  <si>
    <t xml:space="preserve">Poznámka k položce:
Poznámka k položce: materiál pro 1 kus: BEZEŠVÉ POTRUBÍ EN 10216-2 DN 150 - 0,50 m BEZEŠVÉ POTRUBÍ EN 10216-2 DN 25 - 12 m TLAKOVÉ DNO EN10253-2DN 150 - 2 ks 90° OBLOUK TVAR 3D, 10253-2, DN 25 - 8 ks
Poznámka k ceně: </t>
  </si>
  <si>
    <t>Poznámka k položce:
materiál pro 1 kus:  BEZEŠVÉ POTRUBÍ EN 10216-2 DN 200 - 0,15 m BEZEŠVÉ POTRUBÍ EN 10216-2 O88.9x3.6 -6 m TLAKOVÉ DNO EN10253-2 DN 200 - 2 ks T-kus bezešvý - stejná hrdla DIN 2615 O88,9x3.6- 1 ks Excentrická redukce DIN 2615 O114,3x3,6 / O88,9x3,2 - 1ks 90° OBLOUK TVAR 3D, 10253-2, O88.9x3.6 - 4 ks
Poznámka k ceně: ceník Trival, ferrona  Svis Trade</t>
  </si>
  <si>
    <t xml:space="preserve">Poznámka k položce:
Trubky a tvarovky je nutno upravit dle skutečnosti na montáži.
</t>
  </si>
  <si>
    <t xml:space="preserve">Poznámka k položce:
Specifikace - viz Seznam armatur pro PS04. 
</t>
  </si>
  <si>
    <t xml:space="preserve">Poznámka k položce:
Specifikace - viz Seznam armatur pro PS04. 
</t>
  </si>
  <si>
    <t xml:space="preserve">Poznámka k položce: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</si>
</sst>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
    <numFmt numFmtId="165" formatCode="dd\.mm\.yyyy"/>
    <numFmt numFmtId="166" formatCode="#,##0.00000"/>
    <numFmt numFmtId="167" formatCode="#,##0.000"/>
  </numFmts>
  <fonts count="50">
    <font>
      <sz val="8"/>
      <name val="Trebuchet MS"/>
      <family val="2"/>
    </font>
    <font>
      <sz val="8"/>
      <color rgb="FF969696"/>
      <name val="Trebuchet MS"/>
    </font>
    <font>
      <sz val="9"/>
      <name val="Trebuchet MS"/>
    </font>
    <font>
      <b/>
      <sz val="12"/>
      <name val="Trebuchet MS"/>
    </font>
    <font>
      <sz val="11"/>
      <name val="Trebuchet MS"/>
    </font>
    <font>
      <sz val="12"/>
      <color rgb="FF003366"/>
      <name val="Trebuchet MS"/>
    </font>
    <font>
      <sz val="10"/>
      <color rgb="FF003366"/>
      <name val="Trebuchet MS"/>
    </font>
    <font>
      <sz val="8"/>
      <color rgb="FF003366"/>
      <name val="Trebuchet MS"/>
    </font>
    <font>
      <sz val="8"/>
      <color rgb="FF505050"/>
      <name val="Trebuchet MS"/>
    </font>
    <font>
      <sz val="8"/>
      <color rgb="FFFF0000"/>
      <name val="Trebuchet MS"/>
    </font>
    <font>
      <sz val="8"/>
      <color rgb="FF800080"/>
      <name val="Trebuchet MS"/>
    </font>
    <font>
      <sz val="8"/>
      <color rgb="FF0000A8"/>
      <name val="Trebuchet MS"/>
    </font>
    <font>
      <sz val="8"/>
      <color rgb="FFFAE682"/>
      <name val="Trebuchet MS"/>
    </font>
    <font>
      <sz val="10"/>
      <name val="Trebuchet MS"/>
    </font>
    <font>
      <sz val="10"/>
      <color rgb="FF960000"/>
      <name val="Trebuchet MS"/>
    </font>
    <font>
      <u/>
      <sz val="10"/>
      <color theme="10"/>
      <name val="Trebuchet MS"/>
    </font>
    <font>
      <sz val="8"/>
      <color rgb="FF3366FF"/>
      <name val="Trebuchet MS"/>
    </font>
    <font>
      <b/>
      <sz val="16"/>
      <name val="Trebuchet MS"/>
    </font>
    <font>
      <b/>
      <sz val="12"/>
      <color rgb="FF969696"/>
      <name val="Trebuchet MS"/>
    </font>
    <font>
      <sz val="9"/>
      <color rgb="FF969696"/>
      <name val="Trebuchet MS"/>
    </font>
    <font>
      <b/>
      <sz val="8"/>
      <color rgb="FF969696"/>
      <name val="Trebuchet MS"/>
    </font>
    <font>
      <b/>
      <sz val="10"/>
      <name val="Trebuchet MS"/>
    </font>
    <font>
      <b/>
      <sz val="9"/>
      <name val="Trebuchet MS"/>
    </font>
    <font>
      <sz val="12"/>
      <color rgb="FF969696"/>
      <name val="Trebuchet MS"/>
    </font>
    <font>
      <b/>
      <sz val="12"/>
      <color rgb="FF960000"/>
      <name val="Trebuchet MS"/>
    </font>
    <font>
      <sz val="12"/>
      <name val="Trebuchet MS"/>
    </font>
    <font>
      <sz val="18"/>
      <color theme="10"/>
      <name val="Wingdings 2"/>
    </font>
    <font>
      <b/>
      <sz val="11"/>
      <color rgb="FF003366"/>
      <name val="Trebuchet MS"/>
    </font>
    <font>
      <sz val="11"/>
      <color rgb="FF003366"/>
      <name val="Trebuchet MS"/>
    </font>
    <font>
      <b/>
      <sz val="11"/>
      <name val="Trebuchet MS"/>
    </font>
    <font>
      <sz val="11"/>
      <color rgb="FF969696"/>
      <name val="Trebuchet MS"/>
    </font>
    <font>
      <sz val="10"/>
      <color theme="10"/>
      <name val="Trebuchet MS"/>
    </font>
    <font>
      <b/>
      <sz val="12"/>
      <color rgb="FF800000"/>
      <name val="Trebuchet MS"/>
    </font>
    <font>
      <sz val="8"/>
      <color rgb="FF960000"/>
      <name val="Trebuchet MS"/>
    </font>
    <font>
      <b/>
      <sz val="8"/>
      <name val="Trebuchet MS"/>
    </font>
    <font>
      <sz val="7"/>
      <color rgb="FF969696"/>
      <name val="Trebuchet MS"/>
    </font>
    <font>
      <i/>
      <sz val="7"/>
      <color rgb="FF969696"/>
      <name val="Trebuchet MS"/>
    </font>
    <font>
      <i/>
      <sz val="8"/>
      <color rgb="FF0000FF"/>
      <name val="Trebuchet MS"/>
    </font>
    <font>
      <sz val="8"/>
      <color rgb="FF000000"/>
      <name val="Trebuchet MS"/>
    </font>
    <font>
      <sz val="8"/>
      <name val="Trebuchet MS"/>
      <charset val="238"/>
    </font>
    <font>
      <b/>
      <sz val="16"/>
      <name val="Trebuchet MS"/>
      <charset val="238"/>
    </font>
    <font>
      <b/>
      <sz val="11"/>
      <name val="Trebuchet MS"/>
      <charset val="238"/>
    </font>
    <font>
      <sz val="9"/>
      <name val="Trebuchet MS"/>
      <charset val="238"/>
    </font>
    <font>
      <sz val="10"/>
      <name val="Trebuchet MS"/>
      <charset val="238"/>
    </font>
    <font>
      <sz val="11"/>
      <name val="Trebuchet MS"/>
      <charset val="238"/>
    </font>
    <font>
      <b/>
      <sz val="9"/>
      <name val="Trebuchet MS"/>
      <charset val="238"/>
    </font>
    <font>
      <u/>
      <sz val="11"/>
      <color theme="10"/>
      <name val="Calibri"/>
      <scheme val="minor"/>
    </font>
    <font>
      <i/>
      <sz val="9"/>
      <name val="Trebuchet MS"/>
      <charset val="238"/>
    </font>
    <font>
      <i/>
      <sz val="7"/>
      <color rgb="FF969696"/>
      <name val="Trebuchet MS"/>
      <family val="2"/>
      <charset val="238"/>
    </font>
    <font>
      <sz val="8"/>
      <color rgb="FF505050"/>
      <name val="Trebuchet MS"/>
      <family val="2"/>
      <charset val="238"/>
    </font>
  </fonts>
  <fills count="7">
    <fill>
      <patternFill patternType="none"/>
    </fill>
    <fill>
      <patternFill patternType="gray125"/>
    </fill>
    <fill>
      <patternFill patternType="solid">
        <fgColor rgb="FFFAE682"/>
      </patternFill>
    </fill>
    <fill>
      <patternFill patternType="solid">
        <fgColor rgb="FFC0C0C0"/>
      </patternFill>
    </fill>
    <fill>
      <patternFill patternType="solid">
        <fgColor rgb="FFFFFFCC"/>
      </patternFill>
    </fill>
    <fill>
      <patternFill patternType="solid">
        <fgColor rgb="FFBEBEBE"/>
      </patternFill>
    </fill>
    <fill>
      <patternFill patternType="solid">
        <fgColor rgb="FFD2D2D2"/>
      </patternFill>
    </fill>
  </fills>
  <borders count="37">
    <border>
      <left/>
      <right/>
      <top/>
      <bottom/>
      <diagonal/>
    </border>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right/>
      <top style="hair">
        <color rgb="FF000000"/>
      </top>
      <bottom/>
      <diagonal/>
    </border>
    <border>
      <left/>
      <right/>
      <top/>
      <bottom style="hair">
        <color rgb="FF000000"/>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right style="hair">
        <color rgb="FF000000"/>
      </right>
      <top style="hair">
        <color rgb="FF000000"/>
      </top>
      <bottom style="hair">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hair">
        <color rgb="FF969696"/>
      </left>
      <right/>
      <top style="hair">
        <color rgb="FF969696"/>
      </top>
      <bottom/>
      <diagonal/>
    </border>
    <border>
      <left/>
      <right/>
      <top style="hair">
        <color rgb="FF969696"/>
      </top>
      <bottom/>
      <diagonal/>
    </border>
    <border>
      <left/>
      <right style="hair">
        <color rgb="FF969696"/>
      </right>
      <top style="hair">
        <color rgb="FF969696"/>
      </top>
      <bottom/>
      <diagonal/>
    </border>
    <border>
      <left style="hair">
        <color rgb="FF969696"/>
      </left>
      <right/>
      <top/>
      <bottom/>
      <diagonal/>
    </border>
    <border>
      <left/>
      <right style="hair">
        <color rgb="FF969696"/>
      </right>
      <top/>
      <bottom/>
      <diagonal/>
    </border>
    <border>
      <left style="hair">
        <color rgb="FF969696"/>
      </left>
      <right/>
      <top style="hair">
        <color rgb="FF969696"/>
      </top>
      <bottom style="hair">
        <color rgb="FF969696"/>
      </bottom>
      <diagonal/>
    </border>
    <border>
      <left/>
      <right/>
      <top style="hair">
        <color rgb="FF969696"/>
      </top>
      <bottom style="hair">
        <color rgb="FF969696"/>
      </bottom>
      <diagonal/>
    </border>
    <border>
      <left/>
      <right style="hair">
        <color rgb="FF969696"/>
      </right>
      <top style="hair">
        <color rgb="FF969696"/>
      </top>
      <bottom style="hair">
        <color rgb="FF969696"/>
      </bottom>
      <diagonal/>
    </border>
    <border>
      <left style="hair">
        <color rgb="FF969696"/>
      </left>
      <right/>
      <top/>
      <bottom style="hair">
        <color rgb="FF969696"/>
      </bottom>
      <diagonal/>
    </border>
    <border>
      <left/>
      <right/>
      <top/>
      <bottom style="hair">
        <color rgb="FF969696"/>
      </bottom>
      <diagonal/>
    </border>
    <border>
      <left/>
      <right style="hair">
        <color rgb="FF969696"/>
      </right>
      <top/>
      <bottom style="hair">
        <color rgb="FF969696"/>
      </bottom>
      <diagonal/>
    </border>
    <border>
      <left/>
      <right style="thin">
        <color rgb="FF000000"/>
      </right>
      <top style="hair">
        <color rgb="FF969696"/>
      </top>
      <bottom/>
      <diagonal/>
    </border>
    <border>
      <left/>
      <right style="thin">
        <color rgb="FF000000"/>
      </right>
      <top style="hair">
        <color rgb="FF000000"/>
      </top>
      <bottom style="hair">
        <color rgb="FF000000"/>
      </bottom>
      <diagonal/>
    </border>
    <border>
      <left style="hair">
        <color rgb="FF969696"/>
      </left>
      <right style="hair">
        <color rgb="FF969696"/>
      </right>
      <top style="hair">
        <color rgb="FF969696"/>
      </top>
      <bottom style="hair">
        <color rgb="FF969696"/>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46" fillId="0" borderId="0" applyNumberFormat="0" applyFill="0" applyBorder="0" applyAlignment="0" applyProtection="0"/>
  </cellStyleXfs>
  <cellXfs count="380">
    <xf numFmtId="0" fontId="0" fillId="0" borderId="0" xfId="0"/>
    <xf numFmtId="0" fontId="0" fillId="0" borderId="0" xfId="0" applyFont="1" applyAlignment="1">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0" fillId="0" borderId="0" xfId="0" applyFont="1" applyAlignment="1">
      <alignment vertical="center" wrapText="1"/>
    </xf>
    <xf numFmtId="0" fontId="5" fillId="0" borderId="0" xfId="0" applyFont="1" applyAlignment="1">
      <alignment vertical="center"/>
    </xf>
    <xf numFmtId="0" fontId="6" fillId="0" borderId="0" xfId="0" applyFont="1" applyAlignment="1">
      <alignment vertical="center"/>
    </xf>
    <xf numFmtId="0" fontId="0" fillId="0" borderId="0" xfId="0" applyFont="1" applyAlignment="1">
      <alignment horizontal="center" vertical="center" wrapText="1"/>
    </xf>
    <xf numFmtId="0" fontId="7" fillId="0" borderId="0" xfId="0" applyFont="1" applyAlignment="1"/>
    <xf numFmtId="0" fontId="8" fillId="0" borderId="0" xfId="0" applyFont="1" applyAlignment="1">
      <alignment vertical="center"/>
    </xf>
    <xf numFmtId="0" fontId="9" fillId="0" borderId="0" xfId="0" applyFont="1" applyAlignment="1">
      <alignment vertical="center"/>
    </xf>
    <xf numFmtId="0" fontId="10" fillId="0" borderId="0" xfId="0" applyFont="1" applyAlignment="1">
      <alignment vertical="center"/>
    </xf>
    <xf numFmtId="0" fontId="11" fillId="0" borderId="0" xfId="0" applyFont="1" applyAlignment="1">
      <alignment vertical="center"/>
    </xf>
    <xf numFmtId="0" fontId="0" fillId="0" borderId="0" xfId="0" applyAlignment="1" applyProtection="1">
      <alignment horizontal="center" vertical="center"/>
      <protection locked="0"/>
    </xf>
    <xf numFmtId="0" fontId="12" fillId="2" borderId="0" xfId="0" applyFont="1" applyFill="1" applyAlignment="1" applyProtection="1">
      <alignment horizontal="left" vertical="center"/>
    </xf>
    <xf numFmtId="0" fontId="13" fillId="2" borderId="0" xfId="0" applyFont="1" applyFill="1" applyAlignment="1" applyProtection="1">
      <alignment vertical="center"/>
    </xf>
    <xf numFmtId="0" fontId="14" fillId="2" borderId="0" xfId="0" applyFont="1" applyFill="1" applyAlignment="1" applyProtection="1">
      <alignment horizontal="left" vertical="center"/>
    </xf>
    <xf numFmtId="0" fontId="15" fillId="2" borderId="0" xfId="1" applyFont="1" applyFill="1" applyAlignment="1" applyProtection="1">
      <alignment vertical="center"/>
    </xf>
    <xf numFmtId="0" fontId="46" fillId="2" borderId="0" xfId="1" applyFill="1"/>
    <xf numFmtId="0" fontId="0" fillId="2" borderId="0" xfId="0" applyFill="1"/>
    <xf numFmtId="0" fontId="12" fillId="2" borderId="0" xfId="0" applyFont="1" applyFill="1" applyAlignment="1">
      <alignment horizontal="left" vertical="center"/>
    </xf>
    <xf numFmtId="0" fontId="12" fillId="0" borderId="0" xfId="0" applyFont="1" applyAlignment="1">
      <alignment horizontal="left" vertical="center"/>
    </xf>
    <xf numFmtId="0" fontId="0" fillId="0" borderId="0" xfId="0" applyFont="1" applyAlignment="1">
      <alignment horizontal="left" vertical="center"/>
    </xf>
    <xf numFmtId="0" fontId="0" fillId="0" borderId="2" xfId="0" applyBorder="1"/>
    <xf numFmtId="0" fontId="0" fillId="0" borderId="3" xfId="0" applyBorder="1"/>
    <xf numFmtId="0" fontId="0" fillId="0" borderId="4" xfId="0" applyBorder="1"/>
    <xf numFmtId="0" fontId="0" fillId="0" borderId="5" xfId="0" applyBorder="1"/>
    <xf numFmtId="0" fontId="0" fillId="0" borderId="0" xfId="0" applyBorder="1"/>
    <xf numFmtId="0" fontId="17" fillId="0" borderId="0" xfId="0" applyFont="1" applyBorder="1" applyAlignment="1">
      <alignment horizontal="left" vertical="center"/>
    </xf>
    <xf numFmtId="0" fontId="0" fillId="0" borderId="6" xfId="0" applyBorder="1"/>
    <xf numFmtId="0" fontId="16" fillId="0" borderId="0" xfId="0" applyFont="1" applyAlignment="1">
      <alignment horizontal="left" vertical="center"/>
    </xf>
    <xf numFmtId="0" fontId="18" fillId="0" borderId="0" xfId="0" applyFont="1" applyAlignment="1">
      <alignment horizontal="left" vertical="center"/>
    </xf>
    <xf numFmtId="0" fontId="19" fillId="0" borderId="0" xfId="0" applyFont="1" applyBorder="1" applyAlignment="1">
      <alignment horizontal="left" vertical="top"/>
    </xf>
    <xf numFmtId="0" fontId="2" fillId="0" borderId="0" xfId="0" applyFont="1" applyBorder="1" applyAlignment="1">
      <alignment horizontal="left" vertical="center"/>
    </xf>
    <xf numFmtId="0" fontId="3" fillId="0" borderId="0" xfId="0" applyFont="1" applyBorder="1" applyAlignment="1">
      <alignment horizontal="left" vertical="top"/>
    </xf>
    <xf numFmtId="0" fontId="19" fillId="0" borderId="0" xfId="0" applyFont="1" applyBorder="1" applyAlignment="1">
      <alignment horizontal="left" vertical="center"/>
    </xf>
    <xf numFmtId="0" fontId="2" fillId="4" borderId="0" xfId="0" applyFont="1" applyFill="1" applyBorder="1" applyAlignment="1" applyProtection="1">
      <alignment horizontal="left" vertical="center"/>
      <protection locked="0"/>
    </xf>
    <xf numFmtId="0" fontId="2" fillId="0" borderId="0" xfId="0" applyFont="1" applyBorder="1" applyAlignment="1">
      <alignment horizontal="left" vertical="top"/>
    </xf>
    <xf numFmtId="49" fontId="2" fillId="4" borderId="0" xfId="0" applyNumberFormat="1" applyFont="1" applyFill="1" applyBorder="1" applyAlignment="1" applyProtection="1">
      <alignment horizontal="left" vertical="center"/>
      <protection locked="0"/>
    </xf>
    <xf numFmtId="0" fontId="0" fillId="0" borderId="7" xfId="0" applyBorder="1"/>
    <xf numFmtId="0" fontId="0" fillId="0" borderId="5" xfId="0" applyFont="1" applyBorder="1" applyAlignment="1">
      <alignment vertical="center"/>
    </xf>
    <xf numFmtId="0" fontId="0" fillId="0" borderId="0" xfId="0" applyFont="1" applyBorder="1" applyAlignment="1">
      <alignment vertical="center"/>
    </xf>
    <xf numFmtId="0" fontId="21" fillId="0" borderId="8" xfId="0" applyFont="1" applyBorder="1" applyAlignment="1">
      <alignment horizontal="left" vertical="center"/>
    </xf>
    <xf numFmtId="0" fontId="0" fillId="0" borderId="8" xfId="0" applyFont="1" applyBorder="1" applyAlignment="1">
      <alignment vertical="center"/>
    </xf>
    <xf numFmtId="0" fontId="0" fillId="0" borderId="6" xfId="0" applyFont="1" applyBorder="1" applyAlignment="1">
      <alignment vertical="center"/>
    </xf>
    <xf numFmtId="0" fontId="1" fillId="0" borderId="0" xfId="0" applyFont="1" applyBorder="1" applyAlignment="1">
      <alignment horizontal="right" vertical="center"/>
    </xf>
    <xf numFmtId="0" fontId="1" fillId="0" borderId="5" xfId="0" applyFont="1" applyBorder="1" applyAlignment="1">
      <alignment vertical="center"/>
    </xf>
    <xf numFmtId="0" fontId="1" fillId="0" borderId="0" xfId="0" applyFont="1" applyBorder="1" applyAlignment="1">
      <alignment vertical="center"/>
    </xf>
    <xf numFmtId="0" fontId="1" fillId="0" borderId="0" xfId="0" applyFont="1" applyBorder="1" applyAlignment="1">
      <alignment horizontal="left" vertical="center"/>
    </xf>
    <xf numFmtId="0" fontId="1" fillId="0" borderId="6" xfId="0" applyFont="1" applyBorder="1" applyAlignment="1">
      <alignment vertical="center"/>
    </xf>
    <xf numFmtId="0" fontId="0" fillId="5" borderId="0" xfId="0" applyFont="1" applyFill="1" applyBorder="1" applyAlignment="1">
      <alignment vertical="center"/>
    </xf>
    <xf numFmtId="0" fontId="3" fillId="5" borderId="9" xfId="0" applyFont="1" applyFill="1" applyBorder="1" applyAlignment="1">
      <alignment horizontal="left" vertical="center"/>
    </xf>
    <xf numFmtId="0" fontId="0" fillId="5" borderId="10" xfId="0" applyFont="1" applyFill="1" applyBorder="1" applyAlignment="1">
      <alignment vertical="center"/>
    </xf>
    <xf numFmtId="0" fontId="3" fillId="5" borderId="10" xfId="0" applyFont="1" applyFill="1" applyBorder="1" applyAlignment="1">
      <alignment horizontal="center" vertical="center"/>
    </xf>
    <xf numFmtId="0" fontId="0" fillId="5" borderId="6" xfId="0" applyFont="1" applyFill="1" applyBorder="1" applyAlignment="1">
      <alignment vertical="center"/>
    </xf>
    <xf numFmtId="0" fontId="0" fillId="0" borderId="12" xfId="0" applyFont="1" applyBorder="1" applyAlignment="1">
      <alignment vertical="center"/>
    </xf>
    <xf numFmtId="0" fontId="0" fillId="0" borderId="13" xfId="0" applyFont="1" applyBorder="1" applyAlignment="1">
      <alignment vertical="center"/>
    </xf>
    <xf numFmtId="0" fontId="0" fillId="0" borderId="14" xfId="0" applyFont="1" applyBorder="1" applyAlignment="1">
      <alignment vertical="center"/>
    </xf>
    <xf numFmtId="0" fontId="0" fillId="0" borderId="2" xfId="0" applyFont="1" applyBorder="1" applyAlignment="1">
      <alignment vertical="center"/>
    </xf>
    <xf numFmtId="0" fontId="0" fillId="0" borderId="3" xfId="0" applyFont="1" applyBorder="1" applyAlignment="1">
      <alignment vertical="center"/>
    </xf>
    <xf numFmtId="0" fontId="17" fillId="0" borderId="0" xfId="0" applyFont="1" applyAlignment="1">
      <alignment horizontal="left" vertical="center"/>
    </xf>
    <xf numFmtId="0" fontId="2" fillId="0" borderId="5" xfId="0" applyFont="1" applyBorder="1" applyAlignment="1">
      <alignment vertical="center"/>
    </xf>
    <xf numFmtId="0" fontId="19" fillId="0" borderId="0" xfId="0" applyFont="1" applyAlignment="1">
      <alignment horizontal="left" vertical="center"/>
    </xf>
    <xf numFmtId="0" fontId="3" fillId="0" borderId="5" xfId="0" applyFont="1" applyBorder="1" applyAlignment="1">
      <alignment vertical="center"/>
    </xf>
    <xf numFmtId="0" fontId="3" fillId="0" borderId="0" xfId="0" applyFont="1" applyAlignment="1">
      <alignment horizontal="left" vertical="center"/>
    </xf>
    <xf numFmtId="0" fontId="22" fillId="0" borderId="0" xfId="0" applyFont="1" applyAlignment="1">
      <alignment vertical="center"/>
    </xf>
    <xf numFmtId="165" fontId="2" fillId="0" borderId="0" xfId="0" applyNumberFormat="1" applyFont="1" applyAlignment="1">
      <alignment horizontal="left" vertical="center"/>
    </xf>
    <xf numFmtId="0" fontId="0" fillId="0" borderId="16" xfId="0" applyFont="1" applyBorder="1" applyAlignment="1">
      <alignment vertical="center"/>
    </xf>
    <xf numFmtId="0" fontId="0" fillId="0" borderId="17" xfId="0" applyFont="1" applyBorder="1" applyAlignment="1">
      <alignment vertical="center"/>
    </xf>
    <xf numFmtId="0" fontId="0" fillId="0" borderId="19" xfId="0" applyFont="1" applyBorder="1" applyAlignment="1">
      <alignment vertical="center"/>
    </xf>
    <xf numFmtId="0" fontId="0" fillId="6" borderId="10" xfId="0" applyFont="1" applyFill="1" applyBorder="1" applyAlignment="1">
      <alignment vertical="center"/>
    </xf>
    <xf numFmtId="0" fontId="2" fillId="6" borderId="11" xfId="0" applyFont="1" applyFill="1" applyBorder="1" applyAlignment="1">
      <alignment horizontal="center" vertical="center"/>
    </xf>
    <xf numFmtId="0" fontId="19" fillId="0" borderId="20" xfId="0" applyFont="1" applyBorder="1" applyAlignment="1">
      <alignment horizontal="center" vertical="center" wrapText="1"/>
    </xf>
    <xf numFmtId="0" fontId="19" fillId="0" borderId="21" xfId="0" applyFont="1" applyBorder="1" applyAlignment="1">
      <alignment horizontal="center" vertical="center" wrapText="1"/>
    </xf>
    <xf numFmtId="0" fontId="19" fillId="0" borderId="22" xfId="0" applyFont="1" applyBorder="1" applyAlignment="1">
      <alignment horizontal="center" vertical="center" wrapText="1"/>
    </xf>
    <xf numFmtId="0" fontId="0" fillId="0" borderId="15" xfId="0" applyFont="1" applyBorder="1" applyAlignment="1">
      <alignment vertical="center"/>
    </xf>
    <xf numFmtId="0" fontId="24" fillId="0" borderId="0" xfId="0" applyFont="1" applyAlignment="1">
      <alignment horizontal="left" vertical="center"/>
    </xf>
    <xf numFmtId="0" fontId="24" fillId="0" borderId="0" xfId="0" applyFont="1" applyAlignment="1">
      <alignment vertical="center"/>
    </xf>
    <xf numFmtId="0" fontId="3" fillId="0" borderId="0" xfId="0" applyFont="1" applyAlignment="1">
      <alignment horizontal="center" vertical="center"/>
    </xf>
    <xf numFmtId="4" fontId="23" fillId="0" borderId="18" xfId="0" applyNumberFormat="1" applyFont="1" applyBorder="1" applyAlignment="1">
      <alignment vertical="center"/>
    </xf>
    <xf numFmtId="4" fontId="23" fillId="0" borderId="0" xfId="0" applyNumberFormat="1" applyFont="1" applyBorder="1" applyAlignment="1">
      <alignment vertical="center"/>
    </xf>
    <xf numFmtId="166" fontId="23" fillId="0" borderId="0" xfId="0" applyNumberFormat="1" applyFont="1" applyBorder="1" applyAlignment="1">
      <alignment vertical="center"/>
    </xf>
    <xf numFmtId="4" fontId="23" fillId="0" borderId="19" xfId="0" applyNumberFormat="1" applyFont="1" applyBorder="1" applyAlignment="1">
      <alignment vertical="center"/>
    </xf>
    <xf numFmtId="0" fontId="25" fillId="0" borderId="0" xfId="0" applyFont="1" applyAlignment="1">
      <alignment horizontal="left" vertical="center"/>
    </xf>
    <xf numFmtId="0" fontId="26" fillId="0" borderId="0" xfId="1" applyFont="1" applyAlignment="1">
      <alignment horizontal="center" vertical="center"/>
    </xf>
    <xf numFmtId="0" fontId="4" fillId="0" borderId="5" xfId="0" applyFont="1" applyBorder="1" applyAlignment="1">
      <alignment vertical="center"/>
    </xf>
    <xf numFmtId="0" fontId="27" fillId="0" borderId="0" xfId="0" applyFont="1" applyAlignment="1">
      <alignment vertical="center"/>
    </xf>
    <xf numFmtId="0" fontId="28" fillId="0" borderId="0" xfId="0" applyFont="1" applyAlignment="1">
      <alignment vertical="center"/>
    </xf>
    <xf numFmtId="0" fontId="29" fillId="0" borderId="0" xfId="0" applyFont="1" applyAlignment="1">
      <alignment horizontal="center" vertical="center"/>
    </xf>
    <xf numFmtId="4" fontId="30" fillId="0" borderId="18" xfId="0" applyNumberFormat="1" applyFont="1" applyBorder="1" applyAlignment="1">
      <alignment vertical="center"/>
    </xf>
    <xf numFmtId="4" fontId="30" fillId="0" borderId="0" xfId="0" applyNumberFormat="1" applyFont="1" applyBorder="1" applyAlignment="1">
      <alignment vertical="center"/>
    </xf>
    <xf numFmtId="166" fontId="30" fillId="0" borderId="0" xfId="0" applyNumberFormat="1" applyFont="1" applyBorder="1" applyAlignment="1">
      <alignment vertical="center"/>
    </xf>
    <xf numFmtId="4" fontId="30" fillId="0" borderId="19" xfId="0" applyNumberFormat="1" applyFont="1" applyBorder="1" applyAlignment="1">
      <alignment vertical="center"/>
    </xf>
    <xf numFmtId="0" fontId="4" fillId="0" borderId="0" xfId="0" applyFont="1" applyAlignment="1">
      <alignment horizontal="left" vertical="center"/>
    </xf>
    <xf numFmtId="4" fontId="30" fillId="0" borderId="23" xfId="0" applyNumberFormat="1" applyFont="1" applyBorder="1" applyAlignment="1">
      <alignment vertical="center"/>
    </xf>
    <xf numFmtId="4" fontId="30" fillId="0" borderId="24" xfId="0" applyNumberFormat="1" applyFont="1" applyBorder="1" applyAlignment="1">
      <alignment vertical="center"/>
    </xf>
    <xf numFmtId="166" fontId="30" fillId="0" borderId="24" xfId="0" applyNumberFormat="1" applyFont="1" applyBorder="1" applyAlignment="1">
      <alignment vertical="center"/>
    </xf>
    <xf numFmtId="4" fontId="30" fillId="0" borderId="25" xfId="0" applyNumberFormat="1" applyFont="1" applyBorder="1" applyAlignment="1">
      <alignment vertical="center"/>
    </xf>
    <xf numFmtId="0" fontId="0" fillId="0" borderId="0" xfId="0" applyProtection="1">
      <protection locked="0"/>
    </xf>
    <xf numFmtId="0" fontId="13" fillId="2" borderId="0" xfId="0" applyFont="1" applyFill="1" applyAlignment="1">
      <alignment vertical="center"/>
    </xf>
    <xf numFmtId="0" fontId="14" fillId="2" borderId="0" xfId="0" applyFont="1" applyFill="1" applyAlignment="1">
      <alignment horizontal="left" vertical="center"/>
    </xf>
    <xf numFmtId="0" fontId="31" fillId="2" borderId="0" xfId="1" applyFont="1" applyFill="1" applyAlignment="1">
      <alignment vertical="center"/>
    </xf>
    <xf numFmtId="0" fontId="13" fillId="2" borderId="0" xfId="0" applyFont="1" applyFill="1" applyAlignment="1" applyProtection="1">
      <alignment vertical="center"/>
      <protection locked="0"/>
    </xf>
    <xf numFmtId="0" fontId="0" fillId="0" borderId="3" xfId="0" applyBorder="1" applyProtection="1">
      <protection locked="0"/>
    </xf>
    <xf numFmtId="0" fontId="0" fillId="0" borderId="0" xfId="0" applyBorder="1" applyProtection="1">
      <protection locked="0"/>
    </xf>
    <xf numFmtId="0" fontId="0" fillId="0" borderId="0" xfId="0" applyFont="1" applyBorder="1" applyAlignment="1" applyProtection="1">
      <alignment vertical="center"/>
      <protection locked="0"/>
    </xf>
    <xf numFmtId="0" fontId="19" fillId="0" borderId="0" xfId="0" applyFont="1" applyBorder="1" applyAlignment="1" applyProtection="1">
      <alignment horizontal="left" vertical="center"/>
      <protection locked="0"/>
    </xf>
    <xf numFmtId="165" fontId="2" fillId="0" borderId="0" xfId="0" applyNumberFormat="1" applyFont="1" applyBorder="1" applyAlignment="1">
      <alignment horizontal="left" vertical="center"/>
    </xf>
    <xf numFmtId="0" fontId="0" fillId="0" borderId="5" xfId="0" applyFont="1" applyBorder="1" applyAlignment="1">
      <alignment vertical="center" wrapText="1"/>
    </xf>
    <xf numFmtId="0" fontId="0" fillId="0" borderId="0" xfId="0" applyFont="1" applyBorder="1" applyAlignment="1">
      <alignment vertical="center" wrapText="1"/>
    </xf>
    <xf numFmtId="0" fontId="0" fillId="0" borderId="0" xfId="0" applyFont="1" applyBorder="1" applyAlignment="1" applyProtection="1">
      <alignment vertical="center" wrapText="1"/>
      <protection locked="0"/>
    </xf>
    <xf numFmtId="0" fontId="0" fillId="0" borderId="6" xfId="0" applyFont="1" applyBorder="1" applyAlignment="1">
      <alignment vertical="center" wrapText="1"/>
    </xf>
    <xf numFmtId="0" fontId="0" fillId="0" borderId="16" xfId="0" applyFont="1" applyBorder="1" applyAlignment="1" applyProtection="1">
      <alignment vertical="center"/>
      <protection locked="0"/>
    </xf>
    <xf numFmtId="0" fontId="0" fillId="0" borderId="26" xfId="0" applyFont="1" applyBorder="1" applyAlignment="1">
      <alignment vertical="center"/>
    </xf>
    <xf numFmtId="0" fontId="21" fillId="0" borderId="0" xfId="0" applyFont="1" applyBorder="1" applyAlignment="1">
      <alignment horizontal="left" vertical="center"/>
    </xf>
    <xf numFmtId="4" fontId="24" fillId="0" borderId="0" xfId="0" applyNumberFormat="1" applyFont="1" applyBorder="1" applyAlignment="1">
      <alignment vertical="center"/>
    </xf>
    <xf numFmtId="0" fontId="1" fillId="0" borderId="0" xfId="0" applyFont="1" applyBorder="1" applyAlignment="1" applyProtection="1">
      <alignment horizontal="right" vertical="center"/>
      <protection locked="0"/>
    </xf>
    <xf numFmtId="4" fontId="1" fillId="0" borderId="0" xfId="0" applyNumberFormat="1" applyFont="1" applyBorder="1" applyAlignment="1">
      <alignment vertical="center"/>
    </xf>
    <xf numFmtId="164" fontId="1" fillId="0" borderId="0" xfId="0" applyNumberFormat="1" applyFont="1" applyBorder="1" applyAlignment="1" applyProtection="1">
      <alignment horizontal="right" vertical="center"/>
      <protection locked="0"/>
    </xf>
    <xf numFmtId="0" fontId="0" fillId="6" borderId="0" xfId="0" applyFont="1" applyFill="1" applyBorder="1" applyAlignment="1">
      <alignment vertical="center"/>
    </xf>
    <xf numFmtId="0" fontId="3" fillId="6" borderId="9" xfId="0" applyFont="1" applyFill="1" applyBorder="1" applyAlignment="1">
      <alignment horizontal="left" vertical="center"/>
    </xf>
    <xf numFmtId="0" fontId="3" fillId="6" borderId="10" xfId="0" applyFont="1" applyFill="1" applyBorder="1" applyAlignment="1">
      <alignment horizontal="right" vertical="center"/>
    </xf>
    <xf numFmtId="0" fontId="3" fillId="6" borderId="10" xfId="0" applyFont="1" applyFill="1" applyBorder="1" applyAlignment="1">
      <alignment horizontal="center" vertical="center"/>
    </xf>
    <xf numFmtId="0" fontId="0" fillId="6" borderId="10" xfId="0" applyFont="1" applyFill="1" applyBorder="1" applyAlignment="1" applyProtection="1">
      <alignment vertical="center"/>
      <protection locked="0"/>
    </xf>
    <xf numFmtId="4" fontId="3" fillId="6" borderId="10" xfId="0" applyNumberFormat="1" applyFont="1" applyFill="1" applyBorder="1" applyAlignment="1">
      <alignment vertical="center"/>
    </xf>
    <xf numFmtId="0" fontId="0" fillId="6" borderId="27" xfId="0" applyFont="1" applyFill="1" applyBorder="1" applyAlignment="1">
      <alignment vertical="center"/>
    </xf>
    <xf numFmtId="0" fontId="0" fillId="0" borderId="13" xfId="0" applyFont="1" applyBorder="1" applyAlignment="1" applyProtection="1">
      <alignment vertical="center"/>
      <protection locked="0"/>
    </xf>
    <xf numFmtId="0" fontId="0" fillId="0" borderId="3" xfId="0" applyFont="1" applyBorder="1" applyAlignment="1" applyProtection="1">
      <alignment vertical="center"/>
      <protection locked="0"/>
    </xf>
    <xf numFmtId="0" fontId="0" fillId="0" borderId="4" xfId="0" applyFont="1" applyBorder="1" applyAlignment="1">
      <alignment vertical="center"/>
    </xf>
    <xf numFmtId="0" fontId="2" fillId="6" borderId="0" xfId="0" applyFont="1" applyFill="1" applyBorder="1" applyAlignment="1">
      <alignment horizontal="left" vertical="center"/>
    </xf>
    <xf numFmtId="0" fontId="0" fillId="6" borderId="0" xfId="0" applyFont="1" applyFill="1" applyBorder="1" applyAlignment="1" applyProtection="1">
      <alignment vertical="center"/>
      <protection locked="0"/>
    </xf>
    <xf numFmtId="0" fontId="2" fillId="6" borderId="0" xfId="0" applyFont="1" applyFill="1" applyBorder="1" applyAlignment="1">
      <alignment horizontal="right" vertical="center"/>
    </xf>
    <xf numFmtId="0" fontId="0" fillId="6" borderId="6" xfId="0" applyFont="1" applyFill="1" applyBorder="1" applyAlignment="1">
      <alignment vertical="center"/>
    </xf>
    <xf numFmtId="0" fontId="32" fillId="0" borderId="0" xfId="0" applyFont="1" applyBorder="1" applyAlignment="1">
      <alignment horizontal="left" vertical="center"/>
    </xf>
    <xf numFmtId="0" fontId="5" fillId="0" borderId="5" xfId="0" applyFont="1" applyBorder="1" applyAlignment="1">
      <alignment vertical="center"/>
    </xf>
    <xf numFmtId="0" fontId="5" fillId="0" borderId="0" xfId="0" applyFont="1" applyBorder="1" applyAlignment="1">
      <alignment vertical="center"/>
    </xf>
    <xf numFmtId="0" fontId="5" fillId="0" borderId="24" xfId="0" applyFont="1" applyBorder="1" applyAlignment="1">
      <alignment horizontal="left" vertical="center"/>
    </xf>
    <xf numFmtId="0" fontId="5" fillId="0" borderId="24" xfId="0" applyFont="1" applyBorder="1" applyAlignment="1">
      <alignment vertical="center"/>
    </xf>
    <xf numFmtId="0" fontId="5" fillId="0" borderId="24" xfId="0" applyFont="1" applyBorder="1" applyAlignment="1" applyProtection="1">
      <alignment vertical="center"/>
      <protection locked="0"/>
    </xf>
    <xf numFmtId="4" fontId="5" fillId="0" borderId="24" xfId="0" applyNumberFormat="1" applyFont="1" applyBorder="1" applyAlignment="1">
      <alignment vertical="center"/>
    </xf>
    <xf numFmtId="0" fontId="5" fillId="0" borderId="6" xfId="0" applyFont="1" applyBorder="1" applyAlignment="1">
      <alignment vertical="center"/>
    </xf>
    <xf numFmtId="0" fontId="6" fillId="0" borderId="5" xfId="0" applyFont="1" applyBorder="1" applyAlignment="1">
      <alignment vertical="center"/>
    </xf>
    <xf numFmtId="0" fontId="6" fillId="0" borderId="0" xfId="0" applyFont="1" applyBorder="1" applyAlignment="1">
      <alignment vertical="center"/>
    </xf>
    <xf numFmtId="0" fontId="6" fillId="0" borderId="24" xfId="0" applyFont="1" applyBorder="1" applyAlignment="1">
      <alignment horizontal="left" vertical="center"/>
    </xf>
    <xf numFmtId="0" fontId="6" fillId="0" borderId="24" xfId="0" applyFont="1" applyBorder="1" applyAlignment="1">
      <alignment vertical="center"/>
    </xf>
    <xf numFmtId="0" fontId="6" fillId="0" borderId="24" xfId="0" applyFont="1" applyBorder="1" applyAlignment="1" applyProtection="1">
      <alignment vertical="center"/>
      <protection locked="0"/>
    </xf>
    <xf numFmtId="4" fontId="6" fillId="0" borderId="24" xfId="0" applyNumberFormat="1" applyFont="1" applyBorder="1" applyAlignment="1">
      <alignment vertical="center"/>
    </xf>
    <xf numFmtId="0" fontId="6" fillId="0" borderId="6" xfId="0" applyFont="1" applyBorder="1" applyAlignment="1">
      <alignment vertical="center"/>
    </xf>
    <xf numFmtId="0" fontId="0" fillId="0" borderId="0" xfId="0" applyFont="1" applyAlignment="1" applyProtection="1">
      <alignment vertical="center"/>
      <protection locked="0"/>
    </xf>
    <xf numFmtId="0" fontId="2" fillId="0" borderId="0" xfId="0" applyFont="1" applyAlignment="1">
      <alignment horizontal="left" vertical="center"/>
    </xf>
    <xf numFmtId="0" fontId="19" fillId="0" borderId="0" xfId="0" applyFont="1" applyAlignment="1" applyProtection="1">
      <alignment horizontal="left" vertical="center"/>
      <protection locked="0"/>
    </xf>
    <xf numFmtId="0" fontId="0" fillId="0" borderId="5" xfId="0" applyFont="1" applyBorder="1" applyAlignment="1">
      <alignment horizontal="center" vertical="center" wrapText="1"/>
    </xf>
    <xf numFmtId="0" fontId="2" fillId="6" borderId="20" xfId="0" applyFont="1" applyFill="1" applyBorder="1" applyAlignment="1">
      <alignment horizontal="center" vertical="center" wrapText="1"/>
    </xf>
    <xf numFmtId="0" fontId="2" fillId="6" borderId="21" xfId="0" applyFont="1" applyFill="1" applyBorder="1" applyAlignment="1">
      <alignment horizontal="center" vertical="center" wrapText="1"/>
    </xf>
    <xf numFmtId="0" fontId="2" fillId="6" borderId="21" xfId="0" applyFont="1" applyFill="1" applyBorder="1" applyAlignment="1" applyProtection="1">
      <alignment horizontal="center" vertical="center" wrapText="1"/>
      <protection locked="0"/>
    </xf>
    <xf numFmtId="0" fontId="2" fillId="6" borderId="22" xfId="0" applyFont="1" applyFill="1" applyBorder="1" applyAlignment="1">
      <alignment horizontal="center" vertical="center" wrapText="1"/>
    </xf>
    <xf numFmtId="4" fontId="24" fillId="0" borderId="0" xfId="0" applyNumberFormat="1" applyFont="1" applyAlignment="1"/>
    <xf numFmtId="166" fontId="33" fillId="0" borderId="16" xfId="0" applyNumberFormat="1" applyFont="1" applyBorder="1" applyAlignment="1"/>
    <xf numFmtId="166" fontId="33" fillId="0" borderId="17" xfId="0" applyNumberFormat="1" applyFont="1" applyBorder="1" applyAlignment="1"/>
    <xf numFmtId="4" fontId="34" fillId="0" borderId="0" xfId="0" applyNumberFormat="1" applyFont="1" applyAlignment="1">
      <alignment vertical="center"/>
    </xf>
    <xf numFmtId="0" fontId="7" fillId="0" borderId="5" xfId="0" applyFont="1" applyBorder="1" applyAlignment="1"/>
    <xf numFmtId="0" fontId="7" fillId="0" borderId="0" xfId="0" applyFont="1" applyAlignment="1">
      <alignment horizontal="left"/>
    </xf>
    <xf numFmtId="0" fontId="5" fillId="0" borderId="0" xfId="0" applyFont="1" applyAlignment="1">
      <alignment horizontal="left"/>
    </xf>
    <xf numFmtId="0" fontId="7" fillId="0" borderId="0" xfId="0" applyFont="1" applyAlignment="1" applyProtection="1">
      <protection locked="0"/>
    </xf>
    <xf numFmtId="4" fontId="5" fillId="0" borderId="0" xfId="0" applyNumberFormat="1" applyFont="1" applyAlignment="1"/>
    <xf numFmtId="0" fontId="7" fillId="0" borderId="18" xfId="0" applyFont="1" applyBorder="1" applyAlignment="1"/>
    <xf numFmtId="0" fontId="7" fillId="0" borderId="0" xfId="0" applyFont="1" applyBorder="1" applyAlignment="1"/>
    <xf numFmtId="166" fontId="7" fillId="0" borderId="0" xfId="0" applyNumberFormat="1" applyFont="1" applyBorder="1" applyAlignment="1"/>
    <xf numFmtId="166" fontId="7" fillId="0" borderId="19" xfId="0" applyNumberFormat="1" applyFont="1" applyBorder="1" applyAlignment="1"/>
    <xf numFmtId="0" fontId="7" fillId="0" borderId="0" xfId="0" applyFont="1" applyAlignment="1">
      <alignment horizontal="center"/>
    </xf>
    <xf numFmtId="4" fontId="7" fillId="0" borderId="0" xfId="0" applyNumberFormat="1" applyFont="1" applyAlignment="1">
      <alignment vertical="center"/>
    </xf>
    <xf numFmtId="0" fontId="6" fillId="0" borderId="0" xfId="0" applyFont="1" applyAlignment="1">
      <alignment horizontal="left"/>
    </xf>
    <xf numFmtId="4" fontId="6" fillId="0" borderId="0" xfId="0" applyNumberFormat="1" applyFont="1" applyAlignment="1"/>
    <xf numFmtId="0" fontId="0" fillId="0" borderId="5" xfId="0" applyFont="1" applyBorder="1" applyAlignment="1" applyProtection="1">
      <alignment vertical="center"/>
      <protection locked="0"/>
    </xf>
    <xf numFmtId="0" fontId="0" fillId="0" borderId="28" xfId="0" applyFont="1" applyBorder="1" applyAlignment="1" applyProtection="1">
      <alignment horizontal="center" vertical="center"/>
      <protection locked="0"/>
    </xf>
    <xf numFmtId="49" fontId="0" fillId="0" borderId="28" xfId="0" applyNumberFormat="1" applyFont="1" applyBorder="1" applyAlignment="1" applyProtection="1">
      <alignment horizontal="left" vertical="center" wrapText="1"/>
      <protection locked="0"/>
    </xf>
    <xf numFmtId="0" fontId="0" fillId="0" borderId="28" xfId="0" applyFont="1" applyBorder="1" applyAlignment="1" applyProtection="1">
      <alignment horizontal="left" vertical="center" wrapText="1"/>
      <protection locked="0"/>
    </xf>
    <xf numFmtId="0" fontId="0" fillId="0" borderId="28" xfId="0" applyFont="1" applyBorder="1" applyAlignment="1" applyProtection="1">
      <alignment horizontal="center" vertical="center" wrapText="1"/>
      <protection locked="0"/>
    </xf>
    <xf numFmtId="167" fontId="0" fillId="0" borderId="28" xfId="0" applyNumberFormat="1" applyFont="1" applyBorder="1" applyAlignment="1" applyProtection="1">
      <alignment vertical="center"/>
      <protection locked="0"/>
    </xf>
    <xf numFmtId="4" fontId="0" fillId="4" borderId="28" xfId="0" applyNumberFormat="1" applyFont="1" applyFill="1" applyBorder="1" applyAlignment="1" applyProtection="1">
      <alignment vertical="center"/>
      <protection locked="0"/>
    </xf>
    <xf numFmtId="4" fontId="0" fillId="0" borderId="28" xfId="0" applyNumberFormat="1" applyFont="1" applyBorder="1" applyAlignment="1" applyProtection="1">
      <alignment vertical="center"/>
      <protection locked="0"/>
    </xf>
    <xf numFmtId="0" fontId="1" fillId="4" borderId="28" xfId="0" applyFont="1" applyFill="1" applyBorder="1" applyAlignment="1" applyProtection="1">
      <alignment horizontal="left" vertical="center"/>
      <protection locked="0"/>
    </xf>
    <xf numFmtId="0" fontId="1" fillId="0" borderId="0" xfId="0" applyFont="1" applyBorder="1" applyAlignment="1">
      <alignment horizontal="center" vertical="center"/>
    </xf>
    <xf numFmtId="166" fontId="1" fillId="0" borderId="0" xfId="0" applyNumberFormat="1" applyFont="1" applyBorder="1" applyAlignment="1">
      <alignment vertical="center"/>
    </xf>
    <xf numFmtId="166" fontId="1" fillId="0" borderId="19" xfId="0" applyNumberFormat="1" applyFont="1" applyBorder="1" applyAlignment="1">
      <alignment vertical="center"/>
    </xf>
    <xf numFmtId="4" fontId="0" fillId="0" borderId="0" xfId="0" applyNumberFormat="1" applyFont="1" applyAlignment="1">
      <alignment vertical="center"/>
    </xf>
    <xf numFmtId="0" fontId="35" fillId="0" borderId="0" xfId="0" applyFont="1" applyAlignment="1">
      <alignment horizontal="left" vertical="center"/>
    </xf>
    <xf numFmtId="0" fontId="36" fillId="0" borderId="0" xfId="0" applyFont="1" applyAlignment="1">
      <alignment vertical="center" wrapText="1"/>
    </xf>
    <xf numFmtId="0" fontId="0" fillId="0" borderId="18" xfId="0" applyFont="1" applyBorder="1" applyAlignment="1">
      <alignment vertical="center"/>
    </xf>
    <xf numFmtId="0" fontId="8" fillId="0" borderId="5" xfId="0" applyFont="1" applyBorder="1" applyAlignment="1">
      <alignment vertical="center"/>
    </xf>
    <xf numFmtId="0" fontId="8" fillId="0" borderId="0" xfId="0" applyFont="1" applyAlignment="1">
      <alignment horizontal="left" vertical="center"/>
    </xf>
    <xf numFmtId="0" fontId="8" fillId="0" borderId="0" xfId="0" applyFont="1" applyAlignment="1">
      <alignment horizontal="left" vertical="center" wrapText="1"/>
    </xf>
    <xf numFmtId="167" fontId="8" fillId="0" borderId="0" xfId="0" applyNumberFormat="1" applyFont="1" applyAlignment="1">
      <alignment vertical="center"/>
    </xf>
    <xf numFmtId="0" fontId="8" fillId="0" borderId="0" xfId="0" applyFont="1" applyAlignment="1" applyProtection="1">
      <alignment vertical="center"/>
      <protection locked="0"/>
    </xf>
    <xf numFmtId="0" fontId="8" fillId="0" borderId="18" xfId="0" applyFont="1" applyBorder="1" applyAlignment="1">
      <alignment vertical="center"/>
    </xf>
    <xf numFmtId="0" fontId="8" fillId="0" borderId="0" xfId="0" applyFont="1" applyBorder="1" applyAlignment="1">
      <alignment vertical="center"/>
    </xf>
    <xf numFmtId="0" fontId="8" fillId="0" borderId="19" xfId="0" applyFont="1" applyBorder="1" applyAlignment="1">
      <alignment vertical="center"/>
    </xf>
    <xf numFmtId="0" fontId="9" fillId="0" borderId="5" xfId="0" applyFont="1" applyBorder="1" applyAlignment="1">
      <alignment vertical="center"/>
    </xf>
    <xf numFmtId="0" fontId="9" fillId="0" borderId="0" xfId="0" applyFont="1" applyAlignment="1">
      <alignment horizontal="left" vertical="center"/>
    </xf>
    <xf numFmtId="0" fontId="9" fillId="0" borderId="0" xfId="0" applyFont="1" applyAlignment="1">
      <alignment horizontal="left" vertical="center" wrapText="1"/>
    </xf>
    <xf numFmtId="167" fontId="9" fillId="0" borderId="0" xfId="0" applyNumberFormat="1" applyFont="1" applyAlignment="1">
      <alignment vertical="center"/>
    </xf>
    <xf numFmtId="0" fontId="9" fillId="0" borderId="0" xfId="0" applyFont="1" applyAlignment="1" applyProtection="1">
      <alignment vertical="center"/>
      <protection locked="0"/>
    </xf>
    <xf numFmtId="0" fontId="9" fillId="0" borderId="18" xfId="0" applyFont="1" applyBorder="1" applyAlignment="1">
      <alignment vertical="center"/>
    </xf>
    <xf numFmtId="0" fontId="9" fillId="0" borderId="0" xfId="0" applyFont="1" applyBorder="1" applyAlignment="1">
      <alignment vertical="center"/>
    </xf>
    <xf numFmtId="0" fontId="9" fillId="0" borderId="19" xfId="0" applyFont="1" applyBorder="1" applyAlignment="1">
      <alignment vertical="center"/>
    </xf>
    <xf numFmtId="0" fontId="36" fillId="0" borderId="0" xfId="0" applyFont="1" applyAlignment="1">
      <alignment vertical="top" wrapText="1"/>
    </xf>
    <xf numFmtId="0" fontId="37" fillId="0" borderId="28" xfId="0" applyFont="1" applyBorder="1" applyAlignment="1" applyProtection="1">
      <alignment horizontal="center" vertical="center"/>
      <protection locked="0"/>
    </xf>
    <xf numFmtId="49" fontId="37" fillId="0" borderId="28" xfId="0" applyNumberFormat="1" applyFont="1" applyBorder="1" applyAlignment="1" applyProtection="1">
      <alignment horizontal="left" vertical="center" wrapText="1"/>
      <protection locked="0"/>
    </xf>
    <xf numFmtId="0" fontId="37" fillId="0" borderId="28" xfId="0" applyFont="1" applyBorder="1" applyAlignment="1" applyProtection="1">
      <alignment horizontal="left" vertical="center" wrapText="1"/>
      <protection locked="0"/>
    </xf>
    <xf numFmtId="0" fontId="37" fillId="0" borderId="28" xfId="0" applyFont="1" applyBorder="1" applyAlignment="1" applyProtection="1">
      <alignment horizontal="center" vertical="center" wrapText="1"/>
      <protection locked="0"/>
    </xf>
    <xf numFmtId="167" fontId="37" fillId="0" borderId="28" xfId="0" applyNumberFormat="1" applyFont="1" applyBorder="1" applyAlignment="1" applyProtection="1">
      <alignment vertical="center"/>
      <protection locked="0"/>
    </xf>
    <xf numFmtId="4" fontId="37" fillId="4" borderId="28" xfId="0" applyNumberFormat="1" applyFont="1" applyFill="1" applyBorder="1" applyAlignment="1" applyProtection="1">
      <alignment vertical="center"/>
      <protection locked="0"/>
    </xf>
    <xf numFmtId="4" fontId="37" fillId="0" borderId="28" xfId="0" applyNumberFormat="1" applyFont="1" applyBorder="1" applyAlignment="1" applyProtection="1">
      <alignment vertical="center"/>
      <protection locked="0"/>
    </xf>
    <xf numFmtId="0" fontId="37" fillId="0" borderId="5" xfId="0" applyFont="1" applyBorder="1" applyAlignment="1">
      <alignment vertical="center"/>
    </xf>
    <xf numFmtId="0" fontId="37" fillId="4" borderId="28" xfId="0" applyFont="1" applyFill="1" applyBorder="1" applyAlignment="1" applyProtection="1">
      <alignment horizontal="left" vertical="center"/>
      <protection locked="0"/>
    </xf>
    <xf numFmtId="0" fontId="37" fillId="0" borderId="0" xfId="0" applyFont="1" applyBorder="1" applyAlignment="1">
      <alignment horizontal="center" vertical="center"/>
    </xf>
    <xf numFmtId="0" fontId="0" fillId="0" borderId="23" xfId="0" applyFont="1" applyBorder="1" applyAlignment="1">
      <alignment vertical="center"/>
    </xf>
    <xf numFmtId="0" fontId="0" fillId="0" borderId="24" xfId="0" applyFont="1" applyBorder="1" applyAlignment="1">
      <alignment vertical="center"/>
    </xf>
    <xf numFmtId="0" fontId="0" fillId="0" borderId="25" xfId="0" applyFont="1" applyBorder="1" applyAlignment="1">
      <alignment vertical="center"/>
    </xf>
    <xf numFmtId="0" fontId="1" fillId="0" borderId="24" xfId="0" applyFont="1" applyBorder="1" applyAlignment="1">
      <alignment horizontal="center" vertical="center"/>
    </xf>
    <xf numFmtId="166" fontId="1" fillId="0" borderId="24" xfId="0" applyNumberFormat="1" applyFont="1" applyBorder="1" applyAlignment="1">
      <alignment vertical="center"/>
    </xf>
    <xf numFmtId="166" fontId="1" fillId="0" borderId="25" xfId="0" applyNumberFormat="1" applyFont="1" applyBorder="1" applyAlignment="1">
      <alignment vertical="center"/>
    </xf>
    <xf numFmtId="0" fontId="38" fillId="0" borderId="0" xfId="0" applyFont="1" applyAlignment="1">
      <alignment horizontal="left" vertical="center"/>
    </xf>
    <xf numFmtId="0" fontId="10" fillId="0" borderId="5" xfId="0" applyFont="1" applyBorder="1" applyAlignment="1">
      <alignment vertical="center"/>
    </xf>
    <xf numFmtId="0" fontId="10" fillId="0" borderId="0" xfId="0" applyFont="1" applyAlignment="1">
      <alignment horizontal="left" vertical="center"/>
    </xf>
    <xf numFmtId="0" fontId="10" fillId="0" borderId="0" xfId="0" applyFont="1" applyAlignment="1">
      <alignment horizontal="left" vertical="center" wrapText="1"/>
    </xf>
    <xf numFmtId="0" fontId="10" fillId="0" borderId="0" xfId="0" applyFont="1" applyAlignment="1" applyProtection="1">
      <alignment vertical="center"/>
      <protection locked="0"/>
    </xf>
    <xf numFmtId="0" fontId="10" fillId="0" borderId="18" xfId="0" applyFont="1" applyBorder="1" applyAlignment="1">
      <alignment vertical="center"/>
    </xf>
    <xf numFmtId="0" fontId="10" fillId="0" borderId="0" xfId="0" applyFont="1" applyBorder="1" applyAlignment="1">
      <alignment vertical="center"/>
    </xf>
    <xf numFmtId="0" fontId="10" fillId="0" borderId="19" xfId="0" applyFont="1" applyBorder="1" applyAlignment="1">
      <alignment vertical="center"/>
    </xf>
    <xf numFmtId="0" fontId="11" fillId="0" borderId="5" xfId="0" applyFont="1" applyBorder="1" applyAlignment="1">
      <alignment vertical="center"/>
    </xf>
    <xf numFmtId="0" fontId="11" fillId="0" borderId="0" xfId="0" applyFont="1" applyAlignment="1">
      <alignment horizontal="left" vertical="center"/>
    </xf>
    <xf numFmtId="0" fontId="11" fillId="0" borderId="0" xfId="0" applyFont="1" applyAlignment="1">
      <alignment horizontal="left" vertical="center" wrapText="1"/>
    </xf>
    <xf numFmtId="167" fontId="11" fillId="0" borderId="0" xfId="0" applyNumberFormat="1" applyFont="1" applyAlignment="1">
      <alignment vertical="center"/>
    </xf>
    <xf numFmtId="0" fontId="11" fillId="0" borderId="0" xfId="0" applyFont="1" applyAlignment="1" applyProtection="1">
      <alignment vertical="center"/>
      <protection locked="0"/>
    </xf>
    <xf numFmtId="0" fontId="11" fillId="0" borderId="18" xfId="0" applyFont="1" applyBorder="1" applyAlignment="1">
      <alignment vertical="center"/>
    </xf>
    <xf numFmtId="0" fontId="11" fillId="0" borderId="0" xfId="0" applyFont="1" applyBorder="1" applyAlignment="1">
      <alignment vertical="center"/>
    </xf>
    <xf numFmtId="0" fontId="11" fillId="0" borderId="19" xfId="0" applyFont="1" applyBorder="1" applyAlignment="1">
      <alignment vertical="center"/>
    </xf>
    <xf numFmtId="0" fontId="9" fillId="0" borderId="23" xfId="0" applyFont="1" applyBorder="1" applyAlignment="1">
      <alignment vertical="center"/>
    </xf>
    <xf numFmtId="0" fontId="9" fillId="0" borderId="24" xfId="0" applyFont="1" applyBorder="1" applyAlignment="1">
      <alignment vertical="center"/>
    </xf>
    <xf numFmtId="0" fontId="9" fillId="0" borderId="25" xfId="0" applyFont="1" applyBorder="1" applyAlignment="1">
      <alignment vertical="center"/>
    </xf>
    <xf numFmtId="0" fontId="19" fillId="0" borderId="0" xfId="0" applyFont="1" applyBorder="1" applyAlignment="1" applyProtection="1">
      <alignment horizontal="left" vertical="top"/>
      <protection locked="0"/>
    </xf>
    <xf numFmtId="0" fontId="38" fillId="0" borderId="0" xfId="0" applyFont="1" applyAlignment="1">
      <alignment horizontal="left" vertical="center" wrapText="1"/>
    </xf>
    <xf numFmtId="0" fontId="0" fillId="0" borderId="0" xfId="0" applyAlignment="1" applyProtection="1">
      <alignment vertical="top"/>
      <protection locked="0"/>
    </xf>
    <xf numFmtId="0" fontId="39" fillId="0" borderId="29" xfId="0" applyFont="1" applyBorder="1" applyAlignment="1" applyProtection="1">
      <alignment vertical="center" wrapText="1"/>
      <protection locked="0"/>
    </xf>
    <xf numFmtId="0" fontId="39" fillId="0" borderId="30" xfId="0" applyFont="1" applyBorder="1" applyAlignment="1" applyProtection="1">
      <alignment vertical="center" wrapText="1"/>
      <protection locked="0"/>
    </xf>
    <xf numFmtId="0" fontId="39" fillId="0" borderId="31" xfId="0" applyFont="1" applyBorder="1" applyAlignment="1" applyProtection="1">
      <alignment vertical="center" wrapText="1"/>
      <protection locked="0"/>
    </xf>
    <xf numFmtId="0" fontId="39" fillId="0" borderId="32" xfId="0" applyFont="1" applyBorder="1" applyAlignment="1" applyProtection="1">
      <alignment horizontal="center" vertical="center" wrapText="1"/>
      <protection locked="0"/>
    </xf>
    <xf numFmtId="0" fontId="39" fillId="0" borderId="33" xfId="0" applyFont="1" applyBorder="1" applyAlignment="1" applyProtection="1">
      <alignment horizontal="center" vertical="center" wrapText="1"/>
      <protection locked="0"/>
    </xf>
    <xf numFmtId="0" fontId="39" fillId="0" borderId="32" xfId="0" applyFont="1" applyBorder="1" applyAlignment="1" applyProtection="1">
      <alignment vertical="center" wrapText="1"/>
      <protection locked="0"/>
    </xf>
    <xf numFmtId="0" fontId="39" fillId="0" borderId="33" xfId="0" applyFont="1" applyBorder="1" applyAlignment="1" applyProtection="1">
      <alignment vertical="center" wrapText="1"/>
      <protection locked="0"/>
    </xf>
    <xf numFmtId="0" fontId="41" fillId="0" borderId="1" xfId="0" applyFont="1" applyBorder="1" applyAlignment="1" applyProtection="1">
      <alignment horizontal="left" vertical="center" wrapText="1"/>
      <protection locked="0"/>
    </xf>
    <xf numFmtId="0" fontId="42" fillId="0" borderId="1" xfId="0" applyFont="1" applyBorder="1" applyAlignment="1" applyProtection="1">
      <alignment horizontal="left" vertical="center" wrapText="1"/>
      <protection locked="0"/>
    </xf>
    <xf numFmtId="0" fontId="42" fillId="0" borderId="32" xfId="0" applyFont="1" applyBorder="1" applyAlignment="1" applyProtection="1">
      <alignment vertical="center" wrapText="1"/>
      <protection locked="0"/>
    </xf>
    <xf numFmtId="0" fontId="42" fillId="0" borderId="1" xfId="0" applyFont="1" applyBorder="1" applyAlignment="1" applyProtection="1">
      <alignment vertical="center" wrapText="1"/>
      <protection locked="0"/>
    </xf>
    <xf numFmtId="0" fontId="42" fillId="0" borderId="1" xfId="0" applyFont="1" applyBorder="1" applyAlignment="1" applyProtection="1">
      <alignment vertical="center"/>
      <protection locked="0"/>
    </xf>
    <xf numFmtId="0" fontId="42" fillId="0" borderId="1" xfId="0" applyFont="1" applyBorder="1" applyAlignment="1" applyProtection="1">
      <alignment horizontal="left" vertical="center"/>
      <protection locked="0"/>
    </xf>
    <xf numFmtId="49" fontId="42" fillId="0" borderId="1" xfId="0" applyNumberFormat="1" applyFont="1" applyBorder="1" applyAlignment="1" applyProtection="1">
      <alignment vertical="center" wrapText="1"/>
      <protection locked="0"/>
    </xf>
    <xf numFmtId="0" fontId="39" fillId="0" borderId="35" xfId="0" applyFont="1" applyBorder="1" applyAlignment="1" applyProtection="1">
      <alignment vertical="center" wrapText="1"/>
      <protection locked="0"/>
    </xf>
    <xf numFmtId="0" fontId="43" fillId="0" borderId="34" xfId="0" applyFont="1" applyBorder="1" applyAlignment="1" applyProtection="1">
      <alignment vertical="center" wrapText="1"/>
      <protection locked="0"/>
    </xf>
    <xf numFmtId="0" fontId="39" fillId="0" borderId="36" xfId="0" applyFont="1" applyBorder="1" applyAlignment="1" applyProtection="1">
      <alignment vertical="center" wrapText="1"/>
      <protection locked="0"/>
    </xf>
    <xf numFmtId="0" fontId="39" fillId="0" borderId="1" xfId="0" applyFont="1" applyBorder="1" applyAlignment="1" applyProtection="1">
      <alignment vertical="top"/>
      <protection locked="0"/>
    </xf>
    <xf numFmtId="0" fontId="39" fillId="0" borderId="0" xfId="0" applyFont="1" applyAlignment="1" applyProtection="1">
      <alignment vertical="top"/>
      <protection locked="0"/>
    </xf>
    <xf numFmtId="0" fontId="39" fillId="0" borderId="29" xfId="0" applyFont="1" applyBorder="1" applyAlignment="1" applyProtection="1">
      <alignment horizontal="left" vertical="center"/>
      <protection locked="0"/>
    </xf>
    <xf numFmtId="0" fontId="39" fillId="0" borderId="30" xfId="0" applyFont="1" applyBorder="1" applyAlignment="1" applyProtection="1">
      <alignment horizontal="left" vertical="center"/>
      <protection locked="0"/>
    </xf>
    <xf numFmtId="0" fontId="39" fillId="0" borderId="31" xfId="0" applyFont="1" applyBorder="1" applyAlignment="1" applyProtection="1">
      <alignment horizontal="left" vertical="center"/>
      <protection locked="0"/>
    </xf>
    <xf numFmtId="0" fontId="39" fillId="0" borderId="32" xfId="0" applyFont="1" applyBorder="1" applyAlignment="1" applyProtection="1">
      <alignment horizontal="left" vertical="center"/>
      <protection locked="0"/>
    </xf>
    <xf numFmtId="0" fontId="39" fillId="0" borderId="33" xfId="0" applyFont="1" applyBorder="1" applyAlignment="1" applyProtection="1">
      <alignment horizontal="left" vertical="center"/>
      <protection locked="0"/>
    </xf>
    <xf numFmtId="0" fontId="41" fillId="0" borderId="1" xfId="0" applyFont="1" applyBorder="1" applyAlignment="1" applyProtection="1">
      <alignment horizontal="left" vertical="center"/>
      <protection locked="0"/>
    </xf>
    <xf numFmtId="0" fontId="44" fillId="0" borderId="0" xfId="0" applyFont="1" applyAlignment="1" applyProtection="1">
      <alignment horizontal="left" vertical="center"/>
      <protection locked="0"/>
    </xf>
    <xf numFmtId="0" fontId="41" fillId="0" borderId="34" xfId="0" applyFont="1" applyBorder="1" applyAlignment="1" applyProtection="1">
      <alignment horizontal="left" vertical="center"/>
      <protection locked="0"/>
    </xf>
    <xf numFmtId="0" fontId="41" fillId="0" borderId="34" xfId="0" applyFont="1" applyBorder="1" applyAlignment="1" applyProtection="1">
      <alignment horizontal="center" vertical="center"/>
      <protection locked="0"/>
    </xf>
    <xf numFmtId="0" fontId="44" fillId="0" borderId="34" xfId="0" applyFont="1" applyBorder="1" applyAlignment="1" applyProtection="1">
      <alignment horizontal="left" vertical="center"/>
      <protection locked="0"/>
    </xf>
    <xf numFmtId="0" fontId="45" fillId="0" borderId="1" xfId="0" applyFont="1" applyBorder="1" applyAlignment="1" applyProtection="1">
      <alignment horizontal="left" vertical="center"/>
      <protection locked="0"/>
    </xf>
    <xf numFmtId="0" fontId="42" fillId="0" borderId="0" xfId="0" applyFont="1" applyAlignment="1" applyProtection="1">
      <alignment horizontal="left" vertical="center"/>
      <protection locked="0"/>
    </xf>
    <xf numFmtId="0" fontId="42" fillId="0" borderId="1" xfId="0" applyFont="1" applyBorder="1" applyAlignment="1" applyProtection="1">
      <alignment horizontal="center" vertical="center"/>
      <protection locked="0"/>
    </xf>
    <xf numFmtId="0" fontId="42" fillId="0" borderId="32" xfId="0" applyFont="1" applyBorder="1" applyAlignment="1" applyProtection="1">
      <alignment horizontal="left" vertical="center"/>
      <protection locked="0"/>
    </xf>
    <xf numFmtId="0" fontId="42" fillId="0" borderId="1" xfId="0" applyFont="1" applyFill="1" applyBorder="1" applyAlignment="1" applyProtection="1">
      <alignment horizontal="left" vertical="center"/>
      <protection locked="0"/>
    </xf>
    <xf numFmtId="0" fontId="42" fillId="0" borderId="1" xfId="0" applyFont="1" applyFill="1" applyBorder="1" applyAlignment="1" applyProtection="1">
      <alignment horizontal="center" vertical="center"/>
      <protection locked="0"/>
    </xf>
    <xf numFmtId="0" fontId="39" fillId="0" borderId="35" xfId="0" applyFont="1" applyBorder="1" applyAlignment="1" applyProtection="1">
      <alignment horizontal="left" vertical="center"/>
      <protection locked="0"/>
    </xf>
    <xf numFmtId="0" fontId="43" fillId="0" borderId="34" xfId="0" applyFont="1" applyBorder="1" applyAlignment="1" applyProtection="1">
      <alignment horizontal="left" vertical="center"/>
      <protection locked="0"/>
    </xf>
    <xf numFmtId="0" fontId="39" fillId="0" borderId="36" xfId="0" applyFont="1" applyBorder="1" applyAlignment="1" applyProtection="1">
      <alignment horizontal="left" vertical="center"/>
      <protection locked="0"/>
    </xf>
    <xf numFmtId="0" fontId="39" fillId="0" borderId="1" xfId="0" applyFont="1" applyBorder="1" applyAlignment="1" applyProtection="1">
      <alignment horizontal="left" vertical="center"/>
      <protection locked="0"/>
    </xf>
    <xf numFmtId="0" fontId="43" fillId="0" borderId="1" xfId="0" applyFont="1" applyBorder="1" applyAlignment="1" applyProtection="1">
      <alignment horizontal="left" vertical="center"/>
      <protection locked="0"/>
    </xf>
    <xf numFmtId="0" fontId="44" fillId="0" borderId="1" xfId="0" applyFont="1" applyBorder="1" applyAlignment="1" applyProtection="1">
      <alignment horizontal="left" vertical="center"/>
      <protection locked="0"/>
    </xf>
    <xf numFmtId="0" fontId="42" fillId="0" borderId="34" xfId="0" applyFont="1" applyBorder="1" applyAlignment="1" applyProtection="1">
      <alignment horizontal="left" vertical="center"/>
      <protection locked="0"/>
    </xf>
    <xf numFmtId="0" fontId="39" fillId="0" borderId="1" xfId="0" applyFont="1" applyBorder="1" applyAlignment="1" applyProtection="1">
      <alignment horizontal="left" vertical="center" wrapText="1"/>
      <protection locked="0"/>
    </xf>
    <xf numFmtId="0" fontId="42" fillId="0" borderId="1" xfId="0" applyFont="1" applyBorder="1" applyAlignment="1" applyProtection="1">
      <alignment horizontal="center" vertical="center" wrapText="1"/>
      <protection locked="0"/>
    </xf>
    <xf numFmtId="0" fontId="39" fillId="0" borderId="29" xfId="0" applyFont="1" applyBorder="1" applyAlignment="1" applyProtection="1">
      <alignment horizontal="left" vertical="center" wrapText="1"/>
      <protection locked="0"/>
    </xf>
    <xf numFmtId="0" fontId="39" fillId="0" borderId="30" xfId="0" applyFont="1" applyBorder="1" applyAlignment="1" applyProtection="1">
      <alignment horizontal="left" vertical="center" wrapText="1"/>
      <protection locked="0"/>
    </xf>
    <xf numFmtId="0" fontId="39" fillId="0" borderId="31" xfId="0" applyFont="1" applyBorder="1" applyAlignment="1" applyProtection="1">
      <alignment horizontal="left" vertical="center" wrapText="1"/>
      <protection locked="0"/>
    </xf>
    <xf numFmtId="0" fontId="39" fillId="0" borderId="32" xfId="0" applyFont="1" applyBorder="1" applyAlignment="1" applyProtection="1">
      <alignment horizontal="left" vertical="center" wrapText="1"/>
      <protection locked="0"/>
    </xf>
    <xf numFmtId="0" fontId="39" fillId="0" borderId="33" xfId="0" applyFont="1" applyBorder="1" applyAlignment="1" applyProtection="1">
      <alignment horizontal="left" vertical="center" wrapText="1"/>
      <protection locked="0"/>
    </xf>
    <xf numFmtId="0" fontId="44" fillId="0" borderId="32" xfId="0" applyFont="1" applyBorder="1" applyAlignment="1" applyProtection="1">
      <alignment horizontal="left" vertical="center" wrapText="1"/>
      <protection locked="0"/>
    </xf>
    <xf numFmtId="0" fontId="44" fillId="0" borderId="33" xfId="0" applyFont="1" applyBorder="1" applyAlignment="1" applyProtection="1">
      <alignment horizontal="left" vertical="center" wrapText="1"/>
      <protection locked="0"/>
    </xf>
    <xf numFmtId="0" fontId="42" fillId="0" borderId="32" xfId="0" applyFont="1" applyBorder="1" applyAlignment="1" applyProtection="1">
      <alignment horizontal="left" vertical="center" wrapText="1"/>
      <protection locked="0"/>
    </xf>
    <xf numFmtId="0" fontId="42" fillId="0" borderId="33" xfId="0" applyFont="1" applyBorder="1" applyAlignment="1" applyProtection="1">
      <alignment horizontal="left" vertical="center" wrapText="1"/>
      <protection locked="0"/>
    </xf>
    <xf numFmtId="0" fontId="42" fillId="0" borderId="33" xfId="0" applyFont="1" applyBorder="1" applyAlignment="1" applyProtection="1">
      <alignment horizontal="left" vertical="center"/>
      <protection locked="0"/>
    </xf>
    <xf numFmtId="0" fontId="42" fillId="0" borderId="35" xfId="0" applyFont="1" applyBorder="1" applyAlignment="1" applyProtection="1">
      <alignment horizontal="left" vertical="center" wrapText="1"/>
      <protection locked="0"/>
    </xf>
    <xf numFmtId="0" fontId="42" fillId="0" borderId="34" xfId="0" applyFont="1" applyBorder="1" applyAlignment="1" applyProtection="1">
      <alignment horizontal="left" vertical="center" wrapText="1"/>
      <protection locked="0"/>
    </xf>
    <xf numFmtId="0" fontId="42" fillId="0" borderId="36" xfId="0" applyFont="1" applyBorder="1" applyAlignment="1" applyProtection="1">
      <alignment horizontal="left" vertical="center" wrapText="1"/>
      <protection locked="0"/>
    </xf>
    <xf numFmtId="0" fontId="42" fillId="0" borderId="1" xfId="0" applyFont="1" applyBorder="1" applyAlignment="1" applyProtection="1">
      <alignment horizontal="left" vertical="top"/>
      <protection locked="0"/>
    </xf>
    <xf numFmtId="0" fontId="42" fillId="0" borderId="1" xfId="0" applyFont="1" applyBorder="1" applyAlignment="1" applyProtection="1">
      <alignment horizontal="center" vertical="top"/>
      <protection locked="0"/>
    </xf>
    <xf numFmtId="0" fontId="42" fillId="0" borderId="35" xfId="0" applyFont="1" applyBorder="1" applyAlignment="1" applyProtection="1">
      <alignment horizontal="left" vertical="center"/>
      <protection locked="0"/>
    </xf>
    <xf numFmtId="0" fontId="42" fillId="0" borderId="36" xfId="0" applyFont="1" applyBorder="1" applyAlignment="1" applyProtection="1">
      <alignment horizontal="left" vertical="center"/>
      <protection locked="0"/>
    </xf>
    <xf numFmtId="0" fontId="44" fillId="0" borderId="0" xfId="0" applyFont="1" applyAlignment="1" applyProtection="1">
      <alignment vertical="center"/>
      <protection locked="0"/>
    </xf>
    <xf numFmtId="0" fontId="41" fillId="0" borderId="1" xfId="0" applyFont="1" applyBorder="1" applyAlignment="1" applyProtection="1">
      <alignment vertical="center"/>
      <protection locked="0"/>
    </xf>
    <xf numFmtId="0" fontId="44" fillId="0" borderId="34" xfId="0" applyFont="1" applyBorder="1" applyAlignment="1" applyProtection="1">
      <alignment vertical="center"/>
      <protection locked="0"/>
    </xf>
    <xf numFmtId="0" fontId="41" fillId="0" borderId="34" xfId="0" applyFont="1" applyBorder="1" applyAlignment="1" applyProtection="1">
      <alignment vertical="center"/>
      <protection locked="0"/>
    </xf>
    <xf numFmtId="0" fontId="0" fillId="0" borderId="1" xfId="0" applyBorder="1" applyAlignment="1" applyProtection="1">
      <alignment vertical="top"/>
      <protection locked="0"/>
    </xf>
    <xf numFmtId="49" fontId="42" fillId="0" borderId="1" xfId="0" applyNumberFormat="1" applyFont="1" applyBorder="1" applyAlignment="1" applyProtection="1">
      <alignment horizontal="left" vertical="center"/>
      <protection locked="0"/>
    </xf>
    <xf numFmtId="0" fontId="0" fillId="0" borderId="34" xfId="0" applyBorder="1" applyAlignment="1" applyProtection="1">
      <alignment vertical="top"/>
      <protection locked="0"/>
    </xf>
    <xf numFmtId="0" fontId="41" fillId="0" borderId="34" xfId="0" applyFont="1" applyBorder="1" applyAlignment="1" applyProtection="1">
      <alignment horizontal="left"/>
      <protection locked="0"/>
    </xf>
    <xf numFmtId="0" fontId="44" fillId="0" borderId="34" xfId="0" applyFont="1" applyBorder="1" applyAlignment="1" applyProtection="1">
      <protection locked="0"/>
    </xf>
    <xf numFmtId="0" fontId="39" fillId="0" borderId="32" xfId="0" applyFont="1" applyBorder="1" applyAlignment="1" applyProtection="1">
      <alignment vertical="top"/>
      <protection locked="0"/>
    </xf>
    <xf numFmtId="0" fontId="39" fillId="0" borderId="33" xfId="0" applyFont="1" applyBorder="1" applyAlignment="1" applyProtection="1">
      <alignment vertical="top"/>
      <protection locked="0"/>
    </xf>
    <xf numFmtId="0" fontId="39" fillId="0" borderId="1" xfId="0" applyFont="1" applyBorder="1" applyAlignment="1" applyProtection="1">
      <alignment horizontal="center" vertical="center"/>
      <protection locked="0"/>
    </xf>
    <xf numFmtId="0" fontId="39" fillId="0" borderId="1" xfId="0" applyFont="1" applyBorder="1" applyAlignment="1" applyProtection="1">
      <alignment horizontal="left" vertical="top"/>
      <protection locked="0"/>
    </xf>
    <xf numFmtId="0" fontId="39" fillId="0" borderId="35" xfId="0" applyFont="1" applyBorder="1" applyAlignment="1" applyProtection="1">
      <alignment vertical="top"/>
      <protection locked="0"/>
    </xf>
    <xf numFmtId="0" fontId="39" fillId="0" borderId="34" xfId="0" applyFont="1" applyBorder="1" applyAlignment="1" applyProtection="1">
      <alignment vertical="top"/>
      <protection locked="0"/>
    </xf>
    <xf numFmtId="0" fontId="39" fillId="0" borderId="36" xfId="0" applyFont="1" applyBorder="1" applyAlignment="1" applyProtection="1">
      <alignment vertical="top"/>
      <protection locked="0"/>
    </xf>
    <xf numFmtId="0" fontId="20" fillId="0" borderId="0" xfId="0" applyFont="1" applyAlignment="1">
      <alignment horizontal="left" vertical="top" wrapText="1"/>
    </xf>
    <xf numFmtId="0" fontId="20" fillId="0" borderId="0" xfId="0" applyFont="1" applyAlignment="1">
      <alignment horizontal="left" vertical="center"/>
    </xf>
    <xf numFmtId="4" fontId="20" fillId="0" borderId="0" xfId="0" applyNumberFormat="1" applyFont="1" applyBorder="1" applyAlignment="1">
      <alignment vertical="center"/>
    </xf>
    <xf numFmtId="0" fontId="1" fillId="0" borderId="0" xfId="0" applyFont="1" applyBorder="1" applyAlignment="1">
      <alignment vertical="center"/>
    </xf>
    <xf numFmtId="0" fontId="3" fillId="5" borderId="10" xfId="0" applyFont="1" applyFill="1" applyBorder="1" applyAlignment="1">
      <alignment horizontal="left" vertical="center"/>
    </xf>
    <xf numFmtId="0" fontId="0" fillId="5" borderId="10" xfId="0" applyFont="1" applyFill="1" applyBorder="1" applyAlignment="1">
      <alignment vertical="center"/>
    </xf>
    <xf numFmtId="4" fontId="3" fillId="5" borderId="10" xfId="0" applyNumberFormat="1" applyFont="1" applyFill="1" applyBorder="1" applyAlignment="1">
      <alignment vertical="center"/>
    </xf>
    <xf numFmtId="0" fontId="0" fillId="5" borderId="11" xfId="0" applyFont="1" applyFill="1" applyBorder="1" applyAlignment="1">
      <alignment vertical="center"/>
    </xf>
    <xf numFmtId="0" fontId="16" fillId="3" borderId="0" xfId="0" applyFont="1" applyFill="1" applyAlignment="1">
      <alignment horizontal="center" vertical="center"/>
    </xf>
    <xf numFmtId="0" fontId="0" fillId="0" borderId="0" xfId="0"/>
    <xf numFmtId="0" fontId="2" fillId="0" borderId="0" xfId="0" applyFont="1" applyBorder="1" applyAlignment="1">
      <alignment horizontal="left" vertical="center"/>
    </xf>
    <xf numFmtId="0" fontId="0" fillId="0" borderId="0" xfId="0" applyBorder="1"/>
    <xf numFmtId="4" fontId="28" fillId="0" borderId="0" xfId="0" applyNumberFormat="1" applyFont="1" applyAlignment="1">
      <alignment vertical="center"/>
    </xf>
    <xf numFmtId="0" fontId="28" fillId="0" borderId="0" xfId="0" applyFont="1" applyAlignment="1">
      <alignment vertical="center"/>
    </xf>
    <xf numFmtId="164" fontId="1" fillId="0" borderId="0" xfId="0" applyNumberFormat="1" applyFont="1" applyBorder="1" applyAlignment="1">
      <alignment horizontal="center" vertical="center"/>
    </xf>
    <xf numFmtId="49" fontId="2" fillId="4" borderId="0" xfId="0" applyNumberFormat="1" applyFont="1" applyFill="1" applyBorder="1" applyAlignment="1" applyProtection="1">
      <alignment horizontal="left" vertical="center"/>
      <protection locked="0"/>
    </xf>
    <xf numFmtId="49" fontId="2" fillId="0" borderId="0" xfId="0" applyNumberFormat="1" applyFont="1" applyBorder="1" applyAlignment="1">
      <alignment horizontal="left" vertical="center"/>
    </xf>
    <xf numFmtId="0" fontId="2" fillId="0" borderId="0" xfId="0" applyFont="1" applyBorder="1" applyAlignment="1">
      <alignment horizontal="left" vertical="center" wrapText="1"/>
    </xf>
    <xf numFmtId="4" fontId="21" fillId="0" borderId="8" xfId="0" applyNumberFormat="1" applyFont="1" applyBorder="1" applyAlignment="1">
      <alignment vertical="center"/>
    </xf>
    <xf numFmtId="0" fontId="0" fillId="0" borderId="8" xfId="0" applyFont="1" applyBorder="1" applyAlignment="1">
      <alignment vertical="center"/>
    </xf>
    <xf numFmtId="0" fontId="1" fillId="0" borderId="0" xfId="0" applyFont="1" applyBorder="1" applyAlignment="1">
      <alignment horizontal="right" vertical="center"/>
    </xf>
    <xf numFmtId="0" fontId="3" fillId="0" borderId="0" xfId="0" applyFont="1" applyBorder="1" applyAlignment="1">
      <alignment horizontal="left" vertical="top" wrapText="1"/>
    </xf>
    <xf numFmtId="0" fontId="27" fillId="0" borderId="0" xfId="0" applyFont="1" applyAlignment="1">
      <alignment horizontal="left" vertical="center" wrapText="1"/>
    </xf>
    <xf numFmtId="0" fontId="2" fillId="6" borderId="9" xfId="0" applyFont="1" applyFill="1" applyBorder="1" applyAlignment="1">
      <alignment horizontal="center" vertical="center"/>
    </xf>
    <xf numFmtId="0" fontId="2" fillId="6" borderId="10" xfId="0" applyFont="1" applyFill="1" applyBorder="1" applyAlignment="1">
      <alignment horizontal="left" vertical="center"/>
    </xf>
    <xf numFmtId="0" fontId="23" fillId="0" borderId="15" xfId="0" applyFont="1" applyBorder="1" applyAlignment="1">
      <alignment horizontal="center" vertical="center"/>
    </xf>
    <xf numFmtId="0" fontId="23" fillId="0" borderId="16" xfId="0" applyFont="1" applyBorder="1" applyAlignment="1">
      <alignment horizontal="left" vertical="center"/>
    </xf>
    <xf numFmtId="0" fontId="1" fillId="0" borderId="18" xfId="0" applyFont="1" applyBorder="1" applyAlignment="1">
      <alignment horizontal="left" vertical="center"/>
    </xf>
    <xf numFmtId="0" fontId="1" fillId="0" borderId="0" xfId="0" applyFont="1" applyBorder="1" applyAlignment="1">
      <alignment horizontal="left" vertical="center"/>
    </xf>
    <xf numFmtId="0" fontId="2" fillId="6" borderId="10" xfId="0" applyFont="1" applyFill="1" applyBorder="1" applyAlignment="1">
      <alignment horizontal="center" vertical="center"/>
    </xf>
    <xf numFmtId="0" fontId="3" fillId="0" borderId="0" xfId="0" applyFont="1" applyAlignment="1">
      <alignment horizontal="left" vertical="center" wrapText="1"/>
    </xf>
    <xf numFmtId="0" fontId="3" fillId="0" borderId="0" xfId="0" applyFont="1" applyAlignment="1">
      <alignment vertical="center"/>
    </xf>
    <xf numFmtId="165" fontId="2" fillId="0" borderId="0" xfId="0" applyNumberFormat="1" applyFont="1" applyAlignment="1">
      <alignment horizontal="left" vertical="center"/>
    </xf>
    <xf numFmtId="0" fontId="2" fillId="6" borderId="10" xfId="0" applyFont="1" applyFill="1" applyBorder="1" applyAlignment="1">
      <alignment horizontal="right" vertical="center"/>
    </xf>
    <xf numFmtId="4" fontId="24" fillId="0" borderId="0" xfId="0" applyNumberFormat="1" applyFont="1" applyAlignment="1">
      <alignment horizontal="right" vertical="center"/>
    </xf>
    <xf numFmtId="4" fontId="24" fillId="0" borderId="0" xfId="0" applyNumberFormat="1" applyFont="1" applyAlignment="1">
      <alignment vertical="center"/>
    </xf>
    <xf numFmtId="0" fontId="19" fillId="0" borderId="0" xfId="0" applyFont="1" applyBorder="1" applyAlignment="1">
      <alignment horizontal="left" vertical="center" wrapText="1"/>
    </xf>
    <xf numFmtId="0" fontId="19" fillId="0" borderId="0" xfId="0" applyFont="1" applyBorder="1" applyAlignment="1">
      <alignment horizontal="left" vertical="center"/>
    </xf>
    <xf numFmtId="0" fontId="3" fillId="0" borderId="0" xfId="0" applyFont="1" applyBorder="1" applyAlignment="1">
      <alignment horizontal="left" vertical="center" wrapText="1"/>
    </xf>
    <xf numFmtId="0" fontId="0" fillId="0" borderId="0" xfId="0" applyFont="1" applyBorder="1" applyAlignment="1">
      <alignment vertical="center"/>
    </xf>
    <xf numFmtId="0" fontId="0" fillId="0" borderId="0" xfId="0" applyFont="1" applyBorder="1" applyAlignment="1">
      <alignment horizontal="left" vertical="center"/>
    </xf>
    <xf numFmtId="0" fontId="19" fillId="0" borderId="0" xfId="0" applyFont="1" applyAlignment="1">
      <alignment horizontal="left" vertical="center" wrapText="1"/>
    </xf>
    <xf numFmtId="0" fontId="19" fillId="0" borderId="0" xfId="0" applyFont="1" applyAlignment="1">
      <alignment horizontal="left" vertical="center"/>
    </xf>
    <xf numFmtId="0" fontId="0" fillId="0" borderId="0" xfId="0" applyFont="1" applyAlignment="1">
      <alignment vertical="center"/>
    </xf>
    <xf numFmtId="0" fontId="31" fillId="2" borderId="0" xfId="1" applyFont="1" applyFill="1" applyAlignment="1">
      <alignment vertical="center"/>
    </xf>
    <xf numFmtId="0" fontId="42" fillId="0" borderId="1" xfId="0" applyFont="1" applyBorder="1" applyAlignment="1" applyProtection="1">
      <alignment horizontal="left" vertical="top"/>
      <protection locked="0"/>
    </xf>
    <xf numFmtId="0" fontId="42" fillId="0" borderId="1" xfId="0" applyFont="1" applyBorder="1" applyAlignment="1" applyProtection="1">
      <alignment horizontal="left" vertical="center"/>
      <protection locked="0"/>
    </xf>
    <xf numFmtId="0" fontId="41" fillId="0" borderId="34" xfId="0" applyFont="1" applyBorder="1" applyAlignment="1" applyProtection="1">
      <alignment horizontal="left"/>
      <protection locked="0"/>
    </xf>
    <xf numFmtId="0" fontId="40" fillId="0" borderId="1" xfId="0" applyFont="1" applyBorder="1" applyAlignment="1" applyProtection="1">
      <alignment horizontal="center" vertical="center" wrapText="1"/>
      <protection locked="0"/>
    </xf>
    <xf numFmtId="0" fontId="40" fillId="0" borderId="1" xfId="0" applyFont="1" applyBorder="1" applyAlignment="1" applyProtection="1">
      <alignment horizontal="center" vertical="center"/>
      <protection locked="0"/>
    </xf>
    <xf numFmtId="0" fontId="42" fillId="0" borderId="1" xfId="0" applyFont="1" applyBorder="1" applyAlignment="1" applyProtection="1">
      <alignment horizontal="left" vertical="center" wrapText="1"/>
      <protection locked="0"/>
    </xf>
    <xf numFmtId="49" fontId="42" fillId="0" borderId="1" xfId="0" applyNumberFormat="1" applyFont="1" applyBorder="1" applyAlignment="1" applyProtection="1">
      <alignment horizontal="left" vertical="center" wrapText="1"/>
      <protection locked="0"/>
    </xf>
    <xf numFmtId="0" fontId="41" fillId="0" borderId="34" xfId="0" applyFont="1" applyBorder="1" applyAlignment="1" applyProtection="1">
      <alignment horizontal="left" wrapText="1"/>
      <protection locked="0"/>
    </xf>
    <xf numFmtId="0" fontId="2" fillId="0" borderId="0" xfId="0" applyFont="1" applyAlignment="1">
      <alignment vertical="center" wrapText="1"/>
    </xf>
    <xf numFmtId="0" fontId="2" fillId="0" borderId="0" xfId="0" applyFont="1" applyAlignment="1">
      <alignment horizontal="left" vertical="center" wrapText="1"/>
    </xf>
    <xf numFmtId="0" fontId="48" fillId="0" borderId="0" xfId="0" applyFont="1" applyAlignment="1">
      <alignment vertical="center" wrapText="1"/>
    </xf>
    <xf numFmtId="0" fontId="49" fillId="0" borderId="0" xfId="0" applyFont="1" applyAlignment="1">
      <alignment horizontal="left" vertical="center" wrapText="1"/>
    </xf>
  </cellXfs>
  <cellStyles count="2">
    <cellStyle name="Hyperlink" xfId="1" builtinId="8"/>
    <cellStyle name="Normal" xfId="0" builtinId="0" customBuiltin="1"/>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8.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9.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10.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1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drawing1.xml><?xml version="1.0" encoding="utf-8"?>
<xdr:wsDr xmlns:xdr="http://schemas.openxmlformats.org/drawingml/2006/spreadsheetDrawing" xmlns:a="http://schemas.openxmlformats.org/drawingml/2006/main">
  <xdr:absoluteAnchor>
    <xdr:pos x="0" y="0"/>
    <xdr:ext cx="271145" cy="271145"/>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2.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3.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4.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5.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6.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7.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8.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9.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0.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1.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M63"/>
  <sheetViews>
    <sheetView showGridLines="0" tabSelected="1" workbookViewId="0">
      <pane ySplit="1" topLeftCell="A44" activePane="bottomLeft" state="frozen"/>
      <selection activeCell="J80" sqref="J80"/>
      <selection pane="bottomLeft" activeCell="J80" sqref="J80"/>
    </sheetView>
  </sheetViews>
  <sheetFormatPr defaultRowHeight="12.75"/>
  <cols>
    <col min="1" max="1" width="8.33203125" customWidth="1"/>
    <col min="2" max="2" width="1.6640625" customWidth="1"/>
    <col min="3" max="3" width="4.1640625" customWidth="1"/>
    <col min="4" max="33" width="2.6640625" customWidth="1"/>
    <col min="34" max="34" width="3.33203125" customWidth="1"/>
    <col min="35" max="35" width="31.6640625" customWidth="1"/>
    <col min="36" max="37" width="2.5" customWidth="1"/>
    <col min="38" max="38" width="8.33203125" customWidth="1"/>
    <col min="39" max="39" width="3.33203125" customWidth="1"/>
    <col min="40" max="40" width="13.33203125" customWidth="1"/>
    <col min="41" max="41" width="7.5" customWidth="1"/>
    <col min="42" max="42" width="4.1640625" customWidth="1"/>
    <col min="43" max="43" width="15.6640625" customWidth="1"/>
    <col min="44" max="44" width="13.6640625" customWidth="1"/>
    <col min="45" max="47" width="25.83203125" hidden="1" customWidth="1"/>
    <col min="48" max="52" width="21.6640625" hidden="1" customWidth="1"/>
    <col min="53" max="53" width="19.1640625" hidden="1" customWidth="1"/>
    <col min="54" max="54" width="25" hidden="1" customWidth="1"/>
    <col min="55" max="56" width="19.1640625" hidden="1" customWidth="1"/>
    <col min="57" max="57" width="66.5" customWidth="1"/>
    <col min="71" max="91" width="9.33203125" hidden="1"/>
  </cols>
  <sheetData>
    <row r="1" spans="1:74" ht="21.4" customHeight="1">
      <c r="A1" s="16" t="s">
        <v>0</v>
      </c>
      <c r="B1" s="17"/>
      <c r="C1" s="17"/>
      <c r="D1" s="18" t="s">
        <v>1</v>
      </c>
      <c r="E1" s="17"/>
      <c r="F1" s="17"/>
      <c r="G1" s="17"/>
      <c r="H1" s="17"/>
      <c r="I1" s="17"/>
      <c r="J1" s="17"/>
      <c r="K1" s="19" t="s">
        <v>2</v>
      </c>
      <c r="L1" s="19"/>
      <c r="M1" s="19"/>
      <c r="N1" s="19"/>
      <c r="O1" s="19"/>
      <c r="P1" s="19"/>
      <c r="Q1" s="19"/>
      <c r="R1" s="19"/>
      <c r="S1" s="19"/>
      <c r="T1" s="17"/>
      <c r="U1" s="17"/>
      <c r="V1" s="17"/>
      <c r="W1" s="19" t="s">
        <v>3</v>
      </c>
      <c r="X1" s="19"/>
      <c r="Y1" s="19"/>
      <c r="Z1" s="19"/>
      <c r="AA1" s="19"/>
      <c r="AB1" s="19"/>
      <c r="AC1" s="19"/>
      <c r="AD1" s="19"/>
      <c r="AE1" s="19"/>
      <c r="AF1" s="19"/>
      <c r="AG1" s="19"/>
      <c r="AH1" s="19"/>
      <c r="AI1" s="20"/>
      <c r="AJ1" s="21"/>
      <c r="AK1" s="21"/>
      <c r="AL1" s="21"/>
      <c r="AM1" s="21"/>
      <c r="AN1" s="21"/>
      <c r="AO1" s="21"/>
      <c r="AP1" s="21"/>
      <c r="AQ1" s="21"/>
      <c r="AR1" s="21"/>
      <c r="AS1" s="21"/>
      <c r="AT1" s="21"/>
      <c r="AU1" s="21"/>
      <c r="AV1" s="21"/>
      <c r="AW1" s="21"/>
      <c r="AX1" s="21"/>
      <c r="AY1" s="21"/>
      <c r="AZ1" s="21"/>
      <c r="BA1" s="22" t="s">
        <v>4</v>
      </c>
      <c r="BB1" s="22" t="s">
        <v>5</v>
      </c>
      <c r="BC1" s="21"/>
      <c r="BD1" s="21"/>
      <c r="BE1" s="21"/>
      <c r="BF1" s="21"/>
      <c r="BG1" s="21"/>
      <c r="BH1" s="21"/>
      <c r="BI1" s="21"/>
      <c r="BJ1" s="21"/>
      <c r="BK1" s="21"/>
      <c r="BL1" s="21"/>
      <c r="BM1" s="21"/>
      <c r="BN1" s="21"/>
      <c r="BO1" s="21"/>
      <c r="BP1" s="21"/>
      <c r="BQ1" s="21"/>
      <c r="BR1" s="21"/>
      <c r="BT1" s="23" t="s">
        <v>6</v>
      </c>
      <c r="BU1" s="23" t="s">
        <v>6</v>
      </c>
      <c r="BV1" s="23" t="s">
        <v>7</v>
      </c>
    </row>
    <row r="2" spans="1:74" ht="36.950000000000003" customHeight="1">
      <c r="AR2" s="331" t="s">
        <v>8</v>
      </c>
      <c r="AS2" s="332"/>
      <c r="AT2" s="332"/>
      <c r="AU2" s="332"/>
      <c r="AV2" s="332"/>
      <c r="AW2" s="332"/>
      <c r="AX2" s="332"/>
      <c r="AY2" s="332"/>
      <c r="AZ2" s="332"/>
      <c r="BA2" s="332"/>
      <c r="BB2" s="332"/>
      <c r="BC2" s="332"/>
      <c r="BD2" s="332"/>
      <c r="BE2" s="332"/>
      <c r="BS2" s="24" t="s">
        <v>9</v>
      </c>
      <c r="BT2" s="24" t="s">
        <v>10</v>
      </c>
    </row>
    <row r="3" spans="1:74" ht="6.95" customHeight="1">
      <c r="B3" s="25"/>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c r="AK3" s="26"/>
      <c r="AL3" s="26"/>
      <c r="AM3" s="26"/>
      <c r="AN3" s="26"/>
      <c r="AO3" s="26"/>
      <c r="AP3" s="26"/>
      <c r="AQ3" s="27"/>
      <c r="BS3" s="24" t="s">
        <v>9</v>
      </c>
      <c r="BT3" s="24" t="s">
        <v>11</v>
      </c>
    </row>
    <row r="4" spans="1:74" ht="36.950000000000003" customHeight="1">
      <c r="B4" s="28"/>
      <c r="C4" s="29"/>
      <c r="D4" s="30" t="s">
        <v>12</v>
      </c>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31"/>
      <c r="AS4" s="32" t="s">
        <v>13</v>
      </c>
      <c r="BE4" s="33" t="s">
        <v>14</v>
      </c>
      <c r="BS4" s="24" t="s">
        <v>15</v>
      </c>
    </row>
    <row r="5" spans="1:74" ht="14.45" customHeight="1">
      <c r="B5" s="28"/>
      <c r="C5" s="29"/>
      <c r="D5" s="34" t="s">
        <v>16</v>
      </c>
      <c r="E5" s="29"/>
      <c r="F5" s="29"/>
      <c r="G5" s="29"/>
      <c r="H5" s="29"/>
      <c r="I5" s="29"/>
      <c r="J5" s="29"/>
      <c r="K5" s="333" t="s">
        <v>17</v>
      </c>
      <c r="L5" s="334"/>
      <c r="M5" s="334"/>
      <c r="N5" s="334"/>
      <c r="O5" s="334"/>
      <c r="P5" s="334"/>
      <c r="Q5" s="334"/>
      <c r="R5" s="334"/>
      <c r="S5" s="334"/>
      <c r="T5" s="334"/>
      <c r="U5" s="334"/>
      <c r="V5" s="334"/>
      <c r="W5" s="334"/>
      <c r="X5" s="334"/>
      <c r="Y5" s="334"/>
      <c r="Z5" s="334"/>
      <c r="AA5" s="334"/>
      <c r="AB5" s="334"/>
      <c r="AC5" s="334"/>
      <c r="AD5" s="334"/>
      <c r="AE5" s="334"/>
      <c r="AF5" s="334"/>
      <c r="AG5" s="334"/>
      <c r="AH5" s="334"/>
      <c r="AI5" s="334"/>
      <c r="AJ5" s="334"/>
      <c r="AK5" s="334"/>
      <c r="AL5" s="334"/>
      <c r="AM5" s="334"/>
      <c r="AN5" s="334"/>
      <c r="AO5" s="334"/>
      <c r="AP5" s="29"/>
      <c r="AQ5" s="31"/>
      <c r="BE5" s="323" t="s">
        <v>18</v>
      </c>
      <c r="BS5" s="24" t="s">
        <v>9</v>
      </c>
    </row>
    <row r="6" spans="1:74" ht="36.950000000000003" customHeight="1">
      <c r="B6" s="28"/>
      <c r="C6" s="29"/>
      <c r="D6" s="36" t="s">
        <v>19</v>
      </c>
      <c r="E6" s="29"/>
      <c r="F6" s="29"/>
      <c r="G6" s="29"/>
      <c r="H6" s="29"/>
      <c r="I6" s="29"/>
      <c r="J6" s="29"/>
      <c r="K6" s="344" t="s">
        <v>20</v>
      </c>
      <c r="L6" s="334"/>
      <c r="M6" s="334"/>
      <c r="N6" s="334"/>
      <c r="O6" s="334"/>
      <c r="P6" s="334"/>
      <c r="Q6" s="334"/>
      <c r="R6" s="334"/>
      <c r="S6" s="334"/>
      <c r="T6" s="334"/>
      <c r="U6" s="334"/>
      <c r="V6" s="334"/>
      <c r="W6" s="334"/>
      <c r="X6" s="334"/>
      <c r="Y6" s="334"/>
      <c r="Z6" s="334"/>
      <c r="AA6" s="334"/>
      <c r="AB6" s="334"/>
      <c r="AC6" s="334"/>
      <c r="AD6" s="334"/>
      <c r="AE6" s="334"/>
      <c r="AF6" s="334"/>
      <c r="AG6" s="334"/>
      <c r="AH6" s="334"/>
      <c r="AI6" s="334"/>
      <c r="AJ6" s="334"/>
      <c r="AK6" s="334"/>
      <c r="AL6" s="334"/>
      <c r="AM6" s="334"/>
      <c r="AN6" s="334"/>
      <c r="AO6" s="334"/>
      <c r="AP6" s="29"/>
      <c r="AQ6" s="31"/>
      <c r="BE6" s="324"/>
      <c r="BS6" s="24" t="s">
        <v>9</v>
      </c>
    </row>
    <row r="7" spans="1:74" ht="14.45" customHeight="1">
      <c r="B7" s="28"/>
      <c r="C7" s="29"/>
      <c r="D7" s="37" t="s">
        <v>21</v>
      </c>
      <c r="E7" s="29"/>
      <c r="F7" s="29"/>
      <c r="G7" s="29"/>
      <c r="H7" s="29"/>
      <c r="I7" s="29"/>
      <c r="J7" s="29"/>
      <c r="K7" s="35" t="s">
        <v>22</v>
      </c>
      <c r="L7" s="29"/>
      <c r="M7" s="29"/>
      <c r="N7" s="29"/>
      <c r="O7" s="29"/>
      <c r="P7" s="29"/>
      <c r="Q7" s="29"/>
      <c r="R7" s="29"/>
      <c r="S7" s="29"/>
      <c r="T7" s="29"/>
      <c r="U7" s="29"/>
      <c r="V7" s="29"/>
      <c r="W7" s="29"/>
      <c r="X7" s="29"/>
      <c r="Y7" s="29"/>
      <c r="Z7" s="29"/>
      <c r="AA7" s="29"/>
      <c r="AB7" s="29"/>
      <c r="AC7" s="29"/>
      <c r="AD7" s="29"/>
      <c r="AE7" s="29"/>
      <c r="AF7" s="29"/>
      <c r="AG7" s="29"/>
      <c r="AH7" s="29"/>
      <c r="AI7" s="29"/>
      <c r="AJ7" s="29"/>
      <c r="AK7" s="37" t="s">
        <v>23</v>
      </c>
      <c r="AL7" s="29"/>
      <c r="AM7" s="29"/>
      <c r="AN7" s="35" t="s">
        <v>24</v>
      </c>
      <c r="AO7" s="29"/>
      <c r="AP7" s="29"/>
      <c r="AQ7" s="31"/>
      <c r="BE7" s="324"/>
      <c r="BS7" s="24" t="s">
        <v>9</v>
      </c>
    </row>
    <row r="8" spans="1:74" ht="14.45" customHeight="1">
      <c r="B8" s="28"/>
      <c r="C8" s="29"/>
      <c r="D8" s="37" t="s">
        <v>25</v>
      </c>
      <c r="E8" s="29"/>
      <c r="F8" s="29"/>
      <c r="G8" s="29"/>
      <c r="H8" s="29"/>
      <c r="I8" s="29"/>
      <c r="J8" s="29"/>
      <c r="K8" s="35" t="s">
        <v>26</v>
      </c>
      <c r="L8" s="29"/>
      <c r="M8" s="29"/>
      <c r="N8" s="29"/>
      <c r="O8" s="29"/>
      <c r="P8" s="29"/>
      <c r="Q8" s="29"/>
      <c r="R8" s="29"/>
      <c r="S8" s="29"/>
      <c r="T8" s="29"/>
      <c r="U8" s="29"/>
      <c r="V8" s="29"/>
      <c r="W8" s="29"/>
      <c r="X8" s="29"/>
      <c r="Y8" s="29"/>
      <c r="Z8" s="29"/>
      <c r="AA8" s="29"/>
      <c r="AB8" s="29"/>
      <c r="AC8" s="29"/>
      <c r="AD8" s="29"/>
      <c r="AE8" s="29"/>
      <c r="AF8" s="29"/>
      <c r="AG8" s="29"/>
      <c r="AH8" s="29"/>
      <c r="AI8" s="29"/>
      <c r="AJ8" s="29"/>
      <c r="AK8" s="37" t="s">
        <v>27</v>
      </c>
      <c r="AL8" s="29"/>
      <c r="AM8" s="29"/>
      <c r="AN8" s="38" t="s">
        <v>28</v>
      </c>
      <c r="AO8" s="29"/>
      <c r="AP8" s="29"/>
      <c r="AQ8" s="31"/>
      <c r="BE8" s="324"/>
      <c r="BS8" s="24" t="s">
        <v>9</v>
      </c>
    </row>
    <row r="9" spans="1:74" ht="29.25" customHeight="1">
      <c r="B9" s="28"/>
      <c r="C9" s="29"/>
      <c r="D9" s="34" t="s">
        <v>29</v>
      </c>
      <c r="E9" s="29"/>
      <c r="F9" s="29"/>
      <c r="G9" s="29"/>
      <c r="H9" s="29"/>
      <c r="I9" s="29"/>
      <c r="J9" s="29"/>
      <c r="K9" s="39" t="s">
        <v>30</v>
      </c>
      <c r="L9" s="29"/>
      <c r="M9" s="29"/>
      <c r="N9" s="29"/>
      <c r="O9" s="29"/>
      <c r="P9" s="29"/>
      <c r="Q9" s="29"/>
      <c r="R9" s="29"/>
      <c r="S9" s="29"/>
      <c r="T9" s="29"/>
      <c r="U9" s="29"/>
      <c r="V9" s="29"/>
      <c r="W9" s="29"/>
      <c r="X9" s="29"/>
      <c r="Y9" s="29"/>
      <c r="Z9" s="29"/>
      <c r="AA9" s="29"/>
      <c r="AB9" s="29"/>
      <c r="AC9" s="29"/>
      <c r="AD9" s="29"/>
      <c r="AE9" s="29"/>
      <c r="AF9" s="29"/>
      <c r="AG9" s="29"/>
      <c r="AH9" s="29"/>
      <c r="AI9" s="29"/>
      <c r="AJ9" s="29"/>
      <c r="AK9" s="34" t="s">
        <v>31</v>
      </c>
      <c r="AL9" s="29"/>
      <c r="AM9" s="29"/>
      <c r="AN9" s="39" t="s">
        <v>32</v>
      </c>
      <c r="AO9" s="29"/>
      <c r="AP9" s="29"/>
      <c r="AQ9" s="31"/>
      <c r="BE9" s="324"/>
      <c r="BS9" s="24" t="s">
        <v>9</v>
      </c>
    </row>
    <row r="10" spans="1:74" ht="14.45" customHeight="1">
      <c r="B10" s="28"/>
      <c r="C10" s="29"/>
      <c r="D10" s="37" t="s">
        <v>33</v>
      </c>
      <c r="E10" s="29"/>
      <c r="F10" s="29"/>
      <c r="G10" s="29"/>
      <c r="H10" s="29"/>
      <c r="I10" s="29"/>
      <c r="J10" s="29"/>
      <c r="K10" s="29"/>
      <c r="L10" s="29"/>
      <c r="M10" s="29"/>
      <c r="N10" s="29"/>
      <c r="O10" s="29"/>
      <c r="P10" s="29"/>
      <c r="Q10" s="29"/>
      <c r="R10" s="29"/>
      <c r="S10" s="29"/>
      <c r="T10" s="29"/>
      <c r="U10" s="29"/>
      <c r="V10" s="29"/>
      <c r="W10" s="29"/>
      <c r="X10" s="29"/>
      <c r="Y10" s="29"/>
      <c r="Z10" s="29"/>
      <c r="AA10" s="29"/>
      <c r="AB10" s="29"/>
      <c r="AC10" s="29"/>
      <c r="AD10" s="29"/>
      <c r="AE10" s="29"/>
      <c r="AF10" s="29"/>
      <c r="AG10" s="29"/>
      <c r="AH10" s="29"/>
      <c r="AI10" s="29"/>
      <c r="AJ10" s="29"/>
      <c r="AK10" s="37" t="s">
        <v>34</v>
      </c>
      <c r="AL10" s="29"/>
      <c r="AM10" s="29"/>
      <c r="AN10" s="35" t="s">
        <v>5</v>
      </c>
      <c r="AO10" s="29"/>
      <c r="AP10" s="29"/>
      <c r="AQ10" s="31"/>
      <c r="BE10" s="324"/>
      <c r="BS10" s="24" t="s">
        <v>9</v>
      </c>
    </row>
    <row r="11" spans="1:74" ht="18.399999999999999" customHeight="1">
      <c r="B11" s="28"/>
      <c r="C11" s="29"/>
      <c r="D11" s="29"/>
      <c r="E11" s="35" t="s">
        <v>35</v>
      </c>
      <c r="F11" s="29"/>
      <c r="G11" s="29"/>
      <c r="H11" s="29"/>
      <c r="I11" s="29"/>
      <c r="J11" s="29"/>
      <c r="K11" s="29"/>
      <c r="L11" s="29"/>
      <c r="M11" s="29"/>
      <c r="N11" s="29"/>
      <c r="O11" s="29"/>
      <c r="P11" s="29"/>
      <c r="Q11" s="29"/>
      <c r="R11" s="29"/>
      <c r="S11" s="29"/>
      <c r="T11" s="29"/>
      <c r="U11" s="29"/>
      <c r="V11" s="29"/>
      <c r="W11" s="29"/>
      <c r="X11" s="29"/>
      <c r="Y11" s="29"/>
      <c r="Z11" s="29"/>
      <c r="AA11" s="29"/>
      <c r="AB11" s="29"/>
      <c r="AC11" s="29"/>
      <c r="AD11" s="29"/>
      <c r="AE11" s="29"/>
      <c r="AF11" s="29"/>
      <c r="AG11" s="29"/>
      <c r="AH11" s="29"/>
      <c r="AI11" s="29"/>
      <c r="AJ11" s="29"/>
      <c r="AK11" s="37" t="s">
        <v>36</v>
      </c>
      <c r="AL11" s="29"/>
      <c r="AM11" s="29"/>
      <c r="AN11" s="35" t="s">
        <v>5</v>
      </c>
      <c r="AO11" s="29"/>
      <c r="AP11" s="29"/>
      <c r="AQ11" s="31"/>
      <c r="BE11" s="324"/>
      <c r="BS11" s="24" t="s">
        <v>9</v>
      </c>
    </row>
    <row r="12" spans="1:74" ht="6.95" customHeight="1">
      <c r="B12" s="28"/>
      <c r="C12" s="29"/>
      <c r="D12" s="29"/>
      <c r="E12" s="29"/>
      <c r="F12" s="29"/>
      <c r="G12" s="29"/>
      <c r="H12" s="29"/>
      <c r="I12" s="29"/>
      <c r="J12" s="29"/>
      <c r="K12" s="29"/>
      <c r="L12" s="29"/>
      <c r="M12" s="29"/>
      <c r="N12" s="29"/>
      <c r="O12" s="29"/>
      <c r="P12" s="29"/>
      <c r="Q12" s="29"/>
      <c r="R12" s="29"/>
      <c r="S12" s="29"/>
      <c r="T12" s="29"/>
      <c r="U12" s="29"/>
      <c r="V12" s="29"/>
      <c r="W12" s="29"/>
      <c r="X12" s="29"/>
      <c r="Y12" s="29"/>
      <c r="Z12" s="29"/>
      <c r="AA12" s="29"/>
      <c r="AB12" s="29"/>
      <c r="AC12" s="29"/>
      <c r="AD12" s="29"/>
      <c r="AE12" s="29"/>
      <c r="AF12" s="29"/>
      <c r="AG12" s="29"/>
      <c r="AH12" s="29"/>
      <c r="AI12" s="29"/>
      <c r="AJ12" s="29"/>
      <c r="AK12" s="29"/>
      <c r="AL12" s="29"/>
      <c r="AM12" s="29"/>
      <c r="AN12" s="29"/>
      <c r="AO12" s="29"/>
      <c r="AP12" s="29"/>
      <c r="AQ12" s="31"/>
      <c r="BE12" s="324"/>
      <c r="BS12" s="24" t="s">
        <v>9</v>
      </c>
    </row>
    <row r="13" spans="1:74" ht="14.45" customHeight="1">
      <c r="B13" s="28"/>
      <c r="C13" s="29"/>
      <c r="D13" s="37" t="s">
        <v>37</v>
      </c>
      <c r="E13" s="29"/>
      <c r="F13" s="29"/>
      <c r="G13" s="29"/>
      <c r="H13" s="29"/>
      <c r="I13" s="29"/>
      <c r="J13" s="29"/>
      <c r="K13" s="29"/>
      <c r="L13" s="29"/>
      <c r="M13" s="29"/>
      <c r="N13" s="29"/>
      <c r="O13" s="29"/>
      <c r="P13" s="29"/>
      <c r="Q13" s="29"/>
      <c r="R13" s="29"/>
      <c r="S13" s="29"/>
      <c r="T13" s="29"/>
      <c r="U13" s="29"/>
      <c r="V13" s="29"/>
      <c r="W13" s="29"/>
      <c r="X13" s="29"/>
      <c r="Y13" s="29"/>
      <c r="Z13" s="29"/>
      <c r="AA13" s="29"/>
      <c r="AB13" s="29"/>
      <c r="AC13" s="29"/>
      <c r="AD13" s="29"/>
      <c r="AE13" s="29"/>
      <c r="AF13" s="29"/>
      <c r="AG13" s="29"/>
      <c r="AH13" s="29"/>
      <c r="AI13" s="29"/>
      <c r="AJ13" s="29"/>
      <c r="AK13" s="37" t="s">
        <v>34</v>
      </c>
      <c r="AL13" s="29"/>
      <c r="AM13" s="29"/>
      <c r="AN13" s="40" t="s">
        <v>38</v>
      </c>
      <c r="AO13" s="29"/>
      <c r="AP13" s="29"/>
      <c r="AQ13" s="31"/>
      <c r="BE13" s="324"/>
      <c r="BS13" s="24" t="s">
        <v>9</v>
      </c>
    </row>
    <row r="14" spans="1:74" ht="15">
      <c r="B14" s="28"/>
      <c r="C14" s="29"/>
      <c r="D14" s="29"/>
      <c r="E14" s="338" t="s">
        <v>38</v>
      </c>
      <c r="F14" s="339"/>
      <c r="G14" s="339"/>
      <c r="H14" s="339"/>
      <c r="I14" s="339"/>
      <c r="J14" s="339"/>
      <c r="K14" s="339"/>
      <c r="L14" s="339"/>
      <c r="M14" s="339"/>
      <c r="N14" s="339"/>
      <c r="O14" s="339"/>
      <c r="P14" s="339"/>
      <c r="Q14" s="339"/>
      <c r="R14" s="339"/>
      <c r="S14" s="339"/>
      <c r="T14" s="339"/>
      <c r="U14" s="339"/>
      <c r="V14" s="339"/>
      <c r="W14" s="339"/>
      <c r="X14" s="339"/>
      <c r="Y14" s="339"/>
      <c r="Z14" s="339"/>
      <c r="AA14" s="339"/>
      <c r="AB14" s="339"/>
      <c r="AC14" s="339"/>
      <c r="AD14" s="339"/>
      <c r="AE14" s="339"/>
      <c r="AF14" s="339"/>
      <c r="AG14" s="339"/>
      <c r="AH14" s="339"/>
      <c r="AI14" s="339"/>
      <c r="AJ14" s="339"/>
      <c r="AK14" s="37" t="s">
        <v>36</v>
      </c>
      <c r="AL14" s="29"/>
      <c r="AM14" s="29"/>
      <c r="AN14" s="40" t="s">
        <v>38</v>
      </c>
      <c r="AO14" s="29"/>
      <c r="AP14" s="29"/>
      <c r="AQ14" s="31"/>
      <c r="BE14" s="324"/>
      <c r="BS14" s="24" t="s">
        <v>9</v>
      </c>
    </row>
    <row r="15" spans="1:74" ht="6.95" customHeight="1">
      <c r="B15" s="28"/>
      <c r="C15" s="29"/>
      <c r="D15" s="29"/>
      <c r="E15" s="29"/>
      <c r="F15" s="29"/>
      <c r="G15" s="29"/>
      <c r="H15" s="29"/>
      <c r="I15" s="29"/>
      <c r="J15" s="29"/>
      <c r="K15" s="29"/>
      <c r="L15" s="29"/>
      <c r="M15" s="29"/>
      <c r="N15" s="29"/>
      <c r="O15" s="29"/>
      <c r="P15" s="29"/>
      <c r="Q15" s="29"/>
      <c r="R15" s="29"/>
      <c r="S15" s="29"/>
      <c r="T15" s="29"/>
      <c r="U15" s="29"/>
      <c r="V15" s="29"/>
      <c r="W15" s="29"/>
      <c r="X15" s="29"/>
      <c r="Y15" s="29"/>
      <c r="Z15" s="29"/>
      <c r="AA15" s="29"/>
      <c r="AB15" s="29"/>
      <c r="AC15" s="29"/>
      <c r="AD15" s="29"/>
      <c r="AE15" s="29"/>
      <c r="AF15" s="29"/>
      <c r="AG15" s="29"/>
      <c r="AH15" s="29"/>
      <c r="AI15" s="29"/>
      <c r="AJ15" s="29"/>
      <c r="AK15" s="29"/>
      <c r="AL15" s="29"/>
      <c r="AM15" s="29"/>
      <c r="AN15" s="29"/>
      <c r="AO15" s="29"/>
      <c r="AP15" s="29"/>
      <c r="AQ15" s="31"/>
      <c r="BE15" s="324"/>
      <c r="BS15" s="24" t="s">
        <v>6</v>
      </c>
    </row>
    <row r="16" spans="1:74" ht="14.45" customHeight="1">
      <c r="B16" s="28"/>
      <c r="C16" s="29"/>
      <c r="D16" s="37" t="s">
        <v>39</v>
      </c>
      <c r="E16" s="29"/>
      <c r="F16" s="29"/>
      <c r="G16" s="29"/>
      <c r="H16" s="29"/>
      <c r="I16" s="29"/>
      <c r="J16" s="29"/>
      <c r="K16" s="29"/>
      <c r="L16" s="29"/>
      <c r="M16" s="29"/>
      <c r="N16" s="29"/>
      <c r="O16" s="29"/>
      <c r="P16" s="29"/>
      <c r="Q16" s="29"/>
      <c r="R16" s="29"/>
      <c r="S16" s="29"/>
      <c r="T16" s="29"/>
      <c r="U16" s="29"/>
      <c r="V16" s="29"/>
      <c r="W16" s="29"/>
      <c r="X16" s="29"/>
      <c r="Y16" s="29"/>
      <c r="Z16" s="29"/>
      <c r="AA16" s="29"/>
      <c r="AB16" s="29"/>
      <c r="AC16" s="29"/>
      <c r="AD16" s="29"/>
      <c r="AE16" s="29"/>
      <c r="AF16" s="29"/>
      <c r="AG16" s="29"/>
      <c r="AH16" s="29"/>
      <c r="AI16" s="29"/>
      <c r="AJ16" s="29"/>
      <c r="AK16" s="37" t="s">
        <v>34</v>
      </c>
      <c r="AL16" s="29"/>
      <c r="AM16" s="29"/>
      <c r="AN16" s="35" t="s">
        <v>5</v>
      </c>
      <c r="AO16" s="29"/>
      <c r="AP16" s="29"/>
      <c r="AQ16" s="31"/>
      <c r="BE16" s="324"/>
      <c r="BS16" s="24" t="s">
        <v>6</v>
      </c>
    </row>
    <row r="17" spans="2:71" ht="18.399999999999999" customHeight="1">
      <c r="B17" s="28"/>
      <c r="C17" s="29"/>
      <c r="D17" s="29"/>
      <c r="E17" s="35" t="s">
        <v>40</v>
      </c>
      <c r="F17" s="29"/>
      <c r="G17" s="29"/>
      <c r="H17" s="29"/>
      <c r="I17" s="29"/>
      <c r="J17" s="29"/>
      <c r="K17" s="29"/>
      <c r="L17" s="29"/>
      <c r="M17" s="29"/>
      <c r="N17" s="29"/>
      <c r="O17" s="29"/>
      <c r="P17" s="29"/>
      <c r="Q17" s="29"/>
      <c r="R17" s="29"/>
      <c r="S17" s="29"/>
      <c r="T17" s="29"/>
      <c r="U17" s="29"/>
      <c r="V17" s="29"/>
      <c r="W17" s="29"/>
      <c r="X17" s="29"/>
      <c r="Y17" s="29"/>
      <c r="Z17" s="29"/>
      <c r="AA17" s="29"/>
      <c r="AB17" s="29"/>
      <c r="AC17" s="29"/>
      <c r="AD17" s="29"/>
      <c r="AE17" s="29"/>
      <c r="AF17" s="29"/>
      <c r="AG17" s="29"/>
      <c r="AH17" s="29"/>
      <c r="AI17" s="29"/>
      <c r="AJ17" s="29"/>
      <c r="AK17" s="37" t="s">
        <v>36</v>
      </c>
      <c r="AL17" s="29"/>
      <c r="AM17" s="29"/>
      <c r="AN17" s="35" t="s">
        <v>5</v>
      </c>
      <c r="AO17" s="29"/>
      <c r="AP17" s="29"/>
      <c r="AQ17" s="31"/>
      <c r="BE17" s="324"/>
      <c r="BS17" s="24" t="s">
        <v>41</v>
      </c>
    </row>
    <row r="18" spans="2:71" ht="6.95" customHeight="1">
      <c r="B18" s="28"/>
      <c r="C18" s="29"/>
      <c r="D18" s="29"/>
      <c r="E18" s="29"/>
      <c r="F18" s="29"/>
      <c r="G18" s="29"/>
      <c r="H18" s="29"/>
      <c r="I18" s="29"/>
      <c r="J18" s="29"/>
      <c r="K18" s="29"/>
      <c r="L18" s="29"/>
      <c r="M18" s="29"/>
      <c r="N18" s="29"/>
      <c r="O18" s="29"/>
      <c r="P18" s="29"/>
      <c r="Q18" s="29"/>
      <c r="R18" s="29"/>
      <c r="S18" s="29"/>
      <c r="T18" s="29"/>
      <c r="U18" s="29"/>
      <c r="V18" s="29"/>
      <c r="W18" s="29"/>
      <c r="X18" s="29"/>
      <c r="Y18" s="29"/>
      <c r="Z18" s="29"/>
      <c r="AA18" s="29"/>
      <c r="AB18" s="29"/>
      <c r="AC18" s="29"/>
      <c r="AD18" s="29"/>
      <c r="AE18" s="29"/>
      <c r="AF18" s="29"/>
      <c r="AG18" s="29"/>
      <c r="AH18" s="29"/>
      <c r="AI18" s="29"/>
      <c r="AJ18" s="29"/>
      <c r="AK18" s="29"/>
      <c r="AL18" s="29"/>
      <c r="AM18" s="29"/>
      <c r="AN18" s="29"/>
      <c r="AO18" s="29"/>
      <c r="AP18" s="29"/>
      <c r="AQ18" s="31"/>
      <c r="BE18" s="324"/>
      <c r="BS18" s="24" t="s">
        <v>9</v>
      </c>
    </row>
    <row r="19" spans="2:71" ht="14.45" customHeight="1">
      <c r="B19" s="28"/>
      <c r="C19" s="29"/>
      <c r="D19" s="37" t="s">
        <v>42</v>
      </c>
      <c r="E19" s="29"/>
      <c r="F19" s="29"/>
      <c r="G19" s="29"/>
      <c r="H19" s="29"/>
      <c r="I19" s="29"/>
      <c r="J19" s="29"/>
      <c r="K19" s="29"/>
      <c r="L19" s="29"/>
      <c r="M19" s="29"/>
      <c r="N19" s="29"/>
      <c r="O19" s="29"/>
      <c r="P19" s="29"/>
      <c r="Q19" s="29"/>
      <c r="R19" s="29"/>
      <c r="S19" s="29"/>
      <c r="T19" s="29"/>
      <c r="U19" s="29"/>
      <c r="V19" s="29"/>
      <c r="W19" s="29"/>
      <c r="X19" s="29"/>
      <c r="Y19" s="29"/>
      <c r="Z19" s="29"/>
      <c r="AA19" s="29"/>
      <c r="AB19" s="29"/>
      <c r="AC19" s="29"/>
      <c r="AD19" s="29"/>
      <c r="AE19" s="29"/>
      <c r="AF19" s="29"/>
      <c r="AG19" s="29"/>
      <c r="AH19" s="29"/>
      <c r="AI19" s="29"/>
      <c r="AJ19" s="29"/>
      <c r="AK19" s="29"/>
      <c r="AL19" s="29"/>
      <c r="AM19" s="29"/>
      <c r="AN19" s="29"/>
      <c r="AO19" s="29"/>
      <c r="AP19" s="29"/>
      <c r="AQ19" s="31"/>
      <c r="BE19" s="324"/>
      <c r="BS19" s="24" t="s">
        <v>9</v>
      </c>
    </row>
    <row r="20" spans="2:71" ht="327.75" customHeight="1">
      <c r="B20" s="28"/>
      <c r="C20" s="29"/>
      <c r="D20" s="29"/>
      <c r="E20" s="340" t="s">
        <v>43</v>
      </c>
      <c r="F20" s="340"/>
      <c r="G20" s="340"/>
      <c r="H20" s="340"/>
      <c r="I20" s="340"/>
      <c r="J20" s="340"/>
      <c r="K20" s="340"/>
      <c r="L20" s="340"/>
      <c r="M20" s="340"/>
      <c r="N20" s="340"/>
      <c r="O20" s="340"/>
      <c r="P20" s="340"/>
      <c r="Q20" s="340"/>
      <c r="R20" s="340"/>
      <c r="S20" s="340"/>
      <c r="T20" s="340"/>
      <c r="U20" s="340"/>
      <c r="V20" s="340"/>
      <c r="W20" s="340"/>
      <c r="X20" s="340"/>
      <c r="Y20" s="340"/>
      <c r="Z20" s="340"/>
      <c r="AA20" s="340"/>
      <c r="AB20" s="340"/>
      <c r="AC20" s="340"/>
      <c r="AD20" s="340"/>
      <c r="AE20" s="340"/>
      <c r="AF20" s="340"/>
      <c r="AG20" s="340"/>
      <c r="AH20" s="340"/>
      <c r="AI20" s="340"/>
      <c r="AJ20" s="340"/>
      <c r="AK20" s="340"/>
      <c r="AL20" s="340"/>
      <c r="AM20" s="340"/>
      <c r="AN20" s="340"/>
      <c r="AO20" s="29"/>
      <c r="AP20" s="29"/>
      <c r="AQ20" s="31"/>
      <c r="BE20" s="324"/>
      <c r="BS20" s="24" t="s">
        <v>6</v>
      </c>
    </row>
    <row r="21" spans="2:71" ht="6.95" customHeight="1">
      <c r="B21" s="28"/>
      <c r="C21" s="29"/>
      <c r="D21" s="29"/>
      <c r="E21" s="29"/>
      <c r="F21" s="29"/>
      <c r="G21" s="29"/>
      <c r="H21" s="29"/>
      <c r="I21" s="29"/>
      <c r="J21" s="29"/>
      <c r="K21" s="29"/>
      <c r="L21" s="29"/>
      <c r="M21" s="29"/>
      <c r="N21" s="29"/>
      <c r="O21" s="29"/>
      <c r="P21" s="29"/>
      <c r="Q21" s="29"/>
      <c r="R21" s="29"/>
      <c r="S21" s="29"/>
      <c r="T21" s="29"/>
      <c r="U21" s="29"/>
      <c r="V21" s="29"/>
      <c r="W21" s="29"/>
      <c r="X21" s="29"/>
      <c r="Y21" s="29"/>
      <c r="Z21" s="29"/>
      <c r="AA21" s="29"/>
      <c r="AB21" s="29"/>
      <c r="AC21" s="29"/>
      <c r="AD21" s="29"/>
      <c r="AE21" s="29"/>
      <c r="AF21" s="29"/>
      <c r="AG21" s="29"/>
      <c r="AH21" s="29"/>
      <c r="AI21" s="29"/>
      <c r="AJ21" s="29"/>
      <c r="AK21" s="29"/>
      <c r="AL21" s="29"/>
      <c r="AM21" s="29"/>
      <c r="AN21" s="29"/>
      <c r="AO21" s="29"/>
      <c r="AP21" s="29"/>
      <c r="AQ21" s="31"/>
      <c r="BE21" s="324"/>
    </row>
    <row r="22" spans="2:71" ht="6.95" customHeight="1">
      <c r="B22" s="28"/>
      <c r="C22" s="29"/>
      <c r="D22" s="41"/>
      <c r="E22" s="41"/>
      <c r="F22" s="41"/>
      <c r="G22" s="41"/>
      <c r="H22" s="41"/>
      <c r="I22" s="41"/>
      <c r="J22" s="41"/>
      <c r="K22" s="41"/>
      <c r="L22" s="41"/>
      <c r="M22" s="41"/>
      <c r="N22" s="41"/>
      <c r="O22" s="41"/>
      <c r="P22" s="41"/>
      <c r="Q22" s="41"/>
      <c r="R22" s="41"/>
      <c r="S22" s="41"/>
      <c r="T22" s="41"/>
      <c r="U22" s="41"/>
      <c r="V22" s="41"/>
      <c r="W22" s="41"/>
      <c r="X22" s="41"/>
      <c r="Y22" s="41"/>
      <c r="Z22" s="41"/>
      <c r="AA22" s="41"/>
      <c r="AB22" s="41"/>
      <c r="AC22" s="41"/>
      <c r="AD22" s="41"/>
      <c r="AE22" s="41"/>
      <c r="AF22" s="41"/>
      <c r="AG22" s="41"/>
      <c r="AH22" s="41"/>
      <c r="AI22" s="41"/>
      <c r="AJ22" s="41"/>
      <c r="AK22" s="41"/>
      <c r="AL22" s="41"/>
      <c r="AM22" s="41"/>
      <c r="AN22" s="41"/>
      <c r="AO22" s="41"/>
      <c r="AP22" s="29"/>
      <c r="AQ22" s="31"/>
      <c r="BE22" s="324"/>
    </row>
    <row r="23" spans="2:71" s="1" customFormat="1" ht="25.9" customHeight="1">
      <c r="B23" s="42"/>
      <c r="C23" s="43"/>
      <c r="D23" s="44" t="s">
        <v>44</v>
      </c>
      <c r="E23" s="45"/>
      <c r="F23" s="45"/>
      <c r="G23" s="45"/>
      <c r="H23" s="45"/>
      <c r="I23" s="45"/>
      <c r="J23" s="45"/>
      <c r="K23" s="45"/>
      <c r="L23" s="45"/>
      <c r="M23" s="45"/>
      <c r="N23" s="45"/>
      <c r="O23" s="45"/>
      <c r="P23" s="45"/>
      <c r="Q23" s="45"/>
      <c r="R23" s="45"/>
      <c r="S23" s="45"/>
      <c r="T23" s="45"/>
      <c r="U23" s="45"/>
      <c r="V23" s="45"/>
      <c r="W23" s="45"/>
      <c r="X23" s="45"/>
      <c r="Y23" s="45"/>
      <c r="Z23" s="45"/>
      <c r="AA23" s="45"/>
      <c r="AB23" s="45"/>
      <c r="AC23" s="45"/>
      <c r="AD23" s="45"/>
      <c r="AE23" s="45"/>
      <c r="AF23" s="45"/>
      <c r="AG23" s="45"/>
      <c r="AH23" s="45"/>
      <c r="AI23" s="45"/>
      <c r="AJ23" s="45"/>
      <c r="AK23" s="341">
        <f>ROUND(AG51,2)</f>
        <v>0</v>
      </c>
      <c r="AL23" s="342"/>
      <c r="AM23" s="342"/>
      <c r="AN23" s="342"/>
      <c r="AO23" s="342"/>
      <c r="AP23" s="43"/>
      <c r="AQ23" s="46"/>
      <c r="BE23" s="324"/>
    </row>
    <row r="24" spans="2:71" s="1" customFormat="1" ht="6.95" customHeight="1">
      <c r="B24" s="42"/>
      <c r="C24" s="43"/>
      <c r="D24" s="43"/>
      <c r="E24" s="43"/>
      <c r="F24" s="43"/>
      <c r="G24" s="43"/>
      <c r="H24" s="43"/>
      <c r="I24" s="43"/>
      <c r="J24" s="43"/>
      <c r="K24" s="43"/>
      <c r="L24" s="43"/>
      <c r="M24" s="43"/>
      <c r="N24" s="43"/>
      <c r="O24" s="43"/>
      <c r="P24" s="43"/>
      <c r="Q24" s="43"/>
      <c r="R24" s="43"/>
      <c r="S24" s="43"/>
      <c r="T24" s="43"/>
      <c r="U24" s="43"/>
      <c r="V24" s="43"/>
      <c r="W24" s="43"/>
      <c r="X24" s="43"/>
      <c r="Y24" s="43"/>
      <c r="Z24" s="43"/>
      <c r="AA24" s="43"/>
      <c r="AB24" s="43"/>
      <c r="AC24" s="43"/>
      <c r="AD24" s="43"/>
      <c r="AE24" s="43"/>
      <c r="AF24" s="43"/>
      <c r="AG24" s="43"/>
      <c r="AH24" s="43"/>
      <c r="AI24" s="43"/>
      <c r="AJ24" s="43"/>
      <c r="AK24" s="43"/>
      <c r="AL24" s="43"/>
      <c r="AM24" s="43"/>
      <c r="AN24" s="43"/>
      <c r="AO24" s="43"/>
      <c r="AP24" s="43"/>
      <c r="AQ24" s="46"/>
      <c r="BE24" s="324"/>
    </row>
    <row r="25" spans="2:71" s="1" customFormat="1" ht="13.5">
      <c r="B25" s="42"/>
      <c r="C25" s="43"/>
      <c r="D25" s="43"/>
      <c r="E25" s="43"/>
      <c r="F25" s="43"/>
      <c r="G25" s="43"/>
      <c r="H25" s="43"/>
      <c r="I25" s="43"/>
      <c r="J25" s="43"/>
      <c r="K25" s="43"/>
      <c r="L25" s="343" t="s">
        <v>45</v>
      </c>
      <c r="M25" s="343"/>
      <c r="N25" s="343"/>
      <c r="O25" s="343"/>
      <c r="P25" s="43"/>
      <c r="Q25" s="43"/>
      <c r="R25" s="43"/>
      <c r="S25" s="43"/>
      <c r="T25" s="43"/>
      <c r="U25" s="43"/>
      <c r="V25" s="43"/>
      <c r="W25" s="343" t="s">
        <v>46</v>
      </c>
      <c r="X25" s="343"/>
      <c r="Y25" s="343"/>
      <c r="Z25" s="343"/>
      <c r="AA25" s="343"/>
      <c r="AB25" s="343"/>
      <c r="AC25" s="343"/>
      <c r="AD25" s="343"/>
      <c r="AE25" s="343"/>
      <c r="AF25" s="43"/>
      <c r="AG25" s="43"/>
      <c r="AH25" s="43"/>
      <c r="AI25" s="43"/>
      <c r="AJ25" s="43"/>
      <c r="AK25" s="343" t="s">
        <v>47</v>
      </c>
      <c r="AL25" s="343"/>
      <c r="AM25" s="343"/>
      <c r="AN25" s="343"/>
      <c r="AO25" s="343"/>
      <c r="AP25" s="43"/>
      <c r="AQ25" s="46"/>
      <c r="BE25" s="324"/>
    </row>
    <row r="26" spans="2:71" s="2" customFormat="1" ht="14.45" customHeight="1">
      <c r="B26" s="48"/>
      <c r="C26" s="49"/>
      <c r="D26" s="50" t="s">
        <v>48</v>
      </c>
      <c r="E26" s="49"/>
      <c r="F26" s="50" t="s">
        <v>49</v>
      </c>
      <c r="G26" s="49"/>
      <c r="H26" s="49"/>
      <c r="I26" s="49"/>
      <c r="J26" s="49"/>
      <c r="K26" s="49"/>
      <c r="L26" s="337">
        <v>0.21</v>
      </c>
      <c r="M26" s="326"/>
      <c r="N26" s="326"/>
      <c r="O26" s="326"/>
      <c r="P26" s="49"/>
      <c r="Q26" s="49"/>
      <c r="R26" s="49"/>
      <c r="S26" s="49"/>
      <c r="T26" s="49"/>
      <c r="U26" s="49"/>
      <c r="V26" s="49"/>
      <c r="W26" s="325">
        <f>ROUND(AZ51,2)</f>
        <v>0</v>
      </c>
      <c r="X26" s="326"/>
      <c r="Y26" s="326"/>
      <c r="Z26" s="326"/>
      <c r="AA26" s="326"/>
      <c r="AB26" s="326"/>
      <c r="AC26" s="326"/>
      <c r="AD26" s="326"/>
      <c r="AE26" s="326"/>
      <c r="AF26" s="49"/>
      <c r="AG26" s="49"/>
      <c r="AH26" s="49"/>
      <c r="AI26" s="49"/>
      <c r="AJ26" s="49"/>
      <c r="AK26" s="325">
        <f>ROUND(AV51,2)</f>
        <v>0</v>
      </c>
      <c r="AL26" s="326"/>
      <c r="AM26" s="326"/>
      <c r="AN26" s="326"/>
      <c r="AO26" s="326"/>
      <c r="AP26" s="49"/>
      <c r="AQ26" s="51"/>
      <c r="BE26" s="324"/>
    </row>
    <row r="27" spans="2:71" s="2" customFormat="1" ht="14.45" customHeight="1">
      <c r="B27" s="48"/>
      <c r="C27" s="49"/>
      <c r="D27" s="49"/>
      <c r="E27" s="49"/>
      <c r="F27" s="50" t="s">
        <v>50</v>
      </c>
      <c r="G27" s="49"/>
      <c r="H27" s="49"/>
      <c r="I27" s="49"/>
      <c r="J27" s="49"/>
      <c r="K27" s="49"/>
      <c r="L27" s="337">
        <v>0.15</v>
      </c>
      <c r="M27" s="326"/>
      <c r="N27" s="326"/>
      <c r="O27" s="326"/>
      <c r="P27" s="49"/>
      <c r="Q27" s="49"/>
      <c r="R27" s="49"/>
      <c r="S27" s="49"/>
      <c r="T27" s="49"/>
      <c r="U27" s="49"/>
      <c r="V27" s="49"/>
      <c r="W27" s="325">
        <f>ROUND(BA51,2)</f>
        <v>0</v>
      </c>
      <c r="X27" s="326"/>
      <c r="Y27" s="326"/>
      <c r="Z27" s="326"/>
      <c r="AA27" s="326"/>
      <c r="AB27" s="326"/>
      <c r="AC27" s="326"/>
      <c r="AD27" s="326"/>
      <c r="AE27" s="326"/>
      <c r="AF27" s="49"/>
      <c r="AG27" s="49"/>
      <c r="AH27" s="49"/>
      <c r="AI27" s="49"/>
      <c r="AJ27" s="49"/>
      <c r="AK27" s="325">
        <f>ROUND(AW51,2)</f>
        <v>0</v>
      </c>
      <c r="AL27" s="326"/>
      <c r="AM27" s="326"/>
      <c r="AN27" s="326"/>
      <c r="AO27" s="326"/>
      <c r="AP27" s="49"/>
      <c r="AQ27" s="51"/>
      <c r="BE27" s="324"/>
    </row>
    <row r="28" spans="2:71" s="2" customFormat="1" ht="14.45" hidden="1" customHeight="1">
      <c r="B28" s="48"/>
      <c r="C28" s="49"/>
      <c r="D28" s="49"/>
      <c r="E28" s="49"/>
      <c r="F28" s="50" t="s">
        <v>51</v>
      </c>
      <c r="G28" s="49"/>
      <c r="H28" s="49"/>
      <c r="I28" s="49"/>
      <c r="J28" s="49"/>
      <c r="K28" s="49"/>
      <c r="L28" s="337">
        <v>0.21</v>
      </c>
      <c r="M28" s="326"/>
      <c r="N28" s="326"/>
      <c r="O28" s="326"/>
      <c r="P28" s="49"/>
      <c r="Q28" s="49"/>
      <c r="R28" s="49"/>
      <c r="S28" s="49"/>
      <c r="T28" s="49"/>
      <c r="U28" s="49"/>
      <c r="V28" s="49"/>
      <c r="W28" s="325">
        <f>ROUND(BB51,2)</f>
        <v>0</v>
      </c>
      <c r="X28" s="326"/>
      <c r="Y28" s="326"/>
      <c r="Z28" s="326"/>
      <c r="AA28" s="326"/>
      <c r="AB28" s="326"/>
      <c r="AC28" s="326"/>
      <c r="AD28" s="326"/>
      <c r="AE28" s="326"/>
      <c r="AF28" s="49"/>
      <c r="AG28" s="49"/>
      <c r="AH28" s="49"/>
      <c r="AI28" s="49"/>
      <c r="AJ28" s="49"/>
      <c r="AK28" s="325">
        <v>0</v>
      </c>
      <c r="AL28" s="326"/>
      <c r="AM28" s="326"/>
      <c r="AN28" s="326"/>
      <c r="AO28" s="326"/>
      <c r="AP28" s="49"/>
      <c r="AQ28" s="51"/>
      <c r="BE28" s="324"/>
    </row>
    <row r="29" spans="2:71" s="2" customFormat="1" ht="14.45" hidden="1" customHeight="1">
      <c r="B29" s="48"/>
      <c r="C29" s="49"/>
      <c r="D29" s="49"/>
      <c r="E29" s="49"/>
      <c r="F29" s="50" t="s">
        <v>52</v>
      </c>
      <c r="G29" s="49"/>
      <c r="H29" s="49"/>
      <c r="I29" s="49"/>
      <c r="J29" s="49"/>
      <c r="K29" s="49"/>
      <c r="L29" s="337">
        <v>0.15</v>
      </c>
      <c r="M29" s="326"/>
      <c r="N29" s="326"/>
      <c r="O29" s="326"/>
      <c r="P29" s="49"/>
      <c r="Q29" s="49"/>
      <c r="R29" s="49"/>
      <c r="S29" s="49"/>
      <c r="T29" s="49"/>
      <c r="U29" s="49"/>
      <c r="V29" s="49"/>
      <c r="W29" s="325">
        <f>ROUND(BC51,2)</f>
        <v>0</v>
      </c>
      <c r="X29" s="326"/>
      <c r="Y29" s="326"/>
      <c r="Z29" s="326"/>
      <c r="AA29" s="326"/>
      <c r="AB29" s="326"/>
      <c r="AC29" s="326"/>
      <c r="AD29" s="326"/>
      <c r="AE29" s="326"/>
      <c r="AF29" s="49"/>
      <c r="AG29" s="49"/>
      <c r="AH29" s="49"/>
      <c r="AI29" s="49"/>
      <c r="AJ29" s="49"/>
      <c r="AK29" s="325">
        <v>0</v>
      </c>
      <c r="AL29" s="326"/>
      <c r="AM29" s="326"/>
      <c r="AN29" s="326"/>
      <c r="AO29" s="326"/>
      <c r="AP29" s="49"/>
      <c r="AQ29" s="51"/>
      <c r="BE29" s="324"/>
    </row>
    <row r="30" spans="2:71" s="2" customFormat="1" ht="14.45" hidden="1" customHeight="1">
      <c r="B30" s="48"/>
      <c r="C30" s="49"/>
      <c r="D30" s="49"/>
      <c r="E30" s="49"/>
      <c r="F30" s="50" t="s">
        <v>53</v>
      </c>
      <c r="G30" s="49"/>
      <c r="H30" s="49"/>
      <c r="I30" s="49"/>
      <c r="J30" s="49"/>
      <c r="K30" s="49"/>
      <c r="L30" s="337">
        <v>0</v>
      </c>
      <c r="M30" s="326"/>
      <c r="N30" s="326"/>
      <c r="O30" s="326"/>
      <c r="P30" s="49"/>
      <c r="Q30" s="49"/>
      <c r="R30" s="49"/>
      <c r="S30" s="49"/>
      <c r="T30" s="49"/>
      <c r="U30" s="49"/>
      <c r="V30" s="49"/>
      <c r="W30" s="325">
        <f>ROUND(BD51,2)</f>
        <v>0</v>
      </c>
      <c r="X30" s="326"/>
      <c r="Y30" s="326"/>
      <c r="Z30" s="326"/>
      <c r="AA30" s="326"/>
      <c r="AB30" s="326"/>
      <c r="AC30" s="326"/>
      <c r="AD30" s="326"/>
      <c r="AE30" s="326"/>
      <c r="AF30" s="49"/>
      <c r="AG30" s="49"/>
      <c r="AH30" s="49"/>
      <c r="AI30" s="49"/>
      <c r="AJ30" s="49"/>
      <c r="AK30" s="325">
        <v>0</v>
      </c>
      <c r="AL30" s="326"/>
      <c r="AM30" s="326"/>
      <c r="AN30" s="326"/>
      <c r="AO30" s="326"/>
      <c r="AP30" s="49"/>
      <c r="AQ30" s="51"/>
      <c r="BE30" s="324"/>
    </row>
    <row r="31" spans="2:71" s="1" customFormat="1" ht="6.95" customHeight="1">
      <c r="B31" s="42"/>
      <c r="C31" s="43"/>
      <c r="D31" s="43"/>
      <c r="E31" s="43"/>
      <c r="F31" s="43"/>
      <c r="G31" s="43"/>
      <c r="H31" s="43"/>
      <c r="I31" s="43"/>
      <c r="J31" s="43"/>
      <c r="K31" s="43"/>
      <c r="L31" s="43"/>
      <c r="M31" s="43"/>
      <c r="N31" s="43"/>
      <c r="O31" s="43"/>
      <c r="P31" s="43"/>
      <c r="Q31" s="43"/>
      <c r="R31" s="43"/>
      <c r="S31" s="43"/>
      <c r="T31" s="43"/>
      <c r="U31" s="43"/>
      <c r="V31" s="43"/>
      <c r="W31" s="43"/>
      <c r="X31" s="43"/>
      <c r="Y31" s="43"/>
      <c r="Z31" s="43"/>
      <c r="AA31" s="43"/>
      <c r="AB31" s="43"/>
      <c r="AC31" s="43"/>
      <c r="AD31" s="43"/>
      <c r="AE31" s="43"/>
      <c r="AF31" s="43"/>
      <c r="AG31" s="43"/>
      <c r="AH31" s="43"/>
      <c r="AI31" s="43"/>
      <c r="AJ31" s="43"/>
      <c r="AK31" s="43"/>
      <c r="AL31" s="43"/>
      <c r="AM31" s="43"/>
      <c r="AN31" s="43"/>
      <c r="AO31" s="43"/>
      <c r="AP31" s="43"/>
      <c r="AQ31" s="46"/>
      <c r="BE31" s="324"/>
    </row>
    <row r="32" spans="2:71" s="1" customFormat="1" ht="25.9" customHeight="1">
      <c r="B32" s="42"/>
      <c r="C32" s="52"/>
      <c r="D32" s="53" t="s">
        <v>54</v>
      </c>
      <c r="E32" s="54"/>
      <c r="F32" s="54"/>
      <c r="G32" s="54"/>
      <c r="H32" s="54"/>
      <c r="I32" s="54"/>
      <c r="J32" s="54"/>
      <c r="K32" s="54"/>
      <c r="L32" s="54"/>
      <c r="M32" s="54"/>
      <c r="N32" s="54"/>
      <c r="O32" s="54"/>
      <c r="P32" s="54"/>
      <c r="Q32" s="54"/>
      <c r="R32" s="54"/>
      <c r="S32" s="54"/>
      <c r="T32" s="55" t="s">
        <v>55</v>
      </c>
      <c r="U32" s="54"/>
      <c r="V32" s="54"/>
      <c r="W32" s="54"/>
      <c r="X32" s="327" t="s">
        <v>56</v>
      </c>
      <c r="Y32" s="328"/>
      <c r="Z32" s="328"/>
      <c r="AA32" s="328"/>
      <c r="AB32" s="328"/>
      <c r="AC32" s="54"/>
      <c r="AD32" s="54"/>
      <c r="AE32" s="54"/>
      <c r="AF32" s="54"/>
      <c r="AG32" s="54"/>
      <c r="AH32" s="54"/>
      <c r="AI32" s="54"/>
      <c r="AJ32" s="54"/>
      <c r="AK32" s="329">
        <f>SUM(AK23:AK30)</f>
        <v>0</v>
      </c>
      <c r="AL32" s="328"/>
      <c r="AM32" s="328"/>
      <c r="AN32" s="328"/>
      <c r="AO32" s="330"/>
      <c r="AP32" s="52"/>
      <c r="AQ32" s="56"/>
      <c r="BE32" s="324"/>
    </row>
    <row r="33" spans="2:56" s="1" customFormat="1" ht="6.95" customHeight="1">
      <c r="B33" s="42"/>
      <c r="C33" s="43"/>
      <c r="D33" s="43"/>
      <c r="E33" s="43"/>
      <c r="F33" s="43"/>
      <c r="G33" s="43"/>
      <c r="H33" s="43"/>
      <c r="I33" s="43"/>
      <c r="J33" s="43"/>
      <c r="K33" s="43"/>
      <c r="L33" s="43"/>
      <c r="M33" s="43"/>
      <c r="N33" s="43"/>
      <c r="O33" s="43"/>
      <c r="P33" s="43"/>
      <c r="Q33" s="43"/>
      <c r="R33" s="43"/>
      <c r="S33" s="43"/>
      <c r="T33" s="43"/>
      <c r="U33" s="43"/>
      <c r="V33" s="43"/>
      <c r="W33" s="43"/>
      <c r="X33" s="43"/>
      <c r="Y33" s="43"/>
      <c r="Z33" s="43"/>
      <c r="AA33" s="43"/>
      <c r="AB33" s="43"/>
      <c r="AC33" s="43"/>
      <c r="AD33" s="43"/>
      <c r="AE33" s="43"/>
      <c r="AF33" s="43"/>
      <c r="AG33" s="43"/>
      <c r="AH33" s="43"/>
      <c r="AI33" s="43"/>
      <c r="AJ33" s="43"/>
      <c r="AK33" s="43"/>
      <c r="AL33" s="43"/>
      <c r="AM33" s="43"/>
      <c r="AN33" s="43"/>
      <c r="AO33" s="43"/>
      <c r="AP33" s="43"/>
      <c r="AQ33" s="46"/>
    </row>
    <row r="34" spans="2:56" s="1" customFormat="1" ht="6.95" customHeight="1">
      <c r="B34" s="57"/>
      <c r="C34" s="58"/>
      <c r="D34" s="58"/>
      <c r="E34" s="58"/>
      <c r="F34" s="58"/>
      <c r="G34" s="58"/>
      <c r="H34" s="58"/>
      <c r="I34" s="58"/>
      <c r="J34" s="58"/>
      <c r="K34" s="58"/>
      <c r="L34" s="58"/>
      <c r="M34" s="58"/>
      <c r="N34" s="58"/>
      <c r="O34" s="58"/>
      <c r="P34" s="58"/>
      <c r="Q34" s="58"/>
      <c r="R34" s="58"/>
      <c r="S34" s="58"/>
      <c r="T34" s="58"/>
      <c r="U34" s="58"/>
      <c r="V34" s="58"/>
      <c r="W34" s="58"/>
      <c r="X34" s="58"/>
      <c r="Y34" s="58"/>
      <c r="Z34" s="58"/>
      <c r="AA34" s="58"/>
      <c r="AB34" s="58"/>
      <c r="AC34" s="58"/>
      <c r="AD34" s="58"/>
      <c r="AE34" s="58"/>
      <c r="AF34" s="58"/>
      <c r="AG34" s="58"/>
      <c r="AH34" s="58"/>
      <c r="AI34" s="58"/>
      <c r="AJ34" s="58"/>
      <c r="AK34" s="58"/>
      <c r="AL34" s="58"/>
      <c r="AM34" s="58"/>
      <c r="AN34" s="58"/>
      <c r="AO34" s="58"/>
      <c r="AP34" s="58"/>
      <c r="AQ34" s="59"/>
    </row>
    <row r="38" spans="2:56" s="1" customFormat="1" ht="6.95" customHeight="1">
      <c r="B38" s="60"/>
      <c r="C38" s="61"/>
      <c r="D38" s="61"/>
      <c r="E38" s="61"/>
      <c r="F38" s="61"/>
      <c r="G38" s="61"/>
      <c r="H38" s="61"/>
      <c r="I38" s="61"/>
      <c r="J38" s="61"/>
      <c r="K38" s="61"/>
      <c r="L38" s="61"/>
      <c r="M38" s="61"/>
      <c r="N38" s="61"/>
      <c r="O38" s="61"/>
      <c r="P38" s="61"/>
      <c r="Q38" s="61"/>
      <c r="R38" s="61"/>
      <c r="S38" s="61"/>
      <c r="T38" s="61"/>
      <c r="U38" s="61"/>
      <c r="V38" s="61"/>
      <c r="W38" s="61"/>
      <c r="X38" s="61"/>
      <c r="Y38" s="61"/>
      <c r="Z38" s="61"/>
      <c r="AA38" s="61"/>
      <c r="AB38" s="61"/>
      <c r="AC38" s="61"/>
      <c r="AD38" s="61"/>
      <c r="AE38" s="61"/>
      <c r="AF38" s="61"/>
      <c r="AG38" s="61"/>
      <c r="AH38" s="61"/>
      <c r="AI38" s="61"/>
      <c r="AJ38" s="61"/>
      <c r="AK38" s="61"/>
      <c r="AL38" s="61"/>
      <c r="AM38" s="61"/>
      <c r="AN38" s="61"/>
      <c r="AO38" s="61"/>
      <c r="AP38" s="61"/>
      <c r="AQ38" s="61"/>
      <c r="AR38" s="42"/>
    </row>
    <row r="39" spans="2:56" s="1" customFormat="1" ht="36.950000000000003" customHeight="1">
      <c r="B39" s="42"/>
      <c r="C39" s="62" t="s">
        <v>57</v>
      </c>
      <c r="AR39" s="42"/>
    </row>
    <row r="40" spans="2:56" s="1" customFormat="1" ht="6.95" customHeight="1">
      <c r="B40" s="42"/>
      <c r="AR40" s="42"/>
    </row>
    <row r="41" spans="2:56" s="3" customFormat="1" ht="14.45" customHeight="1">
      <c r="B41" s="63"/>
      <c r="C41" s="64" t="s">
        <v>16</v>
      </c>
      <c r="L41" s="3" t="str">
        <f>K5</f>
        <v>Etapa2</v>
      </c>
      <c r="AR41" s="63"/>
    </row>
    <row r="42" spans="2:56" s="4" customFormat="1" ht="36.950000000000003" customHeight="1">
      <c r="B42" s="65"/>
      <c r="C42" s="66" t="s">
        <v>19</v>
      </c>
      <c r="L42" s="353" t="str">
        <f>K6</f>
        <v>Rekonstrukce tepelného napáječe Litvínov, úsek sekční uzávěry SU5-SU7/1</v>
      </c>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4"/>
      <c r="AL42" s="354"/>
      <c r="AM42" s="354"/>
      <c r="AN42" s="354"/>
      <c r="AO42" s="354"/>
      <c r="AR42" s="65"/>
    </row>
    <row r="43" spans="2:56" s="1" customFormat="1" ht="6.95" customHeight="1">
      <c r="B43" s="42"/>
      <c r="AR43" s="42"/>
    </row>
    <row r="44" spans="2:56" s="1" customFormat="1" ht="15">
      <c r="B44" s="42"/>
      <c r="C44" s="64" t="s">
        <v>25</v>
      </c>
      <c r="L44" s="67" t="str">
        <f>IF(K8="","",K8)</f>
        <v xml:space="preserve"> </v>
      </c>
      <c r="AI44" s="64" t="s">
        <v>27</v>
      </c>
      <c r="AM44" s="355" t="str">
        <f>IF(AN8= "","",AN8)</f>
        <v>15. 2. 2019</v>
      </c>
      <c r="AN44" s="355"/>
      <c r="AR44" s="42"/>
    </row>
    <row r="45" spans="2:56" s="1" customFormat="1" ht="6.95" customHeight="1">
      <c r="B45" s="42"/>
      <c r="AR45" s="42"/>
    </row>
    <row r="46" spans="2:56" s="1" customFormat="1" ht="32.25" customHeight="1">
      <c r="B46" s="42"/>
      <c r="C46" s="64" t="s">
        <v>33</v>
      </c>
      <c r="L46" s="3" t="str">
        <f>IF(E11= "","",E11)</f>
        <v>Severočeská teplárenská a.s., Most-Komořany</v>
      </c>
      <c r="AI46" s="64" t="s">
        <v>39</v>
      </c>
      <c r="AM46" s="376" t="str">
        <f>IF(E17="","",E17)</f>
        <v>Bilfinger Tebodin Czech Republic, s.r.o., Praha 8</v>
      </c>
      <c r="AN46" s="376"/>
      <c r="AO46" s="376"/>
      <c r="AP46" s="376"/>
      <c r="AR46" s="42"/>
      <c r="AS46" s="348" t="s">
        <v>58</v>
      </c>
      <c r="AT46" s="349"/>
      <c r="AU46" s="69"/>
      <c r="AV46" s="69"/>
      <c r="AW46" s="69"/>
      <c r="AX46" s="69"/>
      <c r="AY46" s="69"/>
      <c r="AZ46" s="69"/>
      <c r="BA46" s="69"/>
      <c r="BB46" s="69"/>
      <c r="BC46" s="69"/>
      <c r="BD46" s="70"/>
    </row>
    <row r="47" spans="2:56" s="1" customFormat="1" ht="15">
      <c r="B47" s="42"/>
      <c r="C47" s="64" t="s">
        <v>37</v>
      </c>
      <c r="L47" s="3" t="str">
        <f>IF(E14= "Vyplň údaj","",E14)</f>
        <v/>
      </c>
      <c r="AR47" s="42"/>
      <c r="AS47" s="350"/>
      <c r="AT47" s="351"/>
      <c r="AU47" s="43"/>
      <c r="AV47" s="43"/>
      <c r="AW47" s="43"/>
      <c r="AX47" s="43"/>
      <c r="AY47" s="43"/>
      <c r="AZ47" s="43"/>
      <c r="BA47" s="43"/>
      <c r="BB47" s="43"/>
      <c r="BC47" s="43"/>
      <c r="BD47" s="71"/>
    </row>
    <row r="48" spans="2:56" s="1" customFormat="1" ht="10.9" customHeight="1">
      <c r="B48" s="42"/>
      <c r="AR48" s="42"/>
      <c r="AS48" s="350"/>
      <c r="AT48" s="351"/>
      <c r="AU48" s="43"/>
      <c r="AV48" s="43"/>
      <c r="AW48" s="43"/>
      <c r="AX48" s="43"/>
      <c r="AY48" s="43"/>
      <c r="AZ48" s="43"/>
      <c r="BA48" s="43"/>
      <c r="BB48" s="43"/>
      <c r="BC48" s="43"/>
      <c r="BD48" s="71"/>
    </row>
    <row r="49" spans="1:91" s="1" customFormat="1" ht="29.25" customHeight="1">
      <c r="B49" s="42"/>
      <c r="C49" s="346" t="s">
        <v>59</v>
      </c>
      <c r="D49" s="347"/>
      <c r="E49" s="347"/>
      <c r="F49" s="347"/>
      <c r="G49" s="347"/>
      <c r="H49" s="72"/>
      <c r="I49" s="352" t="s">
        <v>60</v>
      </c>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56" t="s">
        <v>61</v>
      </c>
      <c r="AH49" s="347"/>
      <c r="AI49" s="347"/>
      <c r="AJ49" s="347"/>
      <c r="AK49" s="347"/>
      <c r="AL49" s="347"/>
      <c r="AM49" s="347"/>
      <c r="AN49" s="352" t="s">
        <v>62</v>
      </c>
      <c r="AO49" s="347"/>
      <c r="AP49" s="347"/>
      <c r="AQ49" s="73" t="s">
        <v>63</v>
      </c>
      <c r="AR49" s="42"/>
      <c r="AS49" s="74" t="s">
        <v>64</v>
      </c>
      <c r="AT49" s="75" t="s">
        <v>65</v>
      </c>
      <c r="AU49" s="75" t="s">
        <v>66</v>
      </c>
      <c r="AV49" s="75" t="s">
        <v>67</v>
      </c>
      <c r="AW49" s="75" t="s">
        <v>68</v>
      </c>
      <c r="AX49" s="75" t="s">
        <v>69</v>
      </c>
      <c r="AY49" s="75" t="s">
        <v>70</v>
      </c>
      <c r="AZ49" s="75" t="s">
        <v>71</v>
      </c>
      <c r="BA49" s="75" t="s">
        <v>72</v>
      </c>
      <c r="BB49" s="75" t="s">
        <v>73</v>
      </c>
      <c r="BC49" s="75" t="s">
        <v>74</v>
      </c>
      <c r="BD49" s="76" t="s">
        <v>75</v>
      </c>
    </row>
    <row r="50" spans="1:91" s="1" customFormat="1" ht="10.9" customHeight="1">
      <c r="B50" s="42"/>
      <c r="AR50" s="42"/>
      <c r="AS50" s="77"/>
      <c r="AT50" s="69"/>
      <c r="AU50" s="69"/>
      <c r="AV50" s="69"/>
      <c r="AW50" s="69"/>
      <c r="AX50" s="69"/>
      <c r="AY50" s="69"/>
      <c r="AZ50" s="69"/>
      <c r="BA50" s="69"/>
      <c r="BB50" s="69"/>
      <c r="BC50" s="69"/>
      <c r="BD50" s="70"/>
    </row>
    <row r="51" spans="1:91" s="4" customFormat="1" ht="32.450000000000003" customHeight="1">
      <c r="B51" s="65"/>
      <c r="C51" s="78" t="s">
        <v>76</v>
      </c>
      <c r="D51" s="79"/>
      <c r="E51" s="79"/>
      <c r="F51" s="79"/>
      <c r="G51" s="79"/>
      <c r="H51" s="79"/>
      <c r="I51" s="79"/>
      <c r="J51" s="79"/>
      <c r="K51" s="79"/>
      <c r="L51" s="79"/>
      <c r="M51" s="79"/>
      <c r="N51" s="79"/>
      <c r="O51" s="79"/>
      <c r="P51" s="79"/>
      <c r="Q51" s="79"/>
      <c r="R51" s="79"/>
      <c r="S51" s="79"/>
      <c r="T51" s="79"/>
      <c r="U51" s="79"/>
      <c r="V51" s="79"/>
      <c r="W51" s="79"/>
      <c r="X51" s="79"/>
      <c r="Y51" s="79"/>
      <c r="Z51" s="79"/>
      <c r="AA51" s="79"/>
      <c r="AB51" s="79"/>
      <c r="AC51" s="79"/>
      <c r="AD51" s="79"/>
      <c r="AE51" s="79"/>
      <c r="AF51" s="79"/>
      <c r="AG51" s="357">
        <f>ROUND(SUM(AG52:AG61),2)</f>
        <v>0</v>
      </c>
      <c r="AH51" s="357"/>
      <c r="AI51" s="357"/>
      <c r="AJ51" s="357"/>
      <c r="AK51" s="357"/>
      <c r="AL51" s="357"/>
      <c r="AM51" s="357"/>
      <c r="AN51" s="358">
        <f t="shared" ref="AN51:AN61" si="0">SUM(AG51,AT51)</f>
        <v>0</v>
      </c>
      <c r="AO51" s="358"/>
      <c r="AP51" s="358"/>
      <c r="AQ51" s="80" t="s">
        <v>5</v>
      </c>
      <c r="AR51" s="65"/>
      <c r="AS51" s="81">
        <f>ROUND(SUM(AS52:AS61),2)</f>
        <v>0</v>
      </c>
      <c r="AT51" s="82">
        <f t="shared" ref="AT51:AT61" si="1">ROUND(SUM(AV51:AW51),2)</f>
        <v>0</v>
      </c>
      <c r="AU51" s="83">
        <f>ROUND(SUM(AU52:AU61),5)</f>
        <v>0</v>
      </c>
      <c r="AV51" s="82">
        <f>ROUND(AZ51*L26,2)</f>
        <v>0</v>
      </c>
      <c r="AW51" s="82">
        <f>ROUND(BA51*L27,2)</f>
        <v>0</v>
      </c>
      <c r="AX51" s="82">
        <f>ROUND(BB51*L26,2)</f>
        <v>0</v>
      </c>
      <c r="AY51" s="82">
        <f>ROUND(BC51*L27,2)</f>
        <v>0</v>
      </c>
      <c r="AZ51" s="82">
        <f>ROUND(SUM(AZ52:AZ61),2)</f>
        <v>0</v>
      </c>
      <c r="BA51" s="82">
        <f>ROUND(SUM(BA52:BA61),2)</f>
        <v>0</v>
      </c>
      <c r="BB51" s="82">
        <f>ROUND(SUM(BB52:BB61),2)</f>
        <v>0</v>
      </c>
      <c r="BC51" s="82">
        <f>ROUND(SUM(BC52:BC61),2)</f>
        <v>0</v>
      </c>
      <c r="BD51" s="84">
        <f>ROUND(SUM(BD52:BD61),2)</f>
        <v>0</v>
      </c>
      <c r="BS51" s="66" t="s">
        <v>77</v>
      </c>
      <c r="BT51" s="66" t="s">
        <v>78</v>
      </c>
      <c r="BU51" s="85" t="s">
        <v>79</v>
      </c>
      <c r="BV51" s="66" t="s">
        <v>80</v>
      </c>
      <c r="BW51" s="66" t="s">
        <v>7</v>
      </c>
      <c r="BX51" s="66" t="s">
        <v>81</v>
      </c>
      <c r="CL51" s="66" t="s">
        <v>22</v>
      </c>
    </row>
    <row r="52" spans="1:91" s="5" customFormat="1" ht="63" customHeight="1">
      <c r="A52" s="86" t="s">
        <v>82</v>
      </c>
      <c r="B52" s="87"/>
      <c r="C52" s="88"/>
      <c r="D52" s="345" t="s">
        <v>83</v>
      </c>
      <c r="E52" s="345"/>
      <c r="F52" s="345"/>
      <c r="G52" s="345"/>
      <c r="H52" s="345"/>
      <c r="I52" s="89"/>
      <c r="J52" s="345" t="s">
        <v>84</v>
      </c>
      <c r="K52" s="345"/>
      <c r="L52" s="345"/>
      <c r="M52" s="345"/>
      <c r="N52" s="345"/>
      <c r="O52" s="345"/>
      <c r="P52" s="345"/>
      <c r="Q52" s="345"/>
      <c r="R52" s="345"/>
      <c r="S52" s="345"/>
      <c r="T52" s="345"/>
      <c r="U52" s="345"/>
      <c r="V52" s="345"/>
      <c r="W52" s="345"/>
      <c r="X52" s="345"/>
      <c r="Y52" s="345"/>
      <c r="Z52" s="345"/>
      <c r="AA52" s="345"/>
      <c r="AB52" s="345"/>
      <c r="AC52" s="345"/>
      <c r="AD52" s="345"/>
      <c r="AE52" s="345"/>
      <c r="AF52" s="345"/>
      <c r="AG52" s="335">
        <f>'IO 01 - Etapa 2 - Komunik...'!J27</f>
        <v>0</v>
      </c>
      <c r="AH52" s="336"/>
      <c r="AI52" s="336"/>
      <c r="AJ52" s="336"/>
      <c r="AK52" s="336"/>
      <c r="AL52" s="336"/>
      <c r="AM52" s="336"/>
      <c r="AN52" s="335">
        <f t="shared" si="0"/>
        <v>0</v>
      </c>
      <c r="AO52" s="336"/>
      <c r="AP52" s="336"/>
      <c r="AQ52" s="90" t="s">
        <v>85</v>
      </c>
      <c r="AR52" s="87"/>
      <c r="AS52" s="91">
        <v>0</v>
      </c>
      <c r="AT52" s="92">
        <f t="shared" si="1"/>
        <v>0</v>
      </c>
      <c r="AU52" s="93">
        <f>'IO 01 - Etapa 2 - Komunik...'!P82</f>
        <v>0</v>
      </c>
      <c r="AV52" s="92">
        <f>'IO 01 - Etapa 2 - Komunik...'!J30</f>
        <v>0</v>
      </c>
      <c r="AW52" s="92">
        <f>'IO 01 - Etapa 2 - Komunik...'!J31</f>
        <v>0</v>
      </c>
      <c r="AX52" s="92">
        <f>'IO 01 - Etapa 2 - Komunik...'!J32</f>
        <v>0</v>
      </c>
      <c r="AY52" s="92">
        <f>'IO 01 - Etapa 2 - Komunik...'!J33</f>
        <v>0</v>
      </c>
      <c r="AZ52" s="92">
        <f>'IO 01 - Etapa 2 - Komunik...'!F30</f>
        <v>0</v>
      </c>
      <c r="BA52" s="92">
        <f>'IO 01 - Etapa 2 - Komunik...'!F31</f>
        <v>0</v>
      </c>
      <c r="BB52" s="92">
        <f>'IO 01 - Etapa 2 - Komunik...'!F32</f>
        <v>0</v>
      </c>
      <c r="BC52" s="92">
        <f>'IO 01 - Etapa 2 - Komunik...'!F33</f>
        <v>0</v>
      </c>
      <c r="BD52" s="94">
        <f>'IO 01 - Etapa 2 - Komunik...'!F34</f>
        <v>0</v>
      </c>
      <c r="BT52" s="95" t="s">
        <v>86</v>
      </c>
      <c r="BV52" s="95" t="s">
        <v>80</v>
      </c>
      <c r="BW52" s="95" t="s">
        <v>87</v>
      </c>
      <c r="BX52" s="95" t="s">
        <v>7</v>
      </c>
      <c r="CL52" s="95" t="s">
        <v>5</v>
      </c>
      <c r="CM52" s="95" t="s">
        <v>88</v>
      </c>
    </row>
    <row r="53" spans="1:91" s="5" customFormat="1" ht="31.5" customHeight="1">
      <c r="A53" s="86" t="s">
        <v>82</v>
      </c>
      <c r="B53" s="87"/>
      <c r="C53" s="88"/>
      <c r="D53" s="345" t="s">
        <v>89</v>
      </c>
      <c r="E53" s="345"/>
      <c r="F53" s="345"/>
      <c r="G53" s="345"/>
      <c r="H53" s="345"/>
      <c r="I53" s="89"/>
      <c r="J53" s="345" t="s">
        <v>90</v>
      </c>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35">
        <f>'PS 03 EL - Etapa 2 - Tepe...'!J27</f>
        <v>0</v>
      </c>
      <c r="AH53" s="336"/>
      <c r="AI53" s="336"/>
      <c r="AJ53" s="336"/>
      <c r="AK53" s="336"/>
      <c r="AL53" s="336"/>
      <c r="AM53" s="336"/>
      <c r="AN53" s="335">
        <f t="shared" si="0"/>
        <v>0</v>
      </c>
      <c r="AO53" s="336"/>
      <c r="AP53" s="336"/>
      <c r="AQ53" s="90" t="s">
        <v>91</v>
      </c>
      <c r="AR53" s="87"/>
      <c r="AS53" s="91">
        <v>0</v>
      </c>
      <c r="AT53" s="92">
        <f t="shared" si="1"/>
        <v>0</v>
      </c>
      <c r="AU53" s="93">
        <f>'PS 03 EL - Etapa 2 - Tepe...'!P87</f>
        <v>0</v>
      </c>
      <c r="AV53" s="92">
        <f>'PS 03 EL - Etapa 2 - Tepe...'!J30</f>
        <v>0</v>
      </c>
      <c r="AW53" s="92">
        <f>'PS 03 EL - Etapa 2 - Tepe...'!J31</f>
        <v>0</v>
      </c>
      <c r="AX53" s="92">
        <f>'PS 03 EL - Etapa 2 - Tepe...'!J32</f>
        <v>0</v>
      </c>
      <c r="AY53" s="92">
        <f>'PS 03 EL - Etapa 2 - Tepe...'!J33</f>
        <v>0</v>
      </c>
      <c r="AZ53" s="92">
        <f>'PS 03 EL - Etapa 2 - Tepe...'!F30</f>
        <v>0</v>
      </c>
      <c r="BA53" s="92">
        <f>'PS 03 EL - Etapa 2 - Tepe...'!F31</f>
        <v>0</v>
      </c>
      <c r="BB53" s="92">
        <f>'PS 03 EL - Etapa 2 - Tepe...'!F32</f>
        <v>0</v>
      </c>
      <c r="BC53" s="92">
        <f>'PS 03 EL - Etapa 2 - Tepe...'!F33</f>
        <v>0</v>
      </c>
      <c r="BD53" s="94">
        <f>'PS 03 EL - Etapa 2 - Tepe...'!F34</f>
        <v>0</v>
      </c>
      <c r="BT53" s="95" t="s">
        <v>86</v>
      </c>
      <c r="BV53" s="95" t="s">
        <v>80</v>
      </c>
      <c r="BW53" s="95" t="s">
        <v>92</v>
      </c>
      <c r="BX53" s="95" t="s">
        <v>7</v>
      </c>
      <c r="CL53" s="95" t="s">
        <v>5</v>
      </c>
      <c r="CM53" s="95" t="s">
        <v>88</v>
      </c>
    </row>
    <row r="54" spans="1:91" s="5" customFormat="1" ht="31.5" customHeight="1">
      <c r="A54" s="86" t="s">
        <v>82</v>
      </c>
      <c r="B54" s="87"/>
      <c r="C54" s="88"/>
      <c r="D54" s="345" t="s">
        <v>93</v>
      </c>
      <c r="E54" s="345"/>
      <c r="F54" s="345"/>
      <c r="G54" s="345"/>
      <c r="H54" s="345"/>
      <c r="I54" s="89"/>
      <c r="J54" s="345" t="s">
        <v>94</v>
      </c>
      <c r="K54" s="345"/>
      <c r="L54" s="345"/>
      <c r="M54" s="345"/>
      <c r="N54" s="345"/>
      <c r="O54" s="345"/>
      <c r="P54" s="345"/>
      <c r="Q54" s="345"/>
      <c r="R54" s="345"/>
      <c r="S54" s="345"/>
      <c r="T54" s="345"/>
      <c r="U54" s="345"/>
      <c r="V54" s="345"/>
      <c r="W54" s="345"/>
      <c r="X54" s="345"/>
      <c r="Y54" s="345"/>
      <c r="Z54" s="345"/>
      <c r="AA54" s="345"/>
      <c r="AB54" s="345"/>
      <c r="AC54" s="345"/>
      <c r="AD54" s="345"/>
      <c r="AE54" s="345"/>
      <c r="AF54" s="345"/>
      <c r="AG54" s="335">
        <f>'PS 03 TECH -  Etapa 2 - T...'!J27</f>
        <v>0</v>
      </c>
      <c r="AH54" s="336"/>
      <c r="AI54" s="336"/>
      <c r="AJ54" s="336"/>
      <c r="AK54" s="336"/>
      <c r="AL54" s="336"/>
      <c r="AM54" s="336"/>
      <c r="AN54" s="335">
        <f t="shared" si="0"/>
        <v>0</v>
      </c>
      <c r="AO54" s="336"/>
      <c r="AP54" s="336"/>
      <c r="AQ54" s="90" t="s">
        <v>91</v>
      </c>
      <c r="AR54" s="87"/>
      <c r="AS54" s="91">
        <v>0</v>
      </c>
      <c r="AT54" s="92">
        <f t="shared" si="1"/>
        <v>0</v>
      </c>
      <c r="AU54" s="93">
        <f>'PS 03 TECH -  Etapa 2 - T...'!P87</f>
        <v>0</v>
      </c>
      <c r="AV54" s="92">
        <f>'PS 03 TECH -  Etapa 2 - T...'!J30</f>
        <v>0</v>
      </c>
      <c r="AW54" s="92">
        <f>'PS 03 TECH -  Etapa 2 - T...'!J31</f>
        <v>0</v>
      </c>
      <c r="AX54" s="92">
        <f>'PS 03 TECH -  Etapa 2 - T...'!J32</f>
        <v>0</v>
      </c>
      <c r="AY54" s="92">
        <f>'PS 03 TECH -  Etapa 2 - T...'!J33</f>
        <v>0</v>
      </c>
      <c r="AZ54" s="92">
        <f>'PS 03 TECH -  Etapa 2 - T...'!F30</f>
        <v>0</v>
      </c>
      <c r="BA54" s="92">
        <f>'PS 03 TECH -  Etapa 2 - T...'!F31</f>
        <v>0</v>
      </c>
      <c r="BB54" s="92">
        <f>'PS 03 TECH -  Etapa 2 - T...'!F32</f>
        <v>0</v>
      </c>
      <c r="BC54" s="92">
        <f>'PS 03 TECH -  Etapa 2 - T...'!F33</f>
        <v>0</v>
      </c>
      <c r="BD54" s="94">
        <f>'PS 03 TECH -  Etapa 2 - T...'!F34</f>
        <v>0</v>
      </c>
      <c r="BT54" s="95" t="s">
        <v>86</v>
      </c>
      <c r="BV54" s="95" t="s">
        <v>80</v>
      </c>
      <c r="BW54" s="95" t="s">
        <v>95</v>
      </c>
      <c r="BX54" s="95" t="s">
        <v>7</v>
      </c>
      <c r="CL54" s="95" t="s">
        <v>5</v>
      </c>
      <c r="CM54" s="95" t="s">
        <v>88</v>
      </c>
    </row>
    <row r="55" spans="1:91" s="5" customFormat="1" ht="31.5" customHeight="1">
      <c r="A55" s="86" t="s">
        <v>82</v>
      </c>
      <c r="B55" s="87"/>
      <c r="C55" s="88"/>
      <c r="D55" s="345" t="s">
        <v>96</v>
      </c>
      <c r="E55" s="345"/>
      <c r="F55" s="345"/>
      <c r="G55" s="345"/>
      <c r="H55" s="345"/>
      <c r="I55" s="89"/>
      <c r="J55" s="345" t="s">
        <v>97</v>
      </c>
      <c r="K55" s="345"/>
      <c r="L55" s="345"/>
      <c r="M55" s="345"/>
      <c r="N55" s="345"/>
      <c r="O55" s="345"/>
      <c r="P55" s="345"/>
      <c r="Q55" s="345"/>
      <c r="R55" s="345"/>
      <c r="S55" s="345"/>
      <c r="T55" s="345"/>
      <c r="U55" s="345"/>
      <c r="V55" s="345"/>
      <c r="W55" s="345"/>
      <c r="X55" s="345"/>
      <c r="Y55" s="345"/>
      <c r="Z55" s="345"/>
      <c r="AA55" s="345"/>
      <c r="AB55" s="345"/>
      <c r="AC55" s="345"/>
      <c r="AD55" s="345"/>
      <c r="AE55" s="345"/>
      <c r="AF55" s="345"/>
      <c r="AG55" s="335">
        <f>'PS 04 TECH - Etapa 2 - Pr...'!J27</f>
        <v>0</v>
      </c>
      <c r="AH55" s="336"/>
      <c r="AI55" s="336"/>
      <c r="AJ55" s="336"/>
      <c r="AK55" s="336"/>
      <c r="AL55" s="336"/>
      <c r="AM55" s="336"/>
      <c r="AN55" s="335">
        <f t="shared" si="0"/>
        <v>0</v>
      </c>
      <c r="AO55" s="336"/>
      <c r="AP55" s="336"/>
      <c r="AQ55" s="90" t="s">
        <v>91</v>
      </c>
      <c r="AR55" s="87"/>
      <c r="AS55" s="91">
        <v>0</v>
      </c>
      <c r="AT55" s="92">
        <f t="shared" si="1"/>
        <v>0</v>
      </c>
      <c r="AU55" s="93">
        <f>'PS 04 TECH - Etapa 2 - Pr...'!P85</f>
        <v>0</v>
      </c>
      <c r="AV55" s="92">
        <f>'PS 04 TECH - Etapa 2 - Pr...'!J30</f>
        <v>0</v>
      </c>
      <c r="AW55" s="92">
        <f>'PS 04 TECH - Etapa 2 - Pr...'!J31</f>
        <v>0</v>
      </c>
      <c r="AX55" s="92">
        <f>'PS 04 TECH - Etapa 2 - Pr...'!J32</f>
        <v>0</v>
      </c>
      <c r="AY55" s="92">
        <f>'PS 04 TECH - Etapa 2 - Pr...'!J33</f>
        <v>0</v>
      </c>
      <c r="AZ55" s="92">
        <f>'PS 04 TECH - Etapa 2 - Pr...'!F30</f>
        <v>0</v>
      </c>
      <c r="BA55" s="92">
        <f>'PS 04 TECH - Etapa 2 - Pr...'!F31</f>
        <v>0</v>
      </c>
      <c r="BB55" s="92">
        <f>'PS 04 TECH - Etapa 2 - Pr...'!F32</f>
        <v>0</v>
      </c>
      <c r="BC55" s="92">
        <f>'PS 04 TECH - Etapa 2 - Pr...'!F33</f>
        <v>0</v>
      </c>
      <c r="BD55" s="94">
        <f>'PS 04 TECH - Etapa 2 - Pr...'!F34</f>
        <v>0</v>
      </c>
      <c r="BT55" s="95" t="s">
        <v>86</v>
      </c>
      <c r="BV55" s="95" t="s">
        <v>80</v>
      </c>
      <c r="BW55" s="95" t="s">
        <v>98</v>
      </c>
      <c r="BX55" s="95" t="s">
        <v>7</v>
      </c>
      <c r="CL55" s="95" t="s">
        <v>5</v>
      </c>
      <c r="CM55" s="95" t="s">
        <v>88</v>
      </c>
    </row>
    <row r="56" spans="1:91" s="5" customFormat="1" ht="31.5" customHeight="1">
      <c r="A56" s="86" t="s">
        <v>82</v>
      </c>
      <c r="B56" s="87"/>
      <c r="C56" s="88"/>
      <c r="D56" s="345" t="s">
        <v>99</v>
      </c>
      <c r="E56" s="345"/>
      <c r="F56" s="345"/>
      <c r="G56" s="345"/>
      <c r="H56" s="345"/>
      <c r="I56" s="89"/>
      <c r="J56" s="345" t="s">
        <v>100</v>
      </c>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35">
        <f>'PS 04 ZP - Etapa 2 -  Pro...'!J27</f>
        <v>0</v>
      </c>
      <c r="AH56" s="336"/>
      <c r="AI56" s="336"/>
      <c r="AJ56" s="336"/>
      <c r="AK56" s="336"/>
      <c r="AL56" s="336"/>
      <c r="AM56" s="336"/>
      <c r="AN56" s="335">
        <f t="shared" si="0"/>
        <v>0</v>
      </c>
      <c r="AO56" s="336"/>
      <c r="AP56" s="336"/>
      <c r="AQ56" s="90" t="s">
        <v>91</v>
      </c>
      <c r="AR56" s="87"/>
      <c r="AS56" s="91">
        <v>0</v>
      </c>
      <c r="AT56" s="92">
        <f t="shared" si="1"/>
        <v>0</v>
      </c>
      <c r="AU56" s="93">
        <f>'PS 04 ZP - Etapa 2 -  Pro...'!P84</f>
        <v>0</v>
      </c>
      <c r="AV56" s="92">
        <f>'PS 04 ZP - Etapa 2 -  Pro...'!J30</f>
        <v>0</v>
      </c>
      <c r="AW56" s="92">
        <f>'PS 04 ZP - Etapa 2 -  Pro...'!J31</f>
        <v>0</v>
      </c>
      <c r="AX56" s="92">
        <f>'PS 04 ZP - Etapa 2 -  Pro...'!J32</f>
        <v>0</v>
      </c>
      <c r="AY56" s="92">
        <f>'PS 04 ZP - Etapa 2 -  Pro...'!J33</f>
        <v>0</v>
      </c>
      <c r="AZ56" s="92">
        <f>'PS 04 ZP - Etapa 2 -  Pro...'!F30</f>
        <v>0</v>
      </c>
      <c r="BA56" s="92">
        <f>'PS 04 ZP - Etapa 2 -  Pro...'!F31</f>
        <v>0</v>
      </c>
      <c r="BB56" s="92">
        <f>'PS 04 ZP - Etapa 2 -  Pro...'!F32</f>
        <v>0</v>
      </c>
      <c r="BC56" s="92">
        <f>'PS 04 ZP - Etapa 2 -  Pro...'!F33</f>
        <v>0</v>
      </c>
      <c r="BD56" s="94">
        <f>'PS 04 ZP - Etapa 2 -  Pro...'!F34</f>
        <v>0</v>
      </c>
      <c r="BT56" s="95" t="s">
        <v>86</v>
      </c>
      <c r="BV56" s="95" t="s">
        <v>80</v>
      </c>
      <c r="BW56" s="95" t="s">
        <v>101</v>
      </c>
      <c r="BX56" s="95" t="s">
        <v>7</v>
      </c>
      <c r="CL56" s="95" t="s">
        <v>102</v>
      </c>
      <c r="CM56" s="95" t="s">
        <v>88</v>
      </c>
    </row>
    <row r="57" spans="1:91" s="5" customFormat="1" ht="31.5" customHeight="1">
      <c r="A57" s="86" t="s">
        <v>82</v>
      </c>
      <c r="B57" s="87"/>
      <c r="C57" s="88"/>
      <c r="D57" s="345" t="s">
        <v>103</v>
      </c>
      <c r="E57" s="345"/>
      <c r="F57" s="345"/>
      <c r="G57" s="345"/>
      <c r="H57" s="345"/>
      <c r="I57" s="89"/>
      <c r="J57" s="345" t="s">
        <v>104</v>
      </c>
      <c r="K57" s="345"/>
      <c r="L57" s="345"/>
      <c r="M57" s="345"/>
      <c r="N57" s="345"/>
      <c r="O57" s="345"/>
      <c r="P57" s="345"/>
      <c r="Q57" s="345"/>
      <c r="R57" s="345"/>
      <c r="S57" s="345"/>
      <c r="T57" s="345"/>
      <c r="U57" s="345"/>
      <c r="V57" s="345"/>
      <c r="W57" s="345"/>
      <c r="X57" s="345"/>
      <c r="Y57" s="345"/>
      <c r="Z57" s="345"/>
      <c r="AA57" s="345"/>
      <c r="AB57" s="345"/>
      <c r="AC57" s="345"/>
      <c r="AD57" s="345"/>
      <c r="AE57" s="345"/>
      <c r="AF57" s="345"/>
      <c r="AG57" s="335">
        <f>'SO 01 - Etapa 2 - Ocelové...'!J27</f>
        <v>0</v>
      </c>
      <c r="AH57" s="336"/>
      <c r="AI57" s="336"/>
      <c r="AJ57" s="336"/>
      <c r="AK57" s="336"/>
      <c r="AL57" s="336"/>
      <c r="AM57" s="336"/>
      <c r="AN57" s="335">
        <f t="shared" si="0"/>
        <v>0</v>
      </c>
      <c r="AO57" s="336"/>
      <c r="AP57" s="336"/>
      <c r="AQ57" s="90" t="s">
        <v>105</v>
      </c>
      <c r="AR57" s="87"/>
      <c r="AS57" s="91">
        <v>0</v>
      </c>
      <c r="AT57" s="92">
        <f t="shared" si="1"/>
        <v>0</v>
      </c>
      <c r="AU57" s="93">
        <f>'SO 01 - Etapa 2 - Ocelové...'!P83</f>
        <v>0</v>
      </c>
      <c r="AV57" s="92">
        <f>'SO 01 - Etapa 2 - Ocelové...'!J30</f>
        <v>0</v>
      </c>
      <c r="AW57" s="92">
        <f>'SO 01 - Etapa 2 - Ocelové...'!J31</f>
        <v>0</v>
      </c>
      <c r="AX57" s="92">
        <f>'SO 01 - Etapa 2 - Ocelové...'!J32</f>
        <v>0</v>
      </c>
      <c r="AY57" s="92">
        <f>'SO 01 - Etapa 2 - Ocelové...'!J33</f>
        <v>0</v>
      </c>
      <c r="AZ57" s="92">
        <f>'SO 01 - Etapa 2 - Ocelové...'!F30</f>
        <v>0</v>
      </c>
      <c r="BA57" s="92">
        <f>'SO 01 - Etapa 2 - Ocelové...'!F31</f>
        <v>0</v>
      </c>
      <c r="BB57" s="92">
        <f>'SO 01 - Etapa 2 - Ocelové...'!F32</f>
        <v>0</v>
      </c>
      <c r="BC57" s="92">
        <f>'SO 01 - Etapa 2 - Ocelové...'!F33</f>
        <v>0</v>
      </c>
      <c r="BD57" s="94">
        <f>'SO 01 - Etapa 2 - Ocelové...'!F34</f>
        <v>0</v>
      </c>
      <c r="BT57" s="95" t="s">
        <v>86</v>
      </c>
      <c r="BV57" s="95" t="s">
        <v>80</v>
      </c>
      <c r="BW57" s="95" t="s">
        <v>106</v>
      </c>
      <c r="BX57" s="95" t="s">
        <v>7</v>
      </c>
      <c r="CL57" s="95" t="s">
        <v>5</v>
      </c>
      <c r="CM57" s="95" t="s">
        <v>88</v>
      </c>
    </row>
    <row r="58" spans="1:91" s="5" customFormat="1" ht="16.5" customHeight="1">
      <c r="A58" s="86" t="s">
        <v>82</v>
      </c>
      <c r="B58" s="87"/>
      <c r="C58" s="88"/>
      <c r="D58" s="345" t="s">
        <v>107</v>
      </c>
      <c r="E58" s="345"/>
      <c r="F58" s="345"/>
      <c r="G58" s="345"/>
      <c r="H58" s="345"/>
      <c r="I58" s="89"/>
      <c r="J58" s="345" t="s">
        <v>108</v>
      </c>
      <c r="K58" s="345"/>
      <c r="L58" s="345"/>
      <c r="M58" s="345"/>
      <c r="N58" s="345"/>
      <c r="O58" s="345"/>
      <c r="P58" s="345"/>
      <c r="Q58" s="345"/>
      <c r="R58" s="345"/>
      <c r="S58" s="345"/>
      <c r="T58" s="345"/>
      <c r="U58" s="345"/>
      <c r="V58" s="345"/>
      <c r="W58" s="345"/>
      <c r="X58" s="345"/>
      <c r="Y58" s="345"/>
      <c r="Z58" s="345"/>
      <c r="AA58" s="345"/>
      <c r="AB58" s="345"/>
      <c r="AC58" s="345"/>
      <c r="AD58" s="345"/>
      <c r="AE58" s="345"/>
      <c r="AF58" s="345"/>
      <c r="AG58" s="335">
        <f>'SO 02 - Etapa 2 - Založen...'!J27</f>
        <v>0</v>
      </c>
      <c r="AH58" s="336"/>
      <c r="AI58" s="336"/>
      <c r="AJ58" s="336"/>
      <c r="AK58" s="336"/>
      <c r="AL58" s="336"/>
      <c r="AM58" s="336"/>
      <c r="AN58" s="335">
        <f t="shared" si="0"/>
        <v>0</v>
      </c>
      <c r="AO58" s="336"/>
      <c r="AP58" s="336"/>
      <c r="AQ58" s="90" t="s">
        <v>105</v>
      </c>
      <c r="AR58" s="87"/>
      <c r="AS58" s="91">
        <v>0</v>
      </c>
      <c r="AT58" s="92">
        <f t="shared" si="1"/>
        <v>0</v>
      </c>
      <c r="AU58" s="93">
        <f>'SO 02 - Etapa 2 - Založen...'!P84</f>
        <v>0</v>
      </c>
      <c r="AV58" s="92">
        <f>'SO 02 - Etapa 2 - Založen...'!J30</f>
        <v>0</v>
      </c>
      <c r="AW58" s="92">
        <f>'SO 02 - Etapa 2 - Založen...'!J31</f>
        <v>0</v>
      </c>
      <c r="AX58" s="92">
        <f>'SO 02 - Etapa 2 - Založen...'!J32</f>
        <v>0</v>
      </c>
      <c r="AY58" s="92">
        <f>'SO 02 - Etapa 2 - Založen...'!J33</f>
        <v>0</v>
      </c>
      <c r="AZ58" s="92">
        <f>'SO 02 - Etapa 2 - Založen...'!F30</f>
        <v>0</v>
      </c>
      <c r="BA58" s="92">
        <f>'SO 02 - Etapa 2 - Založen...'!F31</f>
        <v>0</v>
      </c>
      <c r="BB58" s="92">
        <f>'SO 02 - Etapa 2 - Založen...'!F32</f>
        <v>0</v>
      </c>
      <c r="BC58" s="92">
        <f>'SO 02 - Etapa 2 - Založen...'!F33</f>
        <v>0</v>
      </c>
      <c r="BD58" s="94">
        <f>'SO 02 - Etapa 2 - Založen...'!F34</f>
        <v>0</v>
      </c>
      <c r="BT58" s="95" t="s">
        <v>86</v>
      </c>
      <c r="BV58" s="95" t="s">
        <v>80</v>
      </c>
      <c r="BW58" s="95" t="s">
        <v>109</v>
      </c>
      <c r="BX58" s="95" t="s">
        <v>7</v>
      </c>
      <c r="CL58" s="95" t="s">
        <v>5</v>
      </c>
      <c r="CM58" s="95" t="s">
        <v>88</v>
      </c>
    </row>
    <row r="59" spans="1:91" s="5" customFormat="1" ht="63" customHeight="1">
      <c r="A59" s="86" t="s">
        <v>82</v>
      </c>
      <c r="B59" s="87"/>
      <c r="C59" s="88"/>
      <c r="D59" s="345" t="s">
        <v>110</v>
      </c>
      <c r="E59" s="345"/>
      <c r="F59" s="345"/>
      <c r="G59" s="345"/>
      <c r="H59" s="345"/>
      <c r="I59" s="89"/>
      <c r="J59" s="345" t="s">
        <v>111</v>
      </c>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35">
        <f>'SO 03 - Etapa 2 - Ocelové...'!J27</f>
        <v>0</v>
      </c>
      <c r="AH59" s="336"/>
      <c r="AI59" s="336"/>
      <c r="AJ59" s="336"/>
      <c r="AK59" s="336"/>
      <c r="AL59" s="336"/>
      <c r="AM59" s="336"/>
      <c r="AN59" s="335">
        <f t="shared" si="0"/>
        <v>0</v>
      </c>
      <c r="AO59" s="336"/>
      <c r="AP59" s="336"/>
      <c r="AQ59" s="90" t="s">
        <v>105</v>
      </c>
      <c r="AR59" s="87"/>
      <c r="AS59" s="91">
        <v>0</v>
      </c>
      <c r="AT59" s="92">
        <f t="shared" si="1"/>
        <v>0</v>
      </c>
      <c r="AU59" s="93">
        <f>'SO 03 - Etapa 2 - Ocelové...'!P82</f>
        <v>0</v>
      </c>
      <c r="AV59" s="92">
        <f>'SO 03 - Etapa 2 - Ocelové...'!J30</f>
        <v>0</v>
      </c>
      <c r="AW59" s="92">
        <f>'SO 03 - Etapa 2 - Ocelové...'!J31</f>
        <v>0</v>
      </c>
      <c r="AX59" s="92">
        <f>'SO 03 - Etapa 2 - Ocelové...'!J32</f>
        <v>0</v>
      </c>
      <c r="AY59" s="92">
        <f>'SO 03 - Etapa 2 - Ocelové...'!J33</f>
        <v>0</v>
      </c>
      <c r="AZ59" s="92">
        <f>'SO 03 - Etapa 2 - Ocelové...'!F30</f>
        <v>0</v>
      </c>
      <c r="BA59" s="92">
        <f>'SO 03 - Etapa 2 - Ocelové...'!F31</f>
        <v>0</v>
      </c>
      <c r="BB59" s="92">
        <f>'SO 03 - Etapa 2 - Ocelové...'!F32</f>
        <v>0</v>
      </c>
      <c r="BC59" s="92">
        <f>'SO 03 - Etapa 2 - Ocelové...'!F33</f>
        <v>0</v>
      </c>
      <c r="BD59" s="94">
        <f>'SO 03 - Etapa 2 - Ocelové...'!F34</f>
        <v>0</v>
      </c>
      <c r="BT59" s="95" t="s">
        <v>86</v>
      </c>
      <c r="BV59" s="95" t="s">
        <v>80</v>
      </c>
      <c r="BW59" s="95" t="s">
        <v>112</v>
      </c>
      <c r="BX59" s="95" t="s">
        <v>7</v>
      </c>
      <c r="CL59" s="95" t="s">
        <v>5</v>
      </c>
      <c r="CM59" s="95" t="s">
        <v>88</v>
      </c>
    </row>
    <row r="60" spans="1:91" s="5" customFormat="1" ht="31.5" customHeight="1">
      <c r="A60" s="86" t="s">
        <v>82</v>
      </c>
      <c r="B60" s="87"/>
      <c r="C60" s="88"/>
      <c r="D60" s="345" t="s">
        <v>113</v>
      </c>
      <c r="E60" s="345"/>
      <c r="F60" s="345"/>
      <c r="G60" s="345"/>
      <c r="H60" s="345"/>
      <c r="I60" s="89"/>
      <c r="J60" s="345" t="s">
        <v>114</v>
      </c>
      <c r="K60" s="345"/>
      <c r="L60" s="345"/>
      <c r="M60" s="345"/>
      <c r="N60" s="345"/>
      <c r="O60" s="345"/>
      <c r="P60" s="345"/>
      <c r="Q60" s="345"/>
      <c r="R60" s="345"/>
      <c r="S60" s="345"/>
      <c r="T60" s="345"/>
      <c r="U60" s="345"/>
      <c r="V60" s="345"/>
      <c r="W60" s="345"/>
      <c r="X60" s="345"/>
      <c r="Y60" s="345"/>
      <c r="Z60" s="345"/>
      <c r="AA60" s="345"/>
      <c r="AB60" s="345"/>
      <c r="AC60" s="345"/>
      <c r="AD60" s="345"/>
      <c r="AE60" s="345"/>
      <c r="AF60" s="345"/>
      <c r="AG60" s="335">
        <f>'SO 04 - Etapa 2 - Betonov...'!J27</f>
        <v>0</v>
      </c>
      <c r="AH60" s="336"/>
      <c r="AI60" s="336"/>
      <c r="AJ60" s="336"/>
      <c r="AK60" s="336"/>
      <c r="AL60" s="336"/>
      <c r="AM60" s="336"/>
      <c r="AN60" s="335">
        <f t="shared" si="0"/>
        <v>0</v>
      </c>
      <c r="AO60" s="336"/>
      <c r="AP60" s="336"/>
      <c r="AQ60" s="90" t="s">
        <v>105</v>
      </c>
      <c r="AR60" s="87"/>
      <c r="AS60" s="91">
        <v>0</v>
      </c>
      <c r="AT60" s="92">
        <f t="shared" si="1"/>
        <v>0</v>
      </c>
      <c r="AU60" s="93">
        <f>'SO 04 - Etapa 2 - Betonov...'!P81</f>
        <v>0</v>
      </c>
      <c r="AV60" s="92">
        <f>'SO 04 - Etapa 2 - Betonov...'!J30</f>
        <v>0</v>
      </c>
      <c r="AW60" s="92">
        <f>'SO 04 - Etapa 2 - Betonov...'!J31</f>
        <v>0</v>
      </c>
      <c r="AX60" s="92">
        <f>'SO 04 - Etapa 2 - Betonov...'!J32</f>
        <v>0</v>
      </c>
      <c r="AY60" s="92">
        <f>'SO 04 - Etapa 2 - Betonov...'!J33</f>
        <v>0</v>
      </c>
      <c r="AZ60" s="92">
        <f>'SO 04 - Etapa 2 - Betonov...'!F30</f>
        <v>0</v>
      </c>
      <c r="BA60" s="92">
        <f>'SO 04 - Etapa 2 - Betonov...'!F31</f>
        <v>0</v>
      </c>
      <c r="BB60" s="92">
        <f>'SO 04 - Etapa 2 - Betonov...'!F32</f>
        <v>0</v>
      </c>
      <c r="BC60" s="92">
        <f>'SO 04 - Etapa 2 - Betonov...'!F33</f>
        <v>0</v>
      </c>
      <c r="BD60" s="94">
        <f>'SO 04 - Etapa 2 - Betonov...'!F34</f>
        <v>0</v>
      </c>
      <c r="BT60" s="95" t="s">
        <v>86</v>
      </c>
      <c r="BV60" s="95" t="s">
        <v>80</v>
      </c>
      <c r="BW60" s="95" t="s">
        <v>115</v>
      </c>
      <c r="BX60" s="95" t="s">
        <v>7</v>
      </c>
      <c r="CL60" s="95" t="s">
        <v>5</v>
      </c>
      <c r="CM60" s="95" t="s">
        <v>88</v>
      </c>
    </row>
    <row r="61" spans="1:91" s="5" customFormat="1" ht="47.25" customHeight="1">
      <c r="A61" s="86" t="s">
        <v>82</v>
      </c>
      <c r="B61" s="87"/>
      <c r="C61" s="88"/>
      <c r="D61" s="345" t="s">
        <v>116</v>
      </c>
      <c r="E61" s="345"/>
      <c r="F61" s="345"/>
      <c r="G61" s="345"/>
      <c r="H61" s="345"/>
      <c r="I61" s="89"/>
      <c r="J61" s="345" t="s">
        <v>117</v>
      </c>
      <c r="K61" s="345"/>
      <c r="L61" s="345"/>
      <c r="M61" s="345"/>
      <c r="N61" s="345"/>
      <c r="O61" s="345"/>
      <c r="P61" s="345"/>
      <c r="Q61" s="345"/>
      <c r="R61" s="345"/>
      <c r="S61" s="345"/>
      <c r="T61" s="345"/>
      <c r="U61" s="345"/>
      <c r="V61" s="345"/>
      <c r="W61" s="345"/>
      <c r="X61" s="345"/>
      <c r="Y61" s="345"/>
      <c r="Z61" s="345"/>
      <c r="AA61" s="345"/>
      <c r="AB61" s="345"/>
      <c r="AC61" s="345"/>
      <c r="AD61" s="345"/>
      <c r="AE61" s="345"/>
      <c r="AF61" s="345"/>
      <c r="AG61" s="335">
        <f>'VRN Etapa 2 - Vedlejší ro...'!J27</f>
        <v>0</v>
      </c>
      <c r="AH61" s="336"/>
      <c r="AI61" s="336"/>
      <c r="AJ61" s="336"/>
      <c r="AK61" s="336"/>
      <c r="AL61" s="336"/>
      <c r="AM61" s="336"/>
      <c r="AN61" s="335">
        <f t="shared" si="0"/>
        <v>0</v>
      </c>
      <c r="AO61" s="336"/>
      <c r="AP61" s="336"/>
      <c r="AQ61" s="90" t="s">
        <v>118</v>
      </c>
      <c r="AR61" s="87"/>
      <c r="AS61" s="96">
        <v>0</v>
      </c>
      <c r="AT61" s="97">
        <f t="shared" si="1"/>
        <v>0</v>
      </c>
      <c r="AU61" s="98">
        <f>'VRN Etapa 2 - Vedlejší ro...'!P81</f>
        <v>0</v>
      </c>
      <c r="AV61" s="97">
        <f>'VRN Etapa 2 - Vedlejší ro...'!J30</f>
        <v>0</v>
      </c>
      <c r="AW61" s="97">
        <f>'VRN Etapa 2 - Vedlejší ro...'!J31</f>
        <v>0</v>
      </c>
      <c r="AX61" s="97">
        <f>'VRN Etapa 2 - Vedlejší ro...'!J32</f>
        <v>0</v>
      </c>
      <c r="AY61" s="97">
        <f>'VRN Etapa 2 - Vedlejší ro...'!J33</f>
        <v>0</v>
      </c>
      <c r="AZ61" s="97">
        <f>'VRN Etapa 2 - Vedlejší ro...'!F30</f>
        <v>0</v>
      </c>
      <c r="BA61" s="97">
        <f>'VRN Etapa 2 - Vedlejší ro...'!F31</f>
        <v>0</v>
      </c>
      <c r="BB61" s="97">
        <f>'VRN Etapa 2 - Vedlejší ro...'!F32</f>
        <v>0</v>
      </c>
      <c r="BC61" s="97">
        <f>'VRN Etapa 2 - Vedlejší ro...'!F33</f>
        <v>0</v>
      </c>
      <c r="BD61" s="99">
        <f>'VRN Etapa 2 - Vedlejší ro...'!F34</f>
        <v>0</v>
      </c>
      <c r="BT61" s="95" t="s">
        <v>86</v>
      </c>
      <c r="BV61" s="95" t="s">
        <v>80</v>
      </c>
      <c r="BW61" s="95" t="s">
        <v>119</v>
      </c>
      <c r="BX61" s="95" t="s">
        <v>7</v>
      </c>
      <c r="CL61" s="95" t="s">
        <v>5</v>
      </c>
      <c r="CM61" s="95" t="s">
        <v>88</v>
      </c>
    </row>
    <row r="62" spans="1:91" s="1" customFormat="1" ht="30" customHeight="1">
      <c r="B62" s="42"/>
      <c r="AR62" s="42"/>
    </row>
    <row r="63" spans="1:91" s="1" customFormat="1" ht="6.95" customHeight="1">
      <c r="B63" s="57"/>
      <c r="C63" s="58"/>
      <c r="D63" s="58"/>
      <c r="E63" s="58"/>
      <c r="F63" s="58"/>
      <c r="G63" s="58"/>
      <c r="H63" s="58"/>
      <c r="I63" s="58"/>
      <c r="J63" s="58"/>
      <c r="K63" s="58"/>
      <c r="L63" s="58"/>
      <c r="M63" s="58"/>
      <c r="N63" s="58"/>
      <c r="O63" s="58"/>
      <c r="P63" s="58"/>
      <c r="Q63" s="58"/>
      <c r="R63" s="58"/>
      <c r="S63" s="58"/>
      <c r="T63" s="58"/>
      <c r="U63" s="58"/>
      <c r="V63" s="58"/>
      <c r="W63" s="58"/>
      <c r="X63" s="58"/>
      <c r="Y63" s="58"/>
      <c r="Z63" s="58"/>
      <c r="AA63" s="58"/>
      <c r="AB63" s="58"/>
      <c r="AC63" s="58"/>
      <c r="AD63" s="58"/>
      <c r="AE63" s="58"/>
      <c r="AF63" s="58"/>
      <c r="AG63" s="58"/>
      <c r="AH63" s="58"/>
      <c r="AI63" s="58"/>
      <c r="AJ63" s="58"/>
      <c r="AK63" s="58"/>
      <c r="AL63" s="58"/>
      <c r="AM63" s="58"/>
      <c r="AN63" s="58"/>
      <c r="AO63" s="58"/>
      <c r="AP63" s="58"/>
      <c r="AQ63" s="58"/>
      <c r="AR63" s="42"/>
    </row>
  </sheetData>
  <mergeCells count="77">
    <mergeCell ref="J61:AF61"/>
    <mergeCell ref="AN53:AP53"/>
    <mergeCell ref="AN52:AP52"/>
    <mergeCell ref="AG52:AM52"/>
    <mergeCell ref="AG53:AM53"/>
    <mergeCell ref="AG54:AM54"/>
    <mergeCell ref="AG55:AM55"/>
    <mergeCell ref="AG56:AM56"/>
    <mergeCell ref="AG57:AM57"/>
    <mergeCell ref="AG58:AM58"/>
    <mergeCell ref="AG59:AM59"/>
    <mergeCell ref="AG60:AM60"/>
    <mergeCell ref="AG61:AM61"/>
    <mergeCell ref="D59:H59"/>
    <mergeCell ref="D60:H60"/>
    <mergeCell ref="D61:H61"/>
    <mergeCell ref="AM46:AP46"/>
    <mergeCell ref="AS46:AT48"/>
    <mergeCell ref="AN49:AP49"/>
    <mergeCell ref="I49:AF49"/>
    <mergeCell ref="AG49:AM49"/>
    <mergeCell ref="J53:AF53"/>
    <mergeCell ref="J54:AF54"/>
    <mergeCell ref="J55:AF55"/>
    <mergeCell ref="J56:AF56"/>
    <mergeCell ref="J57:AF57"/>
    <mergeCell ref="J58:AF58"/>
    <mergeCell ref="J59:AF59"/>
    <mergeCell ref="J60:AF60"/>
    <mergeCell ref="J52:AF52"/>
    <mergeCell ref="W29:AE29"/>
    <mergeCell ref="AK29:AO29"/>
    <mergeCell ref="D58:H58"/>
    <mergeCell ref="C49:G49"/>
    <mergeCell ref="D52:H52"/>
    <mergeCell ref="D53:H53"/>
    <mergeCell ref="D54:H54"/>
    <mergeCell ref="D55:H55"/>
    <mergeCell ref="D56:H56"/>
    <mergeCell ref="D57:H57"/>
    <mergeCell ref="L42:AO42"/>
    <mergeCell ref="AM44:AN44"/>
    <mergeCell ref="AG51:AM51"/>
    <mergeCell ref="AN51:AP51"/>
    <mergeCell ref="AN60:AP60"/>
    <mergeCell ref="AN61:AP61"/>
    <mergeCell ref="L29:O29"/>
    <mergeCell ref="L28:O28"/>
    <mergeCell ref="E14:AJ14"/>
    <mergeCell ref="E20:AN20"/>
    <mergeCell ref="AK23:AO23"/>
    <mergeCell ref="L25:O25"/>
    <mergeCell ref="W25:AE25"/>
    <mergeCell ref="AK25:AO25"/>
    <mergeCell ref="L26:O26"/>
    <mergeCell ref="W26:AE26"/>
    <mergeCell ref="AK26:AO26"/>
    <mergeCell ref="L27:O27"/>
    <mergeCell ref="W27:AE27"/>
    <mergeCell ref="AK27:AO27"/>
    <mergeCell ref="AN59:AP59"/>
    <mergeCell ref="AN57:AP57"/>
    <mergeCell ref="AN54:AP54"/>
    <mergeCell ref="AN55:AP55"/>
    <mergeCell ref="AN56:AP56"/>
    <mergeCell ref="AN58:AP58"/>
    <mergeCell ref="BE5:BE32"/>
    <mergeCell ref="W30:AE30"/>
    <mergeCell ref="X32:AB32"/>
    <mergeCell ref="AK32:AO32"/>
    <mergeCell ref="AR2:BE2"/>
    <mergeCell ref="K5:AO5"/>
    <mergeCell ref="W28:AE28"/>
    <mergeCell ref="AK28:AO28"/>
    <mergeCell ref="L30:O30"/>
    <mergeCell ref="AK30:AO30"/>
    <mergeCell ref="K6:AO6"/>
  </mergeCells>
  <hyperlinks>
    <hyperlink ref="K1:S1" location="C2" display="1) Rekapitulace stavby"/>
    <hyperlink ref="W1:AI1" location="C51" display="2) Rekapitulace objektů stavby a soupisů prací"/>
    <hyperlink ref="A52" location="'IO 01 - Etapa 2 - Komunik...'!C2" display="/"/>
    <hyperlink ref="A53" location="'PS 03 EL - Etapa 2 - Tepe...'!C2" display="/"/>
    <hyperlink ref="A54" location="'PS 03 TECH -  Etapa 2 - T...'!C2" display="/"/>
    <hyperlink ref="A55" location="'PS 04 TECH - Etapa 2 - Pr...'!C2" display="/"/>
    <hyperlink ref="A56" location="'PS 04 ZP - Etapa 2 -  Pro...'!C2" display="/"/>
    <hyperlink ref="A57" location="'SO 01 - Etapa 2 - Ocelové...'!C2" display="/"/>
    <hyperlink ref="A58" location="'SO 02 - Etapa 2 - Založen...'!C2" display="/"/>
    <hyperlink ref="A59" location="'SO 03 - Etapa 2 - Ocelové...'!C2" display="/"/>
    <hyperlink ref="A60" location="'SO 04 - Etapa 2 - Betonov...'!C2" display="/"/>
    <hyperlink ref="A61" location="'VRN Etapa 2 - Vedlejší ro...'!C2" display="/"/>
  </hyperlinks>
  <pageMargins left="0.58333330000000005" right="0.58333330000000005" top="0.58333330000000005" bottom="0.58333330000000005" header="0" footer="0"/>
  <pageSetup paperSize="9" scale="69" fitToHeight="100" orientation="portrait" blackAndWhite="1" r:id="rId1"/>
  <headerFooter>
    <oddFooter>&amp;CStrana &amp;P z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R163"/>
  <sheetViews>
    <sheetView showGridLines="0" tabSelected="1" workbookViewId="0">
      <pane ySplit="1" topLeftCell="A98" activePane="bottomLeft" state="frozen"/>
      <selection activeCell="J80" sqref="J80"/>
      <selection pane="bottomLeft" activeCell="J80" sqref="J80"/>
    </sheetView>
  </sheetViews>
  <sheetFormatPr defaultRowHeight="12.75"/>
  <cols>
    <col min="1" max="1" width="8.33203125" customWidth="1"/>
    <col min="2" max="2" width="1.6640625" customWidth="1"/>
    <col min="3" max="3" width="4.1640625" customWidth="1"/>
    <col min="4" max="4" width="4.33203125" customWidth="1"/>
    <col min="5" max="5" width="17.1640625" customWidth="1"/>
    <col min="6" max="6" width="75" customWidth="1"/>
    <col min="7" max="7" width="8.6640625" customWidth="1"/>
    <col min="8" max="8" width="11.1640625" customWidth="1"/>
    <col min="9" max="9" width="12.6640625" style="100" customWidth="1"/>
    <col min="10" max="10" width="23.5" customWidth="1"/>
    <col min="11" max="11" width="15.5" customWidth="1"/>
    <col min="13" max="18" width="9.33203125" hidden="1"/>
    <col min="19" max="19" width="8.1640625" hidden="1" customWidth="1"/>
    <col min="20" max="20" width="29.6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1" spans="1:70" ht="21.75" customHeight="1">
      <c r="A1" s="21"/>
      <c r="B1" s="101"/>
      <c r="C1" s="101"/>
      <c r="D1" s="102" t="s">
        <v>1</v>
      </c>
      <c r="E1" s="101"/>
      <c r="F1" s="103" t="s">
        <v>120</v>
      </c>
      <c r="G1" s="367" t="s">
        <v>121</v>
      </c>
      <c r="H1" s="367"/>
      <c r="I1" s="104"/>
      <c r="J1" s="103" t="s">
        <v>122</v>
      </c>
      <c r="K1" s="102" t="s">
        <v>123</v>
      </c>
      <c r="L1" s="103" t="s">
        <v>124</v>
      </c>
      <c r="M1" s="103"/>
      <c r="N1" s="103"/>
      <c r="O1" s="103"/>
      <c r="P1" s="103"/>
      <c r="Q1" s="103"/>
      <c r="R1" s="103"/>
      <c r="S1" s="103"/>
      <c r="T1" s="103"/>
      <c r="U1" s="20"/>
      <c r="V1" s="20"/>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row>
    <row r="2" spans="1:70" ht="36.950000000000003" customHeight="1">
      <c r="L2" s="331" t="s">
        <v>8</v>
      </c>
      <c r="M2" s="332"/>
      <c r="N2" s="332"/>
      <c r="O2" s="332"/>
      <c r="P2" s="332"/>
      <c r="Q2" s="332"/>
      <c r="R2" s="332"/>
      <c r="S2" s="332"/>
      <c r="T2" s="332"/>
      <c r="U2" s="332"/>
      <c r="V2" s="332"/>
      <c r="AT2" s="24" t="s">
        <v>87</v>
      </c>
    </row>
    <row r="3" spans="1:70" ht="6.95" customHeight="1">
      <c r="B3" s="25"/>
      <c r="C3" s="26"/>
      <c r="D3" s="26"/>
      <c r="E3" s="26"/>
      <c r="F3" s="26"/>
      <c r="G3" s="26"/>
      <c r="H3" s="26"/>
      <c r="I3" s="105"/>
      <c r="J3" s="26"/>
      <c r="K3" s="27"/>
      <c r="AT3" s="24" t="s">
        <v>88</v>
      </c>
    </row>
    <row r="4" spans="1:70" ht="36.950000000000003" customHeight="1">
      <c r="B4" s="28"/>
      <c r="C4" s="29"/>
      <c r="D4" s="30" t="s">
        <v>125</v>
      </c>
      <c r="E4" s="29"/>
      <c r="F4" s="29"/>
      <c r="G4" s="29"/>
      <c r="H4" s="29"/>
      <c r="I4" s="106"/>
      <c r="J4" s="29"/>
      <c r="K4" s="31"/>
      <c r="M4" s="32" t="s">
        <v>13</v>
      </c>
      <c r="AT4" s="24" t="s">
        <v>6</v>
      </c>
    </row>
    <row r="5" spans="1:70" ht="6.95" customHeight="1">
      <c r="B5" s="28"/>
      <c r="C5" s="29"/>
      <c r="D5" s="29"/>
      <c r="E5" s="29"/>
      <c r="F5" s="29"/>
      <c r="G5" s="29"/>
      <c r="H5" s="29"/>
      <c r="I5" s="106"/>
      <c r="J5" s="29"/>
      <c r="K5" s="31"/>
    </row>
    <row r="6" spans="1:70" ht="15">
      <c r="B6" s="28"/>
      <c r="C6" s="29"/>
      <c r="D6" s="37" t="s">
        <v>19</v>
      </c>
      <c r="E6" s="29"/>
      <c r="F6" s="29"/>
      <c r="G6" s="29"/>
      <c r="H6" s="29"/>
      <c r="I6" s="106"/>
      <c r="J6" s="29"/>
      <c r="K6" s="31"/>
    </row>
    <row r="7" spans="1:70" ht="16.5" customHeight="1">
      <c r="B7" s="28"/>
      <c r="C7" s="29"/>
      <c r="D7" s="29"/>
      <c r="E7" s="359" t="str">
        <f>'Rekapitulace stavby'!K6</f>
        <v>Rekonstrukce tepelného napáječe Litvínov, úsek sekční uzávěry SU5-SU7/1</v>
      </c>
      <c r="F7" s="360"/>
      <c r="G7" s="360"/>
      <c r="H7" s="360"/>
      <c r="I7" s="106"/>
      <c r="J7" s="29"/>
      <c r="K7" s="31"/>
    </row>
    <row r="8" spans="1:70" s="1" customFormat="1" ht="15">
      <c r="B8" s="42"/>
      <c r="C8" s="43"/>
      <c r="D8" s="37" t="s">
        <v>126</v>
      </c>
      <c r="E8" s="43"/>
      <c r="F8" s="43"/>
      <c r="G8" s="43"/>
      <c r="H8" s="43"/>
      <c r="I8" s="107"/>
      <c r="J8" s="43"/>
      <c r="K8" s="46"/>
    </row>
    <row r="9" spans="1:70" s="1" customFormat="1" ht="36.950000000000003" customHeight="1">
      <c r="B9" s="42"/>
      <c r="C9" s="43"/>
      <c r="D9" s="43"/>
      <c r="E9" s="361" t="s">
        <v>127</v>
      </c>
      <c r="F9" s="362"/>
      <c r="G9" s="362"/>
      <c r="H9" s="362"/>
      <c r="I9" s="107"/>
      <c r="J9" s="43"/>
      <c r="K9" s="46"/>
    </row>
    <row r="10" spans="1:70" s="1" customFormat="1" ht="13.5">
      <c r="B10" s="42"/>
      <c r="C10" s="43"/>
      <c r="D10" s="43"/>
      <c r="E10" s="43"/>
      <c r="F10" s="43"/>
      <c r="G10" s="43"/>
      <c r="H10" s="43"/>
      <c r="I10" s="107"/>
      <c r="J10" s="43"/>
      <c r="K10" s="46"/>
    </row>
    <row r="11" spans="1:70" s="1" customFormat="1" ht="14.45" customHeight="1">
      <c r="B11" s="42"/>
      <c r="C11" s="43"/>
      <c r="D11" s="37" t="s">
        <v>21</v>
      </c>
      <c r="E11" s="43"/>
      <c r="F11" s="35" t="s">
        <v>5</v>
      </c>
      <c r="G11" s="43"/>
      <c r="H11" s="43"/>
      <c r="I11" s="108" t="s">
        <v>23</v>
      </c>
      <c r="J11" s="35" t="s">
        <v>5</v>
      </c>
      <c r="K11" s="46"/>
    </row>
    <row r="12" spans="1:70" s="1" customFormat="1" ht="14.45" customHeight="1">
      <c r="B12" s="42"/>
      <c r="C12" s="43"/>
      <c r="D12" s="37" t="s">
        <v>25</v>
      </c>
      <c r="E12" s="43"/>
      <c r="F12" s="35" t="s">
        <v>128</v>
      </c>
      <c r="G12" s="43"/>
      <c r="H12" s="43"/>
      <c r="I12" s="108" t="s">
        <v>27</v>
      </c>
      <c r="J12" s="109" t="str">
        <f>'Rekapitulace stavby'!AN8</f>
        <v>15. 2. 2019</v>
      </c>
      <c r="K12" s="46"/>
    </row>
    <row r="13" spans="1:70" s="1" customFormat="1" ht="10.9" customHeight="1">
      <c r="B13" s="42"/>
      <c r="C13" s="43"/>
      <c r="D13" s="43"/>
      <c r="E13" s="43"/>
      <c r="F13" s="43"/>
      <c r="G13" s="43"/>
      <c r="H13" s="43"/>
      <c r="I13" s="107"/>
      <c r="J13" s="43"/>
      <c r="K13" s="46"/>
    </row>
    <row r="14" spans="1:70" s="1" customFormat="1" ht="14.45" customHeight="1">
      <c r="B14" s="42"/>
      <c r="C14" s="43"/>
      <c r="D14" s="37" t="s">
        <v>33</v>
      </c>
      <c r="E14" s="43"/>
      <c r="F14" s="43"/>
      <c r="G14" s="43"/>
      <c r="H14" s="43"/>
      <c r="I14" s="108" t="s">
        <v>34</v>
      </c>
      <c r="J14" s="35" t="s">
        <v>5</v>
      </c>
      <c r="K14" s="46"/>
    </row>
    <row r="15" spans="1:70" s="1" customFormat="1" ht="18" customHeight="1">
      <c r="B15" s="42"/>
      <c r="C15" s="43"/>
      <c r="D15" s="43"/>
      <c r="E15" s="35" t="s">
        <v>35</v>
      </c>
      <c r="F15" s="43"/>
      <c r="G15" s="43"/>
      <c r="H15" s="43"/>
      <c r="I15" s="108" t="s">
        <v>36</v>
      </c>
      <c r="J15" s="35" t="s">
        <v>5</v>
      </c>
      <c r="K15" s="46"/>
    </row>
    <row r="16" spans="1:70" s="1" customFormat="1" ht="6.95" customHeight="1">
      <c r="B16" s="42"/>
      <c r="C16" s="43"/>
      <c r="D16" s="43"/>
      <c r="E16" s="43"/>
      <c r="F16" s="43"/>
      <c r="G16" s="43"/>
      <c r="H16" s="43"/>
      <c r="I16" s="107"/>
      <c r="J16" s="43"/>
      <c r="K16" s="46"/>
    </row>
    <row r="17" spans="2:11" s="1" customFormat="1" ht="14.45" customHeight="1">
      <c r="B17" s="42"/>
      <c r="C17" s="43"/>
      <c r="D17" s="37" t="s">
        <v>37</v>
      </c>
      <c r="E17" s="43"/>
      <c r="F17" s="43"/>
      <c r="G17" s="43"/>
      <c r="H17" s="43"/>
      <c r="I17" s="108" t="s">
        <v>34</v>
      </c>
      <c r="J17" s="35" t="str">
        <f>IF('Rekapitulace stavby'!AN13="Vyplň údaj","",IF('Rekapitulace stavby'!AN13="","",'Rekapitulace stavby'!AN13))</f>
        <v/>
      </c>
      <c r="K17" s="46"/>
    </row>
    <row r="18" spans="2:11" s="1" customFormat="1" ht="18" customHeight="1">
      <c r="B18" s="42"/>
      <c r="C18" s="43"/>
      <c r="D18" s="43"/>
      <c r="E18" s="35" t="str">
        <f>IF('Rekapitulace stavby'!E14="Vyplň údaj","",IF('Rekapitulace stavby'!E14="","",'Rekapitulace stavby'!E14))</f>
        <v/>
      </c>
      <c r="F18" s="43"/>
      <c r="G18" s="43"/>
      <c r="H18" s="43"/>
      <c r="I18" s="108" t="s">
        <v>36</v>
      </c>
      <c r="J18" s="35" t="str">
        <f>IF('Rekapitulace stavby'!AN14="Vyplň údaj","",IF('Rekapitulace stavby'!AN14="","",'Rekapitulace stavby'!AN14))</f>
        <v/>
      </c>
      <c r="K18" s="46"/>
    </row>
    <row r="19" spans="2:11" s="1" customFormat="1" ht="6.95" customHeight="1">
      <c r="B19" s="42"/>
      <c r="C19" s="43"/>
      <c r="D19" s="43"/>
      <c r="E19" s="43"/>
      <c r="F19" s="43"/>
      <c r="G19" s="43"/>
      <c r="H19" s="43"/>
      <c r="I19" s="107"/>
      <c r="J19" s="43"/>
      <c r="K19" s="46"/>
    </row>
    <row r="20" spans="2:11" s="1" customFormat="1" ht="14.45" customHeight="1">
      <c r="B20" s="42"/>
      <c r="C20" s="43"/>
      <c r="D20" s="37" t="s">
        <v>39</v>
      </c>
      <c r="E20" s="43"/>
      <c r="F20" s="43"/>
      <c r="G20" s="43"/>
      <c r="H20" s="43"/>
      <c r="I20" s="108" t="s">
        <v>34</v>
      </c>
      <c r="J20" s="35" t="s">
        <v>5</v>
      </c>
      <c r="K20" s="46"/>
    </row>
    <row r="21" spans="2:11" s="1" customFormat="1" ht="18" customHeight="1">
      <c r="B21" s="42"/>
      <c r="C21" s="43"/>
      <c r="D21" s="43"/>
      <c r="E21" s="35" t="s">
        <v>40</v>
      </c>
      <c r="F21" s="43"/>
      <c r="G21" s="43"/>
      <c r="H21" s="43"/>
      <c r="I21" s="108" t="s">
        <v>36</v>
      </c>
      <c r="J21" s="35" t="s">
        <v>5</v>
      </c>
      <c r="K21" s="46"/>
    </row>
    <row r="22" spans="2:11" s="1" customFormat="1" ht="6.95" customHeight="1">
      <c r="B22" s="42"/>
      <c r="C22" s="43"/>
      <c r="D22" s="43"/>
      <c r="E22" s="43"/>
      <c r="F22" s="43"/>
      <c r="G22" s="43"/>
      <c r="H22" s="43"/>
      <c r="I22" s="107"/>
      <c r="J22" s="43"/>
      <c r="K22" s="46"/>
    </row>
    <row r="23" spans="2:11" s="1" customFormat="1" ht="14.45" customHeight="1">
      <c r="B23" s="42"/>
      <c r="C23" s="43"/>
      <c r="D23" s="37" t="s">
        <v>42</v>
      </c>
      <c r="E23" s="43"/>
      <c r="F23" s="43"/>
      <c r="G23" s="43"/>
      <c r="H23" s="43"/>
      <c r="I23" s="107"/>
      <c r="J23" s="43"/>
      <c r="K23" s="46"/>
    </row>
    <row r="24" spans="2:11" s="6" customFormat="1" ht="16.5" customHeight="1">
      <c r="B24" s="110"/>
      <c r="C24" s="111"/>
      <c r="D24" s="111"/>
      <c r="E24" s="340" t="s">
        <v>5</v>
      </c>
      <c r="F24" s="340"/>
      <c r="G24" s="340"/>
      <c r="H24" s="340"/>
      <c r="I24" s="112"/>
      <c r="J24" s="111"/>
      <c r="K24" s="113"/>
    </row>
    <row r="25" spans="2:11" s="1" customFormat="1" ht="6.95" customHeight="1">
      <c r="B25" s="42"/>
      <c r="C25" s="43"/>
      <c r="D25" s="43"/>
      <c r="E25" s="43"/>
      <c r="F25" s="43"/>
      <c r="G25" s="43"/>
      <c r="H25" s="43"/>
      <c r="I25" s="107"/>
      <c r="J25" s="43"/>
      <c r="K25" s="46"/>
    </row>
    <row r="26" spans="2:11" s="1" customFormat="1" ht="6.95" customHeight="1">
      <c r="B26" s="42"/>
      <c r="C26" s="43"/>
      <c r="D26" s="69"/>
      <c r="E26" s="69"/>
      <c r="F26" s="69"/>
      <c r="G26" s="69"/>
      <c r="H26" s="69"/>
      <c r="I26" s="114"/>
      <c r="J26" s="69"/>
      <c r="K26" s="115"/>
    </row>
    <row r="27" spans="2:11" s="1" customFormat="1" ht="25.35" customHeight="1">
      <c r="B27" s="42"/>
      <c r="C27" s="43"/>
      <c r="D27" s="116" t="s">
        <v>44</v>
      </c>
      <c r="E27" s="43"/>
      <c r="F27" s="43"/>
      <c r="G27" s="43"/>
      <c r="H27" s="43"/>
      <c r="I27" s="107"/>
      <c r="J27" s="117">
        <f>ROUND(J82,2)</f>
        <v>0</v>
      </c>
      <c r="K27" s="46"/>
    </row>
    <row r="28" spans="2:11" s="1" customFormat="1" ht="6.95" customHeight="1">
      <c r="B28" s="42"/>
      <c r="C28" s="43"/>
      <c r="D28" s="69"/>
      <c r="E28" s="69"/>
      <c r="F28" s="69"/>
      <c r="G28" s="69"/>
      <c r="H28" s="69"/>
      <c r="I28" s="114"/>
      <c r="J28" s="69"/>
      <c r="K28" s="115"/>
    </row>
    <row r="29" spans="2:11" s="1" customFormat="1" ht="14.45" customHeight="1">
      <c r="B29" s="42"/>
      <c r="C29" s="43"/>
      <c r="D29" s="43"/>
      <c r="E29" s="43"/>
      <c r="F29" s="47" t="s">
        <v>46</v>
      </c>
      <c r="G29" s="43"/>
      <c r="H29" s="43"/>
      <c r="I29" s="118" t="s">
        <v>45</v>
      </c>
      <c r="J29" s="47" t="s">
        <v>47</v>
      </c>
      <c r="K29" s="46"/>
    </row>
    <row r="30" spans="2:11" s="1" customFormat="1" ht="14.45" customHeight="1">
      <c r="B30" s="42"/>
      <c r="C30" s="43"/>
      <c r="D30" s="50" t="s">
        <v>48</v>
      </c>
      <c r="E30" s="50" t="s">
        <v>49</v>
      </c>
      <c r="F30" s="119">
        <f>ROUND(SUM(BE82:BE162), 2)</f>
        <v>0</v>
      </c>
      <c r="G30" s="43"/>
      <c r="H30" s="43"/>
      <c r="I30" s="120">
        <v>0.21</v>
      </c>
      <c r="J30" s="119">
        <f>ROUND(ROUND((SUM(BE82:BE162)), 2)*I30, 2)</f>
        <v>0</v>
      </c>
      <c r="K30" s="46"/>
    </row>
    <row r="31" spans="2:11" s="1" customFormat="1" ht="14.45" customHeight="1">
      <c r="B31" s="42"/>
      <c r="C31" s="43"/>
      <c r="D31" s="43"/>
      <c r="E31" s="50" t="s">
        <v>50</v>
      </c>
      <c r="F31" s="119">
        <f>ROUND(SUM(BF82:BF162), 2)</f>
        <v>0</v>
      </c>
      <c r="G31" s="43"/>
      <c r="H31" s="43"/>
      <c r="I31" s="120">
        <v>0.15</v>
      </c>
      <c r="J31" s="119">
        <f>ROUND(ROUND((SUM(BF82:BF162)), 2)*I31, 2)</f>
        <v>0</v>
      </c>
      <c r="K31" s="46"/>
    </row>
    <row r="32" spans="2:11" s="1" customFormat="1" ht="14.45" hidden="1" customHeight="1">
      <c r="B32" s="42"/>
      <c r="C32" s="43"/>
      <c r="D32" s="43"/>
      <c r="E32" s="50" t="s">
        <v>51</v>
      </c>
      <c r="F32" s="119">
        <f>ROUND(SUM(BG82:BG162), 2)</f>
        <v>0</v>
      </c>
      <c r="G32" s="43"/>
      <c r="H32" s="43"/>
      <c r="I32" s="120">
        <v>0.21</v>
      </c>
      <c r="J32" s="119">
        <v>0</v>
      </c>
      <c r="K32" s="46"/>
    </row>
    <row r="33" spans="2:11" s="1" customFormat="1" ht="14.45" hidden="1" customHeight="1">
      <c r="B33" s="42"/>
      <c r="C33" s="43"/>
      <c r="D33" s="43"/>
      <c r="E33" s="50" t="s">
        <v>52</v>
      </c>
      <c r="F33" s="119">
        <f>ROUND(SUM(BH82:BH162), 2)</f>
        <v>0</v>
      </c>
      <c r="G33" s="43"/>
      <c r="H33" s="43"/>
      <c r="I33" s="120">
        <v>0.15</v>
      </c>
      <c r="J33" s="119">
        <v>0</v>
      </c>
      <c r="K33" s="46"/>
    </row>
    <row r="34" spans="2:11" s="1" customFormat="1" ht="14.45" hidden="1" customHeight="1">
      <c r="B34" s="42"/>
      <c r="C34" s="43"/>
      <c r="D34" s="43"/>
      <c r="E34" s="50" t="s">
        <v>53</v>
      </c>
      <c r="F34" s="119">
        <f>ROUND(SUM(BI82:BI162), 2)</f>
        <v>0</v>
      </c>
      <c r="G34" s="43"/>
      <c r="H34" s="43"/>
      <c r="I34" s="120">
        <v>0</v>
      </c>
      <c r="J34" s="119">
        <v>0</v>
      </c>
      <c r="K34" s="46"/>
    </row>
    <row r="35" spans="2:11" s="1" customFormat="1" ht="6.95" customHeight="1">
      <c r="B35" s="42"/>
      <c r="C35" s="43"/>
      <c r="D35" s="43"/>
      <c r="E35" s="43"/>
      <c r="F35" s="43"/>
      <c r="G35" s="43"/>
      <c r="H35" s="43"/>
      <c r="I35" s="107"/>
      <c r="J35" s="43"/>
      <c r="K35" s="46"/>
    </row>
    <row r="36" spans="2:11" s="1" customFormat="1" ht="25.35" customHeight="1">
      <c r="B36" s="42"/>
      <c r="C36" s="121"/>
      <c r="D36" s="122" t="s">
        <v>54</v>
      </c>
      <c r="E36" s="72"/>
      <c r="F36" s="72"/>
      <c r="G36" s="123" t="s">
        <v>55</v>
      </c>
      <c r="H36" s="124" t="s">
        <v>56</v>
      </c>
      <c r="I36" s="125"/>
      <c r="J36" s="126">
        <f>SUM(J27:J34)</f>
        <v>0</v>
      </c>
      <c r="K36" s="127"/>
    </row>
    <row r="37" spans="2:11" s="1" customFormat="1" ht="14.45" customHeight="1">
      <c r="B37" s="57"/>
      <c r="C37" s="58"/>
      <c r="D37" s="58"/>
      <c r="E37" s="58"/>
      <c r="F37" s="58"/>
      <c r="G37" s="58"/>
      <c r="H37" s="58"/>
      <c r="I37" s="128"/>
      <c r="J37" s="58"/>
      <c r="K37" s="59"/>
    </row>
    <row r="41" spans="2:11" s="1" customFormat="1" ht="6.95" customHeight="1">
      <c r="B41" s="60"/>
      <c r="C41" s="61"/>
      <c r="D41" s="61"/>
      <c r="E41" s="61"/>
      <c r="F41" s="61"/>
      <c r="G41" s="61"/>
      <c r="H41" s="61"/>
      <c r="I41" s="129"/>
      <c r="J41" s="61"/>
      <c r="K41" s="130"/>
    </row>
    <row r="42" spans="2:11" s="1" customFormat="1" ht="36.950000000000003" customHeight="1">
      <c r="B42" s="42"/>
      <c r="C42" s="30" t="s">
        <v>129</v>
      </c>
      <c r="D42" s="43"/>
      <c r="E42" s="43"/>
      <c r="F42" s="43"/>
      <c r="G42" s="43"/>
      <c r="H42" s="43"/>
      <c r="I42" s="107"/>
      <c r="J42" s="43"/>
      <c r="K42" s="46"/>
    </row>
    <row r="43" spans="2:11" s="1" customFormat="1" ht="6.95" customHeight="1">
      <c r="B43" s="42"/>
      <c r="C43" s="43"/>
      <c r="D43" s="43"/>
      <c r="E43" s="43"/>
      <c r="F43" s="43"/>
      <c r="G43" s="43"/>
      <c r="H43" s="43"/>
      <c r="I43" s="107"/>
      <c r="J43" s="43"/>
      <c r="K43" s="46"/>
    </row>
    <row r="44" spans="2:11" s="1" customFormat="1" ht="14.45" customHeight="1">
      <c r="B44" s="42"/>
      <c r="C44" s="37" t="s">
        <v>19</v>
      </c>
      <c r="D44" s="43"/>
      <c r="E44" s="43"/>
      <c r="F44" s="43"/>
      <c r="G44" s="43"/>
      <c r="H44" s="43"/>
      <c r="I44" s="107"/>
      <c r="J44" s="43"/>
      <c r="K44" s="46"/>
    </row>
    <row r="45" spans="2:11" s="1" customFormat="1" ht="16.5" customHeight="1">
      <c r="B45" s="42"/>
      <c r="C45" s="43"/>
      <c r="D45" s="43"/>
      <c r="E45" s="359" t="str">
        <f>E7</f>
        <v>Rekonstrukce tepelného napáječe Litvínov, úsek sekční uzávěry SU5-SU7/1</v>
      </c>
      <c r="F45" s="360"/>
      <c r="G45" s="360"/>
      <c r="H45" s="360"/>
      <c r="I45" s="107"/>
      <c r="J45" s="43"/>
      <c r="K45" s="46"/>
    </row>
    <row r="46" spans="2:11" s="1" customFormat="1" ht="14.45" customHeight="1">
      <c r="B46" s="42"/>
      <c r="C46" s="37" t="s">
        <v>126</v>
      </c>
      <c r="D46" s="43"/>
      <c r="E46" s="43"/>
      <c r="F46" s="43"/>
      <c r="G46" s="43"/>
      <c r="H46" s="43"/>
      <c r="I46" s="107"/>
      <c r="J46" s="43"/>
      <c r="K46" s="46"/>
    </row>
    <row r="47" spans="2:11" s="1" customFormat="1" ht="17.25" customHeight="1">
      <c r="B47" s="42"/>
      <c r="C47" s="43"/>
      <c r="D47" s="43"/>
      <c r="E47" s="361" t="str">
        <f>E9</f>
        <v xml:space="preserve">IO 01 - Etapa 2 - Komunikace </v>
      </c>
      <c r="F47" s="362"/>
      <c r="G47" s="362"/>
      <c r="H47" s="362"/>
      <c r="I47" s="107"/>
      <c r="J47" s="43"/>
      <c r="K47" s="46"/>
    </row>
    <row r="48" spans="2:11" s="1" customFormat="1" ht="6.95" customHeight="1">
      <c r="B48" s="42"/>
      <c r="C48" s="43"/>
      <c r="D48" s="43"/>
      <c r="E48" s="43"/>
      <c r="F48" s="43"/>
      <c r="G48" s="43"/>
      <c r="H48" s="43"/>
      <c r="I48" s="107"/>
      <c r="J48" s="43"/>
      <c r="K48" s="46"/>
    </row>
    <row r="49" spans="2:47" s="1" customFormat="1" ht="18" customHeight="1">
      <c r="B49" s="42"/>
      <c r="C49" s="37" t="s">
        <v>25</v>
      </c>
      <c r="D49" s="43"/>
      <c r="E49" s="43"/>
      <c r="F49" s="35" t="str">
        <f>F12</f>
        <v>Litvínov</v>
      </c>
      <c r="G49" s="43"/>
      <c r="H49" s="43"/>
      <c r="I49" s="108" t="s">
        <v>27</v>
      </c>
      <c r="J49" s="109" t="str">
        <f>IF(J12="","",J12)</f>
        <v>15. 2. 2019</v>
      </c>
      <c r="K49" s="46"/>
    </row>
    <row r="50" spans="2:47" s="1" customFormat="1" ht="6.95" customHeight="1">
      <c r="B50" s="42"/>
      <c r="C50" s="43"/>
      <c r="D50" s="43"/>
      <c r="E50" s="43"/>
      <c r="F50" s="43"/>
      <c r="G50" s="43"/>
      <c r="H50" s="43"/>
      <c r="I50" s="107"/>
      <c r="J50" s="43"/>
      <c r="K50" s="46"/>
    </row>
    <row r="51" spans="2:47" s="1" customFormat="1" ht="15">
      <c r="B51" s="42"/>
      <c r="C51" s="37" t="s">
        <v>33</v>
      </c>
      <c r="D51" s="43"/>
      <c r="E51" s="43"/>
      <c r="F51" s="35" t="str">
        <f>E15</f>
        <v>Severočeská teplárenská a.s., Most-Komořany</v>
      </c>
      <c r="G51" s="43"/>
      <c r="H51" s="43"/>
      <c r="I51" s="108" t="s">
        <v>39</v>
      </c>
      <c r="J51" s="340" t="str">
        <f>E21</f>
        <v>Bilfinger Tebodin Czech Republic, s.r.o., Praha 8</v>
      </c>
      <c r="K51" s="46"/>
    </row>
    <row r="52" spans="2:47" s="1" customFormat="1" ht="14.45" customHeight="1">
      <c r="B52" s="42"/>
      <c r="C52" s="37" t="s">
        <v>37</v>
      </c>
      <c r="D52" s="43"/>
      <c r="E52" s="43"/>
      <c r="F52" s="35" t="str">
        <f>IF(E18="","",E18)</f>
        <v/>
      </c>
      <c r="G52" s="43"/>
      <c r="H52" s="43"/>
      <c r="I52" s="107"/>
      <c r="J52" s="363"/>
      <c r="K52" s="46"/>
    </row>
    <row r="53" spans="2:47" s="1" customFormat="1" ht="10.35" customHeight="1">
      <c r="B53" s="42"/>
      <c r="C53" s="43"/>
      <c r="D53" s="43"/>
      <c r="E53" s="43"/>
      <c r="F53" s="43"/>
      <c r="G53" s="43"/>
      <c r="H53" s="43"/>
      <c r="I53" s="107"/>
      <c r="J53" s="43"/>
      <c r="K53" s="46"/>
    </row>
    <row r="54" spans="2:47" s="1" customFormat="1" ht="29.25" customHeight="1">
      <c r="B54" s="42"/>
      <c r="C54" s="131" t="s">
        <v>130</v>
      </c>
      <c r="D54" s="121"/>
      <c r="E54" s="121"/>
      <c r="F54" s="121"/>
      <c r="G54" s="121"/>
      <c r="H54" s="121"/>
      <c r="I54" s="132"/>
      <c r="J54" s="133" t="s">
        <v>131</v>
      </c>
      <c r="K54" s="134"/>
    </row>
    <row r="55" spans="2:47" s="1" customFormat="1" ht="10.35" customHeight="1">
      <c r="B55" s="42"/>
      <c r="C55" s="43"/>
      <c r="D55" s="43"/>
      <c r="E55" s="43"/>
      <c r="F55" s="43"/>
      <c r="G55" s="43"/>
      <c r="H55" s="43"/>
      <c r="I55" s="107"/>
      <c r="J55" s="43"/>
      <c r="K55" s="46"/>
    </row>
    <row r="56" spans="2:47" s="1" customFormat="1" ht="29.25" customHeight="1">
      <c r="B56" s="42"/>
      <c r="C56" s="135" t="s">
        <v>132</v>
      </c>
      <c r="D56" s="43"/>
      <c r="E56" s="43"/>
      <c r="F56" s="43"/>
      <c r="G56" s="43"/>
      <c r="H56" s="43"/>
      <c r="I56" s="107"/>
      <c r="J56" s="117">
        <f>J82</f>
        <v>0</v>
      </c>
      <c r="K56" s="46"/>
      <c r="AU56" s="24" t="s">
        <v>133</v>
      </c>
    </row>
    <row r="57" spans="2:47" s="7" customFormat="1" ht="24.95" customHeight="1">
      <c r="B57" s="136"/>
      <c r="C57" s="137"/>
      <c r="D57" s="138" t="s">
        <v>134</v>
      </c>
      <c r="E57" s="139"/>
      <c r="F57" s="139"/>
      <c r="G57" s="139"/>
      <c r="H57" s="139"/>
      <c r="I57" s="140"/>
      <c r="J57" s="141">
        <f>J83</f>
        <v>0</v>
      </c>
      <c r="K57" s="142"/>
    </row>
    <row r="58" spans="2:47" s="8" customFormat="1" ht="19.899999999999999" customHeight="1">
      <c r="B58" s="143"/>
      <c r="C58" s="144"/>
      <c r="D58" s="145" t="s">
        <v>135</v>
      </c>
      <c r="E58" s="146"/>
      <c r="F58" s="146"/>
      <c r="G58" s="146"/>
      <c r="H58" s="146"/>
      <c r="I58" s="147"/>
      <c r="J58" s="148">
        <f>J84</f>
        <v>0</v>
      </c>
      <c r="K58" s="149"/>
    </row>
    <row r="59" spans="2:47" s="8" customFormat="1" ht="19.899999999999999" customHeight="1">
      <c r="B59" s="143"/>
      <c r="C59" s="144"/>
      <c r="D59" s="145" t="s">
        <v>136</v>
      </c>
      <c r="E59" s="146"/>
      <c r="F59" s="146"/>
      <c r="G59" s="146"/>
      <c r="H59" s="146"/>
      <c r="I59" s="147"/>
      <c r="J59" s="148">
        <f>J131</f>
        <v>0</v>
      </c>
      <c r="K59" s="149"/>
    </row>
    <row r="60" spans="2:47" s="8" customFormat="1" ht="19.899999999999999" customHeight="1">
      <c r="B60" s="143"/>
      <c r="C60" s="144"/>
      <c r="D60" s="145" t="s">
        <v>137</v>
      </c>
      <c r="E60" s="146"/>
      <c r="F60" s="146"/>
      <c r="G60" s="146"/>
      <c r="H60" s="146"/>
      <c r="I60" s="147"/>
      <c r="J60" s="148">
        <f>J139</f>
        <v>0</v>
      </c>
      <c r="K60" s="149"/>
    </row>
    <row r="61" spans="2:47" s="8" customFormat="1" ht="19.899999999999999" customHeight="1">
      <c r="B61" s="143"/>
      <c r="C61" s="144"/>
      <c r="D61" s="145" t="s">
        <v>138</v>
      </c>
      <c r="E61" s="146"/>
      <c r="F61" s="146"/>
      <c r="G61" s="146"/>
      <c r="H61" s="146"/>
      <c r="I61" s="147"/>
      <c r="J61" s="148">
        <f>J145</f>
        <v>0</v>
      </c>
      <c r="K61" s="149"/>
    </row>
    <row r="62" spans="2:47" s="8" customFormat="1" ht="19.899999999999999" customHeight="1">
      <c r="B62" s="143"/>
      <c r="C62" s="144"/>
      <c r="D62" s="145" t="s">
        <v>139</v>
      </c>
      <c r="E62" s="146"/>
      <c r="F62" s="146"/>
      <c r="G62" s="146"/>
      <c r="H62" s="146"/>
      <c r="I62" s="147"/>
      <c r="J62" s="148">
        <f>J156</f>
        <v>0</v>
      </c>
      <c r="K62" s="149"/>
    </row>
    <row r="63" spans="2:47" s="1" customFormat="1" ht="21.75" customHeight="1">
      <c r="B63" s="42"/>
      <c r="C63" s="43"/>
      <c r="D63" s="43"/>
      <c r="E63" s="43"/>
      <c r="F63" s="43"/>
      <c r="G63" s="43"/>
      <c r="H63" s="43"/>
      <c r="I63" s="107"/>
      <c r="J63" s="43"/>
      <c r="K63" s="46"/>
    </row>
    <row r="64" spans="2:47" s="1" customFormat="1" ht="6.95" customHeight="1">
      <c r="B64" s="57"/>
      <c r="C64" s="58"/>
      <c r="D64" s="58"/>
      <c r="E64" s="58"/>
      <c r="F64" s="58"/>
      <c r="G64" s="58"/>
      <c r="H64" s="58"/>
      <c r="I64" s="128"/>
      <c r="J64" s="58"/>
      <c r="K64" s="59"/>
    </row>
    <row r="68" spans="2:12" s="1" customFormat="1" ht="6.95" customHeight="1">
      <c r="B68" s="60"/>
      <c r="C68" s="61"/>
      <c r="D68" s="61"/>
      <c r="E68" s="61"/>
      <c r="F68" s="61"/>
      <c r="G68" s="61"/>
      <c r="H68" s="61"/>
      <c r="I68" s="129"/>
      <c r="J68" s="61"/>
      <c r="K68" s="61"/>
      <c r="L68" s="42"/>
    </row>
    <row r="69" spans="2:12" s="1" customFormat="1" ht="36.950000000000003" customHeight="1">
      <c r="B69" s="42"/>
      <c r="C69" s="62" t="s">
        <v>140</v>
      </c>
      <c r="I69" s="150"/>
      <c r="L69" s="42"/>
    </row>
    <row r="70" spans="2:12" s="1" customFormat="1" ht="6.95" customHeight="1">
      <c r="B70" s="42"/>
      <c r="I70" s="150"/>
      <c r="L70" s="42"/>
    </row>
    <row r="71" spans="2:12" s="1" customFormat="1" ht="14.45" customHeight="1">
      <c r="B71" s="42"/>
      <c r="C71" s="64" t="s">
        <v>19</v>
      </c>
      <c r="I71" s="150"/>
      <c r="L71" s="42"/>
    </row>
    <row r="72" spans="2:12" s="1" customFormat="1" ht="16.5" customHeight="1">
      <c r="B72" s="42"/>
      <c r="E72" s="364" t="str">
        <f>E7</f>
        <v>Rekonstrukce tepelného napáječe Litvínov, úsek sekční uzávěry SU5-SU7/1</v>
      </c>
      <c r="F72" s="365"/>
      <c r="G72" s="365"/>
      <c r="H72" s="365"/>
      <c r="I72" s="150"/>
      <c r="L72" s="42"/>
    </row>
    <row r="73" spans="2:12" s="1" customFormat="1" ht="14.45" customHeight="1">
      <c r="B73" s="42"/>
      <c r="C73" s="64" t="s">
        <v>126</v>
      </c>
      <c r="I73" s="150"/>
      <c r="L73" s="42"/>
    </row>
    <row r="74" spans="2:12" s="1" customFormat="1" ht="17.25" customHeight="1">
      <c r="B74" s="42"/>
      <c r="E74" s="353" t="str">
        <f>E9</f>
        <v xml:space="preserve">IO 01 - Etapa 2 - Komunikace </v>
      </c>
      <c r="F74" s="366"/>
      <c r="G74" s="366"/>
      <c r="H74" s="366"/>
      <c r="I74" s="150"/>
      <c r="L74" s="42"/>
    </row>
    <row r="75" spans="2:12" s="1" customFormat="1" ht="6.95" customHeight="1">
      <c r="B75" s="42"/>
      <c r="I75" s="150"/>
      <c r="L75" s="42"/>
    </row>
    <row r="76" spans="2:12" s="1" customFormat="1" ht="18" customHeight="1">
      <c r="B76" s="42"/>
      <c r="C76" s="64" t="s">
        <v>25</v>
      </c>
      <c r="F76" s="151" t="str">
        <f>F12</f>
        <v>Litvínov</v>
      </c>
      <c r="I76" s="152" t="s">
        <v>27</v>
      </c>
      <c r="J76" s="68" t="str">
        <f>IF(J12="","",J12)</f>
        <v>15. 2. 2019</v>
      </c>
      <c r="L76" s="42"/>
    </row>
    <row r="77" spans="2:12" s="1" customFormat="1" ht="6.95" customHeight="1">
      <c r="B77" s="42"/>
      <c r="I77" s="150"/>
      <c r="L77" s="42"/>
    </row>
    <row r="78" spans="2:12" s="1" customFormat="1" ht="45">
      <c r="B78" s="42"/>
      <c r="C78" s="64" t="s">
        <v>33</v>
      </c>
      <c r="F78" s="151" t="str">
        <f>E15</f>
        <v>Severočeská teplárenská a.s., Most-Komořany</v>
      </c>
      <c r="I78" s="152" t="s">
        <v>39</v>
      </c>
      <c r="J78" s="377" t="str">
        <f>E21</f>
        <v>Bilfinger Tebodin Czech Republic, s.r.o., Praha 8</v>
      </c>
      <c r="L78" s="42"/>
    </row>
    <row r="79" spans="2:12" s="1" customFormat="1" ht="14.45" customHeight="1">
      <c r="B79" s="42"/>
      <c r="C79" s="64" t="s">
        <v>37</v>
      </c>
      <c r="F79" s="151" t="str">
        <f>IF(E18="","",E18)</f>
        <v/>
      </c>
      <c r="I79" s="150"/>
      <c r="L79" s="42"/>
    </row>
    <row r="80" spans="2:12" s="1" customFormat="1" ht="10.35" customHeight="1">
      <c r="B80" s="42"/>
      <c r="I80" s="150"/>
      <c r="L80" s="42"/>
    </row>
    <row r="81" spans="2:65" s="9" customFormat="1" ht="29.25" customHeight="1">
      <c r="B81" s="153"/>
      <c r="C81" s="154" t="s">
        <v>141</v>
      </c>
      <c r="D81" s="155" t="s">
        <v>63</v>
      </c>
      <c r="E81" s="155" t="s">
        <v>59</v>
      </c>
      <c r="F81" s="155" t="s">
        <v>142</v>
      </c>
      <c r="G81" s="155" t="s">
        <v>143</v>
      </c>
      <c r="H81" s="155" t="s">
        <v>144</v>
      </c>
      <c r="I81" s="156" t="s">
        <v>145</v>
      </c>
      <c r="J81" s="155" t="s">
        <v>131</v>
      </c>
      <c r="K81" s="157" t="s">
        <v>146</v>
      </c>
      <c r="L81" s="153"/>
      <c r="M81" s="74" t="s">
        <v>147</v>
      </c>
      <c r="N81" s="75" t="s">
        <v>48</v>
      </c>
      <c r="O81" s="75" t="s">
        <v>148</v>
      </c>
      <c r="P81" s="75" t="s">
        <v>149</v>
      </c>
      <c r="Q81" s="75" t="s">
        <v>150</v>
      </c>
      <c r="R81" s="75" t="s">
        <v>151</v>
      </c>
      <c r="S81" s="75" t="s">
        <v>152</v>
      </c>
      <c r="T81" s="76" t="s">
        <v>153</v>
      </c>
    </row>
    <row r="82" spans="2:65" s="1" customFormat="1" ht="29.25" customHeight="1">
      <c r="B82" s="42"/>
      <c r="C82" s="78" t="s">
        <v>132</v>
      </c>
      <c r="I82" s="150"/>
      <c r="J82" s="158">
        <f>BK82</f>
        <v>0</v>
      </c>
      <c r="L82" s="42"/>
      <c r="M82" s="77"/>
      <c r="N82" s="69"/>
      <c r="O82" s="69"/>
      <c r="P82" s="159">
        <f>P83</f>
        <v>0</v>
      </c>
      <c r="Q82" s="69"/>
      <c r="R82" s="159">
        <f>R83</f>
        <v>10.430928</v>
      </c>
      <c r="S82" s="69"/>
      <c r="T82" s="160">
        <f>T83</f>
        <v>3757.86112</v>
      </c>
      <c r="AT82" s="24" t="s">
        <v>77</v>
      </c>
      <c r="AU82" s="24" t="s">
        <v>133</v>
      </c>
      <c r="BK82" s="161">
        <f>BK83</f>
        <v>0</v>
      </c>
    </row>
    <row r="83" spans="2:65" s="10" customFormat="1" ht="37.35" customHeight="1">
      <c r="B83" s="162"/>
      <c r="D83" s="163" t="s">
        <v>77</v>
      </c>
      <c r="E83" s="164" t="s">
        <v>154</v>
      </c>
      <c r="F83" s="164" t="s">
        <v>155</v>
      </c>
      <c r="I83" s="165"/>
      <c r="J83" s="166">
        <f>BK83</f>
        <v>0</v>
      </c>
      <c r="L83" s="162"/>
      <c r="M83" s="167"/>
      <c r="N83" s="168"/>
      <c r="O83" s="168"/>
      <c r="P83" s="169">
        <f>P84+P131+P139+P145+P156</f>
        <v>0</v>
      </c>
      <c r="Q83" s="168"/>
      <c r="R83" s="169">
        <f>R84+R131+R139+R145+R156</f>
        <v>10.430928</v>
      </c>
      <c r="S83" s="168"/>
      <c r="T83" s="170">
        <f>T84+T131+T139+T145+T156</f>
        <v>3757.86112</v>
      </c>
      <c r="AR83" s="163" t="s">
        <v>86</v>
      </c>
      <c r="AT83" s="171" t="s">
        <v>77</v>
      </c>
      <c r="AU83" s="171" t="s">
        <v>78</v>
      </c>
      <c r="AY83" s="163" t="s">
        <v>156</v>
      </c>
      <c r="BK83" s="172">
        <f>BK84+BK131+BK139+BK145+BK156</f>
        <v>0</v>
      </c>
    </row>
    <row r="84" spans="2:65" s="10" customFormat="1" ht="19.899999999999999" customHeight="1">
      <c r="B84" s="162"/>
      <c r="D84" s="163" t="s">
        <v>77</v>
      </c>
      <c r="E84" s="173" t="s">
        <v>86</v>
      </c>
      <c r="F84" s="173" t="s">
        <v>157</v>
      </c>
      <c r="I84" s="165"/>
      <c r="J84" s="174">
        <f>BK84</f>
        <v>0</v>
      </c>
      <c r="L84" s="162"/>
      <c r="M84" s="167"/>
      <c r="N84" s="168"/>
      <c r="O84" s="168"/>
      <c r="P84" s="169">
        <f>SUM(P85:P130)</f>
        <v>0</v>
      </c>
      <c r="Q84" s="168"/>
      <c r="R84" s="169">
        <f>SUM(R85:R130)</f>
        <v>0</v>
      </c>
      <c r="S84" s="168"/>
      <c r="T84" s="170">
        <f>SUM(T85:T130)</f>
        <v>3757.86112</v>
      </c>
      <c r="AR84" s="163" t="s">
        <v>86</v>
      </c>
      <c r="AT84" s="171" t="s">
        <v>77</v>
      </c>
      <c r="AU84" s="171" t="s">
        <v>86</v>
      </c>
      <c r="AY84" s="163" t="s">
        <v>156</v>
      </c>
      <c r="BK84" s="172">
        <f>SUM(BK85:BK130)</f>
        <v>0</v>
      </c>
    </row>
    <row r="85" spans="2:65" s="1" customFormat="1" ht="51" customHeight="1">
      <c r="B85" s="175"/>
      <c r="C85" s="176" t="s">
        <v>86</v>
      </c>
      <c r="D85" s="176" t="s">
        <v>158</v>
      </c>
      <c r="E85" s="177" t="s">
        <v>159</v>
      </c>
      <c r="F85" s="178" t="s">
        <v>160</v>
      </c>
      <c r="G85" s="179" t="s">
        <v>161</v>
      </c>
      <c r="H85" s="180">
        <v>8522</v>
      </c>
      <c r="I85" s="181"/>
      <c r="J85" s="182">
        <f>ROUND(I85*H85,2)</f>
        <v>0</v>
      </c>
      <c r="K85" s="178" t="s">
        <v>162</v>
      </c>
      <c r="L85" s="42"/>
      <c r="M85" s="183" t="s">
        <v>5</v>
      </c>
      <c r="N85" s="184" t="s">
        <v>49</v>
      </c>
      <c r="O85" s="43"/>
      <c r="P85" s="185">
        <f>O85*H85</f>
        <v>0</v>
      </c>
      <c r="Q85" s="185">
        <v>0</v>
      </c>
      <c r="R85" s="185">
        <f>Q85*H85</f>
        <v>0</v>
      </c>
      <c r="S85" s="185">
        <v>0.44</v>
      </c>
      <c r="T85" s="186">
        <f>S85*H85</f>
        <v>3749.68</v>
      </c>
      <c r="AR85" s="24" t="s">
        <v>163</v>
      </c>
      <c r="AT85" s="24" t="s">
        <v>158</v>
      </c>
      <c r="AU85" s="24" t="s">
        <v>88</v>
      </c>
      <c r="AY85" s="24" t="s">
        <v>156</v>
      </c>
      <c r="BE85" s="187">
        <f>IF(N85="základní",J85,0)</f>
        <v>0</v>
      </c>
      <c r="BF85" s="187">
        <f>IF(N85="snížená",J85,0)</f>
        <v>0</v>
      </c>
      <c r="BG85" s="187">
        <f>IF(N85="zákl. přenesená",J85,0)</f>
        <v>0</v>
      </c>
      <c r="BH85" s="187">
        <f>IF(N85="sníž. přenesená",J85,0)</f>
        <v>0</v>
      </c>
      <c r="BI85" s="187">
        <f>IF(N85="nulová",J85,0)</f>
        <v>0</v>
      </c>
      <c r="BJ85" s="24" t="s">
        <v>86</v>
      </c>
      <c r="BK85" s="187">
        <f>ROUND(I85*H85,2)</f>
        <v>0</v>
      </c>
      <c r="BL85" s="24" t="s">
        <v>163</v>
      </c>
      <c r="BM85" s="24" t="s">
        <v>164</v>
      </c>
    </row>
    <row r="86" spans="2:65" s="1" customFormat="1" ht="324">
      <c r="B86" s="42"/>
      <c r="D86" s="188" t="s">
        <v>165</v>
      </c>
      <c r="F86" s="189" t="s">
        <v>166</v>
      </c>
      <c r="I86" s="150"/>
      <c r="L86" s="42"/>
      <c r="M86" s="190"/>
      <c r="N86" s="43"/>
      <c r="O86" s="43"/>
      <c r="P86" s="43"/>
      <c r="Q86" s="43"/>
      <c r="R86" s="43"/>
      <c r="S86" s="43"/>
      <c r="T86" s="71"/>
      <c r="AT86" s="24" t="s">
        <v>165</v>
      </c>
      <c r="AU86" s="24" t="s">
        <v>88</v>
      </c>
    </row>
    <row r="87" spans="2:65" s="11" customFormat="1" ht="13.5">
      <c r="B87" s="191"/>
      <c r="D87" s="188" t="s">
        <v>167</v>
      </c>
      <c r="E87" s="192" t="s">
        <v>5</v>
      </c>
      <c r="F87" s="193" t="s">
        <v>168</v>
      </c>
      <c r="H87" s="194">
        <v>8522</v>
      </c>
      <c r="I87" s="195"/>
      <c r="L87" s="191"/>
      <c r="M87" s="196"/>
      <c r="N87" s="197"/>
      <c r="O87" s="197"/>
      <c r="P87" s="197"/>
      <c r="Q87" s="197"/>
      <c r="R87" s="197"/>
      <c r="S87" s="197"/>
      <c r="T87" s="198"/>
      <c r="AT87" s="192" t="s">
        <v>167</v>
      </c>
      <c r="AU87" s="192" t="s">
        <v>88</v>
      </c>
      <c r="AV87" s="11" t="s">
        <v>88</v>
      </c>
      <c r="AW87" s="11" t="s">
        <v>41</v>
      </c>
      <c r="AX87" s="11" t="s">
        <v>78</v>
      </c>
      <c r="AY87" s="192" t="s">
        <v>156</v>
      </c>
    </row>
    <row r="88" spans="2:65" s="12" customFormat="1" ht="13.5">
      <c r="B88" s="199"/>
      <c r="D88" s="188" t="s">
        <v>167</v>
      </c>
      <c r="E88" s="200" t="s">
        <v>5</v>
      </c>
      <c r="F88" s="201" t="s">
        <v>169</v>
      </c>
      <c r="H88" s="202">
        <v>8522</v>
      </c>
      <c r="I88" s="203"/>
      <c r="L88" s="199"/>
      <c r="M88" s="204"/>
      <c r="N88" s="205"/>
      <c r="O88" s="205"/>
      <c r="P88" s="205"/>
      <c r="Q88" s="205"/>
      <c r="R88" s="205"/>
      <c r="S88" s="205"/>
      <c r="T88" s="206"/>
      <c r="AT88" s="200" t="s">
        <v>167</v>
      </c>
      <c r="AU88" s="200" t="s">
        <v>88</v>
      </c>
      <c r="AV88" s="12" t="s">
        <v>163</v>
      </c>
      <c r="AW88" s="12" t="s">
        <v>41</v>
      </c>
      <c r="AX88" s="12" t="s">
        <v>86</v>
      </c>
      <c r="AY88" s="200" t="s">
        <v>156</v>
      </c>
    </row>
    <row r="89" spans="2:65" s="1" customFormat="1" ht="25.5" customHeight="1">
      <c r="B89" s="175"/>
      <c r="C89" s="176" t="s">
        <v>88</v>
      </c>
      <c r="D89" s="176" t="s">
        <v>158</v>
      </c>
      <c r="E89" s="177" t="s">
        <v>170</v>
      </c>
      <c r="F89" s="178" t="s">
        <v>171</v>
      </c>
      <c r="G89" s="179" t="s">
        <v>161</v>
      </c>
      <c r="H89" s="180">
        <v>10226.4</v>
      </c>
      <c r="I89" s="181"/>
      <c r="J89" s="182">
        <f>ROUND(I89*H89,2)</f>
        <v>0</v>
      </c>
      <c r="K89" s="178" t="s">
        <v>162</v>
      </c>
      <c r="L89" s="42"/>
      <c r="M89" s="183" t="s">
        <v>5</v>
      </c>
      <c r="N89" s="184" t="s">
        <v>49</v>
      </c>
      <c r="O89" s="43"/>
      <c r="P89" s="185">
        <f>O89*H89</f>
        <v>0</v>
      </c>
      <c r="Q89" s="185">
        <v>0</v>
      </c>
      <c r="R89" s="185">
        <f>Q89*H89</f>
        <v>0</v>
      </c>
      <c r="S89" s="185">
        <v>8.0000000000000004E-4</v>
      </c>
      <c r="T89" s="186">
        <f>S89*H89</f>
        <v>8.1811199999999999</v>
      </c>
      <c r="AR89" s="24" t="s">
        <v>163</v>
      </c>
      <c r="AT89" s="24" t="s">
        <v>158</v>
      </c>
      <c r="AU89" s="24" t="s">
        <v>88</v>
      </c>
      <c r="AY89" s="24" t="s">
        <v>156</v>
      </c>
      <c r="BE89" s="187">
        <f>IF(N89="základní",J89,0)</f>
        <v>0</v>
      </c>
      <c r="BF89" s="187">
        <f>IF(N89="snížená",J89,0)</f>
        <v>0</v>
      </c>
      <c r="BG89" s="187">
        <f>IF(N89="zákl. přenesená",J89,0)</f>
        <v>0</v>
      </c>
      <c r="BH89" s="187">
        <f>IF(N89="sníž. přenesená",J89,0)</f>
        <v>0</v>
      </c>
      <c r="BI89" s="187">
        <f>IF(N89="nulová",J89,0)</f>
        <v>0</v>
      </c>
      <c r="BJ89" s="24" t="s">
        <v>86</v>
      </c>
      <c r="BK89" s="187">
        <f>ROUND(I89*H89,2)</f>
        <v>0</v>
      </c>
      <c r="BL89" s="24" t="s">
        <v>163</v>
      </c>
      <c r="BM89" s="24" t="s">
        <v>172</v>
      </c>
    </row>
    <row r="90" spans="2:65" s="1" customFormat="1" ht="67.5">
      <c r="B90" s="42"/>
      <c r="D90" s="188" t="s">
        <v>165</v>
      </c>
      <c r="F90" s="189" t="s">
        <v>173</v>
      </c>
      <c r="I90" s="150"/>
      <c r="L90" s="42"/>
      <c r="M90" s="190"/>
      <c r="N90" s="43"/>
      <c r="O90" s="43"/>
      <c r="P90" s="43"/>
      <c r="Q90" s="43"/>
      <c r="R90" s="43"/>
      <c r="S90" s="43"/>
      <c r="T90" s="71"/>
      <c r="AT90" s="24" t="s">
        <v>165</v>
      </c>
      <c r="AU90" s="24" t="s">
        <v>88</v>
      </c>
    </row>
    <row r="91" spans="2:65" s="11" customFormat="1" ht="13.5">
      <c r="B91" s="191"/>
      <c r="D91" s="188" t="s">
        <v>167</v>
      </c>
      <c r="E91" s="192" t="s">
        <v>5</v>
      </c>
      <c r="F91" s="193" t="s">
        <v>174</v>
      </c>
      <c r="H91" s="194">
        <v>10226.4</v>
      </c>
      <c r="I91" s="195"/>
      <c r="L91" s="191"/>
      <c r="M91" s="196"/>
      <c r="N91" s="197"/>
      <c r="O91" s="197"/>
      <c r="P91" s="197"/>
      <c r="Q91" s="197"/>
      <c r="R91" s="197"/>
      <c r="S91" s="197"/>
      <c r="T91" s="198"/>
      <c r="AT91" s="192" t="s">
        <v>167</v>
      </c>
      <c r="AU91" s="192" t="s">
        <v>88</v>
      </c>
      <c r="AV91" s="11" t="s">
        <v>88</v>
      </c>
      <c r="AW91" s="11" t="s">
        <v>41</v>
      </c>
      <c r="AX91" s="11" t="s">
        <v>78</v>
      </c>
      <c r="AY91" s="192" t="s">
        <v>156</v>
      </c>
    </row>
    <row r="92" spans="2:65" s="12" customFormat="1" ht="13.5">
      <c r="B92" s="199"/>
      <c r="D92" s="188" t="s">
        <v>167</v>
      </c>
      <c r="E92" s="200" t="s">
        <v>5</v>
      </c>
      <c r="F92" s="201" t="s">
        <v>169</v>
      </c>
      <c r="H92" s="202">
        <v>10226.4</v>
      </c>
      <c r="I92" s="203"/>
      <c r="L92" s="199"/>
      <c r="M92" s="204"/>
      <c r="N92" s="205"/>
      <c r="O92" s="205"/>
      <c r="P92" s="205"/>
      <c r="Q92" s="205"/>
      <c r="R92" s="205"/>
      <c r="S92" s="205"/>
      <c r="T92" s="206"/>
      <c r="AT92" s="200" t="s">
        <v>167</v>
      </c>
      <c r="AU92" s="200" t="s">
        <v>88</v>
      </c>
      <c r="AV92" s="12" t="s">
        <v>163</v>
      </c>
      <c r="AW92" s="12" t="s">
        <v>41</v>
      </c>
      <c r="AX92" s="12" t="s">
        <v>86</v>
      </c>
      <c r="AY92" s="200" t="s">
        <v>156</v>
      </c>
    </row>
    <row r="93" spans="2:65" s="1" customFormat="1" ht="38.25" customHeight="1">
      <c r="B93" s="175"/>
      <c r="C93" s="176" t="s">
        <v>175</v>
      </c>
      <c r="D93" s="176" t="s">
        <v>158</v>
      </c>
      <c r="E93" s="177" t="s">
        <v>176</v>
      </c>
      <c r="F93" s="178" t="s">
        <v>177</v>
      </c>
      <c r="G93" s="179" t="s">
        <v>178</v>
      </c>
      <c r="H93" s="180">
        <v>1704.4</v>
      </c>
      <c r="I93" s="181"/>
      <c r="J93" s="182">
        <f>ROUND(I93*H93,2)</f>
        <v>0</v>
      </c>
      <c r="K93" s="178" t="s">
        <v>162</v>
      </c>
      <c r="L93" s="42"/>
      <c r="M93" s="183" t="s">
        <v>5</v>
      </c>
      <c r="N93" s="184" t="s">
        <v>49</v>
      </c>
      <c r="O93" s="43"/>
      <c r="P93" s="185">
        <f>O93*H93</f>
        <v>0</v>
      </c>
      <c r="Q93" s="185">
        <v>0</v>
      </c>
      <c r="R93" s="185">
        <f>Q93*H93</f>
        <v>0</v>
      </c>
      <c r="S93" s="185">
        <v>0</v>
      </c>
      <c r="T93" s="186">
        <f>S93*H93</f>
        <v>0</v>
      </c>
      <c r="AR93" s="24" t="s">
        <v>163</v>
      </c>
      <c r="AT93" s="24" t="s">
        <v>158</v>
      </c>
      <c r="AU93" s="24" t="s">
        <v>88</v>
      </c>
      <c r="AY93" s="24" t="s">
        <v>156</v>
      </c>
      <c r="BE93" s="187">
        <f>IF(N93="základní",J93,0)</f>
        <v>0</v>
      </c>
      <c r="BF93" s="187">
        <f>IF(N93="snížená",J93,0)</f>
        <v>0</v>
      </c>
      <c r="BG93" s="187">
        <f>IF(N93="zákl. přenesená",J93,0)</f>
        <v>0</v>
      </c>
      <c r="BH93" s="187">
        <f>IF(N93="sníž. přenesená",J93,0)</f>
        <v>0</v>
      </c>
      <c r="BI93" s="187">
        <f>IF(N93="nulová",J93,0)</f>
        <v>0</v>
      </c>
      <c r="BJ93" s="24" t="s">
        <v>86</v>
      </c>
      <c r="BK93" s="187">
        <f>ROUND(I93*H93,2)</f>
        <v>0</v>
      </c>
      <c r="BL93" s="24" t="s">
        <v>163</v>
      </c>
      <c r="BM93" s="24" t="s">
        <v>179</v>
      </c>
    </row>
    <row r="94" spans="2:65" s="1" customFormat="1" ht="135">
      <c r="B94" s="42"/>
      <c r="D94" s="188" t="s">
        <v>165</v>
      </c>
      <c r="F94" s="189" t="s">
        <v>180</v>
      </c>
      <c r="I94" s="150"/>
      <c r="L94" s="42"/>
      <c r="M94" s="190"/>
      <c r="N94" s="43"/>
      <c r="O94" s="43"/>
      <c r="P94" s="43"/>
      <c r="Q94" s="43"/>
      <c r="R94" s="43"/>
      <c r="S94" s="43"/>
      <c r="T94" s="71"/>
      <c r="AT94" s="24" t="s">
        <v>165</v>
      </c>
      <c r="AU94" s="24" t="s">
        <v>88</v>
      </c>
    </row>
    <row r="95" spans="2:65" s="1" customFormat="1" ht="27">
      <c r="B95" s="42"/>
      <c r="D95" s="188" t="s">
        <v>181</v>
      </c>
      <c r="F95" s="189" t="s">
        <v>182</v>
      </c>
      <c r="I95" s="150"/>
      <c r="L95" s="42"/>
      <c r="M95" s="190"/>
      <c r="N95" s="43"/>
      <c r="O95" s="43"/>
      <c r="P95" s="43"/>
      <c r="Q95" s="43"/>
      <c r="R95" s="43"/>
      <c r="S95" s="43"/>
      <c r="T95" s="71"/>
      <c r="AT95" s="24" t="s">
        <v>181</v>
      </c>
      <c r="AU95" s="24" t="s">
        <v>88</v>
      </c>
    </row>
    <row r="96" spans="2:65" s="11" customFormat="1" ht="13.5">
      <c r="B96" s="191"/>
      <c r="D96" s="188" t="s">
        <v>167</v>
      </c>
      <c r="E96" s="192" t="s">
        <v>5</v>
      </c>
      <c r="F96" s="193" t="s">
        <v>183</v>
      </c>
      <c r="H96" s="194">
        <v>3408.8</v>
      </c>
      <c r="I96" s="195"/>
      <c r="L96" s="191"/>
      <c r="M96" s="196"/>
      <c r="N96" s="197"/>
      <c r="O96" s="197"/>
      <c r="P96" s="197"/>
      <c r="Q96" s="197"/>
      <c r="R96" s="197"/>
      <c r="S96" s="197"/>
      <c r="T96" s="198"/>
      <c r="AT96" s="192" t="s">
        <v>167</v>
      </c>
      <c r="AU96" s="192" t="s">
        <v>88</v>
      </c>
      <c r="AV96" s="11" t="s">
        <v>88</v>
      </c>
      <c r="AW96" s="11" t="s">
        <v>41</v>
      </c>
      <c r="AX96" s="11" t="s">
        <v>78</v>
      </c>
      <c r="AY96" s="192" t="s">
        <v>156</v>
      </c>
    </row>
    <row r="97" spans="2:65" s="12" customFormat="1" ht="13.5">
      <c r="B97" s="199"/>
      <c r="D97" s="188" t="s">
        <v>167</v>
      </c>
      <c r="E97" s="200" t="s">
        <v>5</v>
      </c>
      <c r="F97" s="201" t="s">
        <v>169</v>
      </c>
      <c r="H97" s="202">
        <v>3408.8</v>
      </c>
      <c r="I97" s="203"/>
      <c r="L97" s="199"/>
      <c r="M97" s="204"/>
      <c r="N97" s="205"/>
      <c r="O97" s="205"/>
      <c r="P97" s="205"/>
      <c r="Q97" s="205"/>
      <c r="R97" s="205"/>
      <c r="S97" s="205"/>
      <c r="T97" s="206"/>
      <c r="AT97" s="200" t="s">
        <v>167</v>
      </c>
      <c r="AU97" s="200" t="s">
        <v>88</v>
      </c>
      <c r="AV97" s="12" t="s">
        <v>163</v>
      </c>
      <c r="AW97" s="12" t="s">
        <v>41</v>
      </c>
      <c r="AX97" s="12" t="s">
        <v>86</v>
      </c>
      <c r="AY97" s="200" t="s">
        <v>156</v>
      </c>
    </row>
    <row r="98" spans="2:65" s="11" customFormat="1" ht="13.5">
      <c r="B98" s="191"/>
      <c r="D98" s="188" t="s">
        <v>167</v>
      </c>
      <c r="F98" s="193" t="s">
        <v>184</v>
      </c>
      <c r="H98" s="194">
        <v>1704.4</v>
      </c>
      <c r="I98" s="195"/>
      <c r="L98" s="191"/>
      <c r="M98" s="196"/>
      <c r="N98" s="197"/>
      <c r="O98" s="197"/>
      <c r="P98" s="197"/>
      <c r="Q98" s="197"/>
      <c r="R98" s="197"/>
      <c r="S98" s="197"/>
      <c r="T98" s="198"/>
      <c r="AT98" s="192" t="s">
        <v>167</v>
      </c>
      <c r="AU98" s="192" t="s">
        <v>88</v>
      </c>
      <c r="AV98" s="11" t="s">
        <v>88</v>
      </c>
      <c r="AW98" s="11" t="s">
        <v>6</v>
      </c>
      <c r="AX98" s="11" t="s">
        <v>86</v>
      </c>
      <c r="AY98" s="192" t="s">
        <v>156</v>
      </c>
    </row>
    <row r="99" spans="2:65" s="1" customFormat="1" ht="38.25" customHeight="1">
      <c r="B99" s="175"/>
      <c r="C99" s="176" t="s">
        <v>163</v>
      </c>
      <c r="D99" s="176" t="s">
        <v>158</v>
      </c>
      <c r="E99" s="177" t="s">
        <v>176</v>
      </c>
      <c r="F99" s="178" t="s">
        <v>177</v>
      </c>
      <c r="G99" s="179" t="s">
        <v>178</v>
      </c>
      <c r="H99" s="180">
        <v>2070.9</v>
      </c>
      <c r="I99" s="181"/>
      <c r="J99" s="182">
        <f>ROUND(I99*H99,2)</f>
        <v>0</v>
      </c>
      <c r="K99" s="178" t="s">
        <v>162</v>
      </c>
      <c r="L99" s="42"/>
      <c r="M99" s="183" t="s">
        <v>5</v>
      </c>
      <c r="N99" s="184" t="s">
        <v>49</v>
      </c>
      <c r="O99" s="43"/>
      <c r="P99" s="185">
        <f>O99*H99</f>
        <v>0</v>
      </c>
      <c r="Q99" s="185">
        <v>0</v>
      </c>
      <c r="R99" s="185">
        <f>Q99*H99</f>
        <v>0</v>
      </c>
      <c r="S99" s="185">
        <v>0</v>
      </c>
      <c r="T99" s="186">
        <f>S99*H99</f>
        <v>0</v>
      </c>
      <c r="AR99" s="24" t="s">
        <v>163</v>
      </c>
      <c r="AT99" s="24" t="s">
        <v>158</v>
      </c>
      <c r="AU99" s="24" t="s">
        <v>88</v>
      </c>
      <c r="AY99" s="24" t="s">
        <v>156</v>
      </c>
      <c r="BE99" s="187">
        <f>IF(N99="základní",J99,0)</f>
        <v>0</v>
      </c>
      <c r="BF99" s="187">
        <f>IF(N99="snížená",J99,0)</f>
        <v>0</v>
      </c>
      <c r="BG99" s="187">
        <f>IF(N99="zákl. přenesená",J99,0)</f>
        <v>0</v>
      </c>
      <c r="BH99" s="187">
        <f>IF(N99="sníž. přenesená",J99,0)</f>
        <v>0</v>
      </c>
      <c r="BI99" s="187">
        <f>IF(N99="nulová",J99,0)</f>
        <v>0</v>
      </c>
      <c r="BJ99" s="24" t="s">
        <v>86</v>
      </c>
      <c r="BK99" s="187">
        <f>ROUND(I99*H99,2)</f>
        <v>0</v>
      </c>
      <c r="BL99" s="24" t="s">
        <v>163</v>
      </c>
      <c r="BM99" s="24" t="s">
        <v>185</v>
      </c>
    </row>
    <row r="100" spans="2:65" s="1" customFormat="1" ht="135">
      <c r="B100" s="42"/>
      <c r="D100" s="188" t="s">
        <v>165</v>
      </c>
      <c r="F100" s="189" t="s">
        <v>180</v>
      </c>
      <c r="I100" s="150"/>
      <c r="L100" s="42"/>
      <c r="M100" s="190"/>
      <c r="N100" s="43"/>
      <c r="O100" s="43"/>
      <c r="P100" s="43"/>
      <c r="Q100" s="43"/>
      <c r="R100" s="43"/>
      <c r="S100" s="43"/>
      <c r="T100" s="71"/>
      <c r="AT100" s="24" t="s">
        <v>165</v>
      </c>
      <c r="AU100" s="24" t="s">
        <v>88</v>
      </c>
    </row>
    <row r="101" spans="2:65" s="11" customFormat="1" ht="13.5">
      <c r="B101" s="191"/>
      <c r="D101" s="188" t="s">
        <v>167</v>
      </c>
      <c r="E101" s="192" t="s">
        <v>5</v>
      </c>
      <c r="F101" s="193" t="s">
        <v>186</v>
      </c>
      <c r="H101" s="194">
        <v>2070.9</v>
      </c>
      <c r="I101" s="195"/>
      <c r="L101" s="191"/>
      <c r="M101" s="196"/>
      <c r="N101" s="197"/>
      <c r="O101" s="197"/>
      <c r="P101" s="197"/>
      <c r="Q101" s="197"/>
      <c r="R101" s="197"/>
      <c r="S101" s="197"/>
      <c r="T101" s="198"/>
      <c r="AT101" s="192" t="s">
        <v>167</v>
      </c>
      <c r="AU101" s="192" t="s">
        <v>88</v>
      </c>
      <c r="AV101" s="11" t="s">
        <v>88</v>
      </c>
      <c r="AW101" s="11" t="s">
        <v>41</v>
      </c>
      <c r="AX101" s="11" t="s">
        <v>86</v>
      </c>
      <c r="AY101" s="192" t="s">
        <v>156</v>
      </c>
    </row>
    <row r="102" spans="2:65" s="1" customFormat="1" ht="38.25" customHeight="1">
      <c r="B102" s="175"/>
      <c r="C102" s="176" t="s">
        <v>187</v>
      </c>
      <c r="D102" s="176" t="s">
        <v>158</v>
      </c>
      <c r="E102" s="177" t="s">
        <v>188</v>
      </c>
      <c r="F102" s="178" t="s">
        <v>189</v>
      </c>
      <c r="G102" s="179" t="s">
        <v>178</v>
      </c>
      <c r="H102" s="180">
        <v>3775.3</v>
      </c>
      <c r="I102" s="181"/>
      <c r="J102" s="182">
        <f>ROUND(I102*H102,2)</f>
        <v>0</v>
      </c>
      <c r="K102" s="178" t="s">
        <v>162</v>
      </c>
      <c r="L102" s="42"/>
      <c r="M102" s="183" t="s">
        <v>5</v>
      </c>
      <c r="N102" s="184" t="s">
        <v>49</v>
      </c>
      <c r="O102" s="43"/>
      <c r="P102" s="185">
        <f>O102*H102</f>
        <v>0</v>
      </c>
      <c r="Q102" s="185">
        <v>0</v>
      </c>
      <c r="R102" s="185">
        <f>Q102*H102</f>
        <v>0</v>
      </c>
      <c r="S102" s="185">
        <v>0</v>
      </c>
      <c r="T102" s="186">
        <f>S102*H102</f>
        <v>0</v>
      </c>
      <c r="AR102" s="24" t="s">
        <v>163</v>
      </c>
      <c r="AT102" s="24" t="s">
        <v>158</v>
      </c>
      <c r="AU102" s="24" t="s">
        <v>88</v>
      </c>
      <c r="AY102" s="24" t="s">
        <v>156</v>
      </c>
      <c r="BE102" s="187">
        <f>IF(N102="základní",J102,0)</f>
        <v>0</v>
      </c>
      <c r="BF102" s="187">
        <f>IF(N102="snížená",J102,0)</f>
        <v>0</v>
      </c>
      <c r="BG102" s="187">
        <f>IF(N102="zákl. přenesená",J102,0)</f>
        <v>0</v>
      </c>
      <c r="BH102" s="187">
        <f>IF(N102="sníž. přenesená",J102,0)</f>
        <v>0</v>
      </c>
      <c r="BI102" s="187">
        <f>IF(N102="nulová",J102,0)</f>
        <v>0</v>
      </c>
      <c r="BJ102" s="24" t="s">
        <v>86</v>
      </c>
      <c r="BK102" s="187">
        <f>ROUND(I102*H102,2)</f>
        <v>0</v>
      </c>
      <c r="BL102" s="24" t="s">
        <v>163</v>
      </c>
      <c r="BM102" s="24" t="s">
        <v>190</v>
      </c>
    </row>
    <row r="103" spans="2:65" s="1" customFormat="1" ht="135">
      <c r="B103" s="42"/>
      <c r="D103" s="188" t="s">
        <v>165</v>
      </c>
      <c r="F103" s="189" t="s">
        <v>180</v>
      </c>
      <c r="I103" s="150"/>
      <c r="L103" s="42"/>
      <c r="M103" s="190"/>
      <c r="N103" s="43"/>
      <c r="O103" s="43"/>
      <c r="P103" s="43"/>
      <c r="Q103" s="43"/>
      <c r="R103" s="43"/>
      <c r="S103" s="43"/>
      <c r="T103" s="71"/>
      <c r="AT103" s="24" t="s">
        <v>165</v>
      </c>
      <c r="AU103" s="24" t="s">
        <v>88</v>
      </c>
    </row>
    <row r="104" spans="2:65" s="11" customFormat="1" ht="13.5">
      <c r="B104" s="191"/>
      <c r="D104" s="188" t="s">
        <v>167</v>
      </c>
      <c r="E104" s="192" t="s">
        <v>5</v>
      </c>
      <c r="F104" s="193" t="s">
        <v>191</v>
      </c>
      <c r="H104" s="194">
        <v>3775.3</v>
      </c>
      <c r="I104" s="195"/>
      <c r="L104" s="191"/>
      <c r="M104" s="196"/>
      <c r="N104" s="197"/>
      <c r="O104" s="197"/>
      <c r="P104" s="197"/>
      <c r="Q104" s="197"/>
      <c r="R104" s="197"/>
      <c r="S104" s="197"/>
      <c r="T104" s="198"/>
      <c r="AT104" s="192" t="s">
        <v>167</v>
      </c>
      <c r="AU104" s="192" t="s">
        <v>88</v>
      </c>
      <c r="AV104" s="11" t="s">
        <v>88</v>
      </c>
      <c r="AW104" s="11" t="s">
        <v>41</v>
      </c>
      <c r="AX104" s="11" t="s">
        <v>86</v>
      </c>
      <c r="AY104" s="192" t="s">
        <v>156</v>
      </c>
    </row>
    <row r="105" spans="2:65" s="1" customFormat="1" ht="38.25" customHeight="1">
      <c r="B105" s="175"/>
      <c r="C105" s="176" t="s">
        <v>192</v>
      </c>
      <c r="D105" s="176" t="s">
        <v>158</v>
      </c>
      <c r="E105" s="177" t="s">
        <v>193</v>
      </c>
      <c r="F105" s="178" t="s">
        <v>194</v>
      </c>
      <c r="G105" s="179" t="s">
        <v>178</v>
      </c>
      <c r="H105" s="180">
        <v>3775.3</v>
      </c>
      <c r="I105" s="181"/>
      <c r="J105" s="182">
        <f>ROUND(I105*H105,2)</f>
        <v>0</v>
      </c>
      <c r="K105" s="178" t="s">
        <v>162</v>
      </c>
      <c r="L105" s="42"/>
      <c r="M105" s="183" t="s">
        <v>5</v>
      </c>
      <c r="N105" s="184" t="s">
        <v>49</v>
      </c>
      <c r="O105" s="43"/>
      <c r="P105" s="185">
        <f>O105*H105</f>
        <v>0</v>
      </c>
      <c r="Q105" s="185">
        <v>0</v>
      </c>
      <c r="R105" s="185">
        <f>Q105*H105</f>
        <v>0</v>
      </c>
      <c r="S105" s="185">
        <v>0</v>
      </c>
      <c r="T105" s="186">
        <f>S105*H105</f>
        <v>0</v>
      </c>
      <c r="AR105" s="24" t="s">
        <v>163</v>
      </c>
      <c r="AT105" s="24" t="s">
        <v>158</v>
      </c>
      <c r="AU105" s="24" t="s">
        <v>88</v>
      </c>
      <c r="AY105" s="24" t="s">
        <v>156</v>
      </c>
      <c r="BE105" s="187">
        <f>IF(N105="základní",J105,0)</f>
        <v>0</v>
      </c>
      <c r="BF105" s="187">
        <f>IF(N105="snížená",J105,0)</f>
        <v>0</v>
      </c>
      <c r="BG105" s="187">
        <f>IF(N105="zákl. přenesená",J105,0)</f>
        <v>0</v>
      </c>
      <c r="BH105" s="187">
        <f>IF(N105="sníž. přenesená",J105,0)</f>
        <v>0</v>
      </c>
      <c r="BI105" s="187">
        <f>IF(N105="nulová",J105,0)</f>
        <v>0</v>
      </c>
      <c r="BJ105" s="24" t="s">
        <v>86</v>
      </c>
      <c r="BK105" s="187">
        <f>ROUND(I105*H105,2)</f>
        <v>0</v>
      </c>
      <c r="BL105" s="24" t="s">
        <v>163</v>
      </c>
      <c r="BM105" s="24" t="s">
        <v>195</v>
      </c>
    </row>
    <row r="106" spans="2:65" s="1" customFormat="1" ht="243">
      <c r="B106" s="42"/>
      <c r="D106" s="188" t="s">
        <v>165</v>
      </c>
      <c r="F106" s="189" t="s">
        <v>196</v>
      </c>
      <c r="I106" s="150"/>
      <c r="L106" s="42"/>
      <c r="M106" s="190"/>
      <c r="N106" s="43"/>
      <c r="O106" s="43"/>
      <c r="P106" s="43"/>
      <c r="Q106" s="43"/>
      <c r="R106" s="43"/>
      <c r="S106" s="43"/>
      <c r="T106" s="71"/>
      <c r="AT106" s="24" t="s">
        <v>165</v>
      </c>
      <c r="AU106" s="24" t="s">
        <v>88</v>
      </c>
    </row>
    <row r="107" spans="2:65" s="11" customFormat="1" ht="13.5">
      <c r="B107" s="191"/>
      <c r="D107" s="188" t="s">
        <v>167</v>
      </c>
      <c r="E107" s="192" t="s">
        <v>5</v>
      </c>
      <c r="F107" s="193" t="s">
        <v>197</v>
      </c>
      <c r="H107" s="194">
        <v>3775.3</v>
      </c>
      <c r="I107" s="195"/>
      <c r="L107" s="191"/>
      <c r="M107" s="196"/>
      <c r="N107" s="197"/>
      <c r="O107" s="197"/>
      <c r="P107" s="197"/>
      <c r="Q107" s="197"/>
      <c r="R107" s="197"/>
      <c r="S107" s="197"/>
      <c r="T107" s="198"/>
      <c r="AT107" s="192" t="s">
        <v>167</v>
      </c>
      <c r="AU107" s="192" t="s">
        <v>88</v>
      </c>
      <c r="AV107" s="11" t="s">
        <v>88</v>
      </c>
      <c r="AW107" s="11" t="s">
        <v>41</v>
      </c>
      <c r="AX107" s="11" t="s">
        <v>86</v>
      </c>
      <c r="AY107" s="192" t="s">
        <v>156</v>
      </c>
    </row>
    <row r="108" spans="2:65" s="1" customFormat="1" ht="51" customHeight="1">
      <c r="B108" s="175"/>
      <c r="C108" s="176" t="s">
        <v>198</v>
      </c>
      <c r="D108" s="176" t="s">
        <v>158</v>
      </c>
      <c r="E108" s="177" t="s">
        <v>199</v>
      </c>
      <c r="F108" s="178" t="s">
        <v>200</v>
      </c>
      <c r="G108" s="179" t="s">
        <v>178</v>
      </c>
      <c r="H108" s="180">
        <v>18876.5</v>
      </c>
      <c r="I108" s="181"/>
      <c r="J108" s="182">
        <f>ROUND(I108*H108,2)</f>
        <v>0</v>
      </c>
      <c r="K108" s="178" t="s">
        <v>162</v>
      </c>
      <c r="L108" s="42"/>
      <c r="M108" s="183" t="s">
        <v>5</v>
      </c>
      <c r="N108" s="184" t="s">
        <v>49</v>
      </c>
      <c r="O108" s="43"/>
      <c r="P108" s="185">
        <f>O108*H108</f>
        <v>0</v>
      </c>
      <c r="Q108" s="185">
        <v>0</v>
      </c>
      <c r="R108" s="185">
        <f>Q108*H108</f>
        <v>0</v>
      </c>
      <c r="S108" s="185">
        <v>0</v>
      </c>
      <c r="T108" s="186">
        <f>S108*H108</f>
        <v>0</v>
      </c>
      <c r="AR108" s="24" t="s">
        <v>163</v>
      </c>
      <c r="AT108" s="24" t="s">
        <v>158</v>
      </c>
      <c r="AU108" s="24" t="s">
        <v>88</v>
      </c>
      <c r="AY108" s="24" t="s">
        <v>156</v>
      </c>
      <c r="BE108" s="187">
        <f>IF(N108="základní",J108,0)</f>
        <v>0</v>
      </c>
      <c r="BF108" s="187">
        <f>IF(N108="snížená",J108,0)</f>
        <v>0</v>
      </c>
      <c r="BG108" s="187">
        <f>IF(N108="zákl. přenesená",J108,0)</f>
        <v>0</v>
      </c>
      <c r="BH108" s="187">
        <f>IF(N108="sníž. přenesená",J108,0)</f>
        <v>0</v>
      </c>
      <c r="BI108" s="187">
        <f>IF(N108="nulová",J108,0)</f>
        <v>0</v>
      </c>
      <c r="BJ108" s="24" t="s">
        <v>86</v>
      </c>
      <c r="BK108" s="187">
        <f>ROUND(I108*H108,2)</f>
        <v>0</v>
      </c>
      <c r="BL108" s="24" t="s">
        <v>163</v>
      </c>
      <c r="BM108" s="24" t="s">
        <v>201</v>
      </c>
    </row>
    <row r="109" spans="2:65" s="1" customFormat="1" ht="243">
      <c r="B109" s="42"/>
      <c r="D109" s="188" t="s">
        <v>165</v>
      </c>
      <c r="F109" s="189" t="s">
        <v>196</v>
      </c>
      <c r="I109" s="150"/>
      <c r="L109" s="42"/>
      <c r="M109" s="190"/>
      <c r="N109" s="43"/>
      <c r="O109" s="43"/>
      <c r="P109" s="43"/>
      <c r="Q109" s="43"/>
      <c r="R109" s="43"/>
      <c r="S109" s="43"/>
      <c r="T109" s="71"/>
      <c r="AT109" s="24" t="s">
        <v>165</v>
      </c>
      <c r="AU109" s="24" t="s">
        <v>88</v>
      </c>
    </row>
    <row r="110" spans="2:65" s="11" customFormat="1" ht="13.5">
      <c r="B110" s="191"/>
      <c r="D110" s="188" t="s">
        <v>167</v>
      </c>
      <c r="E110" s="192" t="s">
        <v>5</v>
      </c>
      <c r="F110" s="193" t="s">
        <v>197</v>
      </c>
      <c r="H110" s="194">
        <v>3775.3</v>
      </c>
      <c r="I110" s="195"/>
      <c r="L110" s="191"/>
      <c r="M110" s="196"/>
      <c r="N110" s="197"/>
      <c r="O110" s="197"/>
      <c r="P110" s="197"/>
      <c r="Q110" s="197"/>
      <c r="R110" s="197"/>
      <c r="S110" s="197"/>
      <c r="T110" s="198"/>
      <c r="AT110" s="192" t="s">
        <v>167</v>
      </c>
      <c r="AU110" s="192" t="s">
        <v>88</v>
      </c>
      <c r="AV110" s="11" t="s">
        <v>88</v>
      </c>
      <c r="AW110" s="11" t="s">
        <v>41</v>
      </c>
      <c r="AX110" s="11" t="s">
        <v>86</v>
      </c>
      <c r="AY110" s="192" t="s">
        <v>156</v>
      </c>
    </row>
    <row r="111" spans="2:65" s="11" customFormat="1" ht="13.5">
      <c r="B111" s="191"/>
      <c r="D111" s="188" t="s">
        <v>167</v>
      </c>
      <c r="F111" s="193" t="s">
        <v>202</v>
      </c>
      <c r="H111" s="194">
        <v>18876.5</v>
      </c>
      <c r="I111" s="195"/>
      <c r="L111" s="191"/>
      <c r="M111" s="196"/>
      <c r="N111" s="197"/>
      <c r="O111" s="197"/>
      <c r="P111" s="197"/>
      <c r="Q111" s="197"/>
      <c r="R111" s="197"/>
      <c r="S111" s="197"/>
      <c r="T111" s="198"/>
      <c r="AT111" s="192" t="s">
        <v>167</v>
      </c>
      <c r="AU111" s="192" t="s">
        <v>88</v>
      </c>
      <c r="AV111" s="11" t="s">
        <v>88</v>
      </c>
      <c r="AW111" s="11" t="s">
        <v>6</v>
      </c>
      <c r="AX111" s="11" t="s">
        <v>86</v>
      </c>
      <c r="AY111" s="192" t="s">
        <v>156</v>
      </c>
    </row>
    <row r="112" spans="2:65" s="1" customFormat="1" ht="25.5" customHeight="1">
      <c r="B112" s="175"/>
      <c r="C112" s="176" t="s">
        <v>203</v>
      </c>
      <c r="D112" s="176" t="s">
        <v>158</v>
      </c>
      <c r="E112" s="177" t="s">
        <v>204</v>
      </c>
      <c r="F112" s="178" t="s">
        <v>205</v>
      </c>
      <c r="G112" s="179" t="s">
        <v>178</v>
      </c>
      <c r="H112" s="180">
        <v>3775.3</v>
      </c>
      <c r="I112" s="181"/>
      <c r="J112" s="182">
        <f>ROUND(I112*H112,2)</f>
        <v>0</v>
      </c>
      <c r="K112" s="178" t="s">
        <v>162</v>
      </c>
      <c r="L112" s="42"/>
      <c r="M112" s="183" t="s">
        <v>5</v>
      </c>
      <c r="N112" s="184" t="s">
        <v>49</v>
      </c>
      <c r="O112" s="43"/>
      <c r="P112" s="185">
        <f>O112*H112</f>
        <v>0</v>
      </c>
      <c r="Q112" s="185">
        <v>0</v>
      </c>
      <c r="R112" s="185">
        <f>Q112*H112</f>
        <v>0</v>
      </c>
      <c r="S112" s="185">
        <v>0</v>
      </c>
      <c r="T112" s="186">
        <f>S112*H112</f>
        <v>0</v>
      </c>
      <c r="AR112" s="24" t="s">
        <v>163</v>
      </c>
      <c r="AT112" s="24" t="s">
        <v>158</v>
      </c>
      <c r="AU112" s="24" t="s">
        <v>88</v>
      </c>
      <c r="AY112" s="24" t="s">
        <v>156</v>
      </c>
      <c r="BE112" s="187">
        <f>IF(N112="základní",J112,0)</f>
        <v>0</v>
      </c>
      <c r="BF112" s="187">
        <f>IF(N112="snížená",J112,0)</f>
        <v>0</v>
      </c>
      <c r="BG112" s="187">
        <f>IF(N112="zákl. přenesená",J112,0)</f>
        <v>0</v>
      </c>
      <c r="BH112" s="187">
        <f>IF(N112="sníž. přenesená",J112,0)</f>
        <v>0</v>
      </c>
      <c r="BI112" s="187">
        <f>IF(N112="nulová",J112,0)</f>
        <v>0</v>
      </c>
      <c r="BJ112" s="24" t="s">
        <v>86</v>
      </c>
      <c r="BK112" s="187">
        <f>ROUND(I112*H112,2)</f>
        <v>0</v>
      </c>
      <c r="BL112" s="24" t="s">
        <v>163</v>
      </c>
      <c r="BM112" s="24" t="s">
        <v>206</v>
      </c>
    </row>
    <row r="113" spans="2:65" s="1" customFormat="1" ht="175.5">
      <c r="B113" s="42"/>
      <c r="D113" s="188" t="s">
        <v>165</v>
      </c>
      <c r="F113" s="189" t="s">
        <v>207</v>
      </c>
      <c r="I113" s="150"/>
      <c r="L113" s="42"/>
      <c r="M113" s="190"/>
      <c r="N113" s="43"/>
      <c r="O113" s="43"/>
      <c r="P113" s="43"/>
      <c r="Q113" s="43"/>
      <c r="R113" s="43"/>
      <c r="S113" s="43"/>
      <c r="T113" s="71"/>
      <c r="AT113" s="24" t="s">
        <v>165</v>
      </c>
      <c r="AU113" s="24" t="s">
        <v>88</v>
      </c>
    </row>
    <row r="114" spans="2:65" s="11" customFormat="1" ht="13.5">
      <c r="B114" s="191"/>
      <c r="D114" s="188" t="s">
        <v>167</v>
      </c>
      <c r="E114" s="192" t="s">
        <v>5</v>
      </c>
      <c r="F114" s="193" t="s">
        <v>197</v>
      </c>
      <c r="H114" s="194">
        <v>3775.3</v>
      </c>
      <c r="I114" s="195"/>
      <c r="L114" s="191"/>
      <c r="M114" s="196"/>
      <c r="N114" s="197"/>
      <c r="O114" s="197"/>
      <c r="P114" s="197"/>
      <c r="Q114" s="197"/>
      <c r="R114" s="197"/>
      <c r="S114" s="197"/>
      <c r="T114" s="198"/>
      <c r="AT114" s="192" t="s">
        <v>167</v>
      </c>
      <c r="AU114" s="192" t="s">
        <v>88</v>
      </c>
      <c r="AV114" s="11" t="s">
        <v>88</v>
      </c>
      <c r="AW114" s="11" t="s">
        <v>41</v>
      </c>
      <c r="AX114" s="11" t="s">
        <v>86</v>
      </c>
      <c r="AY114" s="192" t="s">
        <v>156</v>
      </c>
    </row>
    <row r="115" spans="2:65" s="1" customFormat="1" ht="16.5" customHeight="1">
      <c r="B115" s="175"/>
      <c r="C115" s="176" t="s">
        <v>208</v>
      </c>
      <c r="D115" s="176" t="s">
        <v>158</v>
      </c>
      <c r="E115" s="177" t="s">
        <v>209</v>
      </c>
      <c r="F115" s="178" t="s">
        <v>210</v>
      </c>
      <c r="G115" s="179" t="s">
        <v>178</v>
      </c>
      <c r="H115" s="180">
        <v>3775.3</v>
      </c>
      <c r="I115" s="181"/>
      <c r="J115" s="182">
        <f>ROUND(I115*H115,2)</f>
        <v>0</v>
      </c>
      <c r="K115" s="178" t="s">
        <v>162</v>
      </c>
      <c r="L115" s="42"/>
      <c r="M115" s="183" t="s">
        <v>5</v>
      </c>
      <c r="N115" s="184" t="s">
        <v>49</v>
      </c>
      <c r="O115" s="43"/>
      <c r="P115" s="185">
        <f>O115*H115</f>
        <v>0</v>
      </c>
      <c r="Q115" s="185">
        <v>0</v>
      </c>
      <c r="R115" s="185">
        <f>Q115*H115</f>
        <v>0</v>
      </c>
      <c r="S115" s="185">
        <v>0</v>
      </c>
      <c r="T115" s="186">
        <f>S115*H115</f>
        <v>0</v>
      </c>
      <c r="AR115" s="24" t="s">
        <v>163</v>
      </c>
      <c r="AT115" s="24" t="s">
        <v>158</v>
      </c>
      <c r="AU115" s="24" t="s">
        <v>88</v>
      </c>
      <c r="AY115" s="24" t="s">
        <v>156</v>
      </c>
      <c r="BE115" s="187">
        <f>IF(N115="základní",J115,0)</f>
        <v>0</v>
      </c>
      <c r="BF115" s="187">
        <f>IF(N115="snížená",J115,0)</f>
        <v>0</v>
      </c>
      <c r="BG115" s="187">
        <f>IF(N115="zákl. přenesená",J115,0)</f>
        <v>0</v>
      </c>
      <c r="BH115" s="187">
        <f>IF(N115="sníž. přenesená",J115,0)</f>
        <v>0</v>
      </c>
      <c r="BI115" s="187">
        <f>IF(N115="nulová",J115,0)</f>
        <v>0</v>
      </c>
      <c r="BJ115" s="24" t="s">
        <v>86</v>
      </c>
      <c r="BK115" s="187">
        <f>ROUND(I115*H115,2)</f>
        <v>0</v>
      </c>
      <c r="BL115" s="24" t="s">
        <v>163</v>
      </c>
      <c r="BM115" s="24" t="s">
        <v>211</v>
      </c>
    </row>
    <row r="116" spans="2:65" s="1" customFormat="1" ht="378">
      <c r="B116" s="42"/>
      <c r="D116" s="188" t="s">
        <v>165</v>
      </c>
      <c r="F116" s="189" t="s">
        <v>212</v>
      </c>
      <c r="I116" s="150"/>
      <c r="L116" s="42"/>
      <c r="M116" s="190"/>
      <c r="N116" s="43"/>
      <c r="O116" s="43"/>
      <c r="P116" s="43"/>
      <c r="Q116" s="43"/>
      <c r="R116" s="43"/>
      <c r="S116" s="43"/>
      <c r="T116" s="71"/>
      <c r="AT116" s="24" t="s">
        <v>165</v>
      </c>
      <c r="AU116" s="24" t="s">
        <v>88</v>
      </c>
    </row>
    <row r="117" spans="2:65" s="11" customFormat="1" ht="13.5">
      <c r="B117" s="191"/>
      <c r="D117" s="188" t="s">
        <v>167</v>
      </c>
      <c r="E117" s="192" t="s">
        <v>5</v>
      </c>
      <c r="F117" s="193" t="s">
        <v>197</v>
      </c>
      <c r="H117" s="194">
        <v>3775.3</v>
      </c>
      <c r="I117" s="195"/>
      <c r="L117" s="191"/>
      <c r="M117" s="196"/>
      <c r="N117" s="197"/>
      <c r="O117" s="197"/>
      <c r="P117" s="197"/>
      <c r="Q117" s="197"/>
      <c r="R117" s="197"/>
      <c r="S117" s="197"/>
      <c r="T117" s="198"/>
      <c r="AT117" s="192" t="s">
        <v>167</v>
      </c>
      <c r="AU117" s="192" t="s">
        <v>88</v>
      </c>
      <c r="AV117" s="11" t="s">
        <v>88</v>
      </c>
      <c r="AW117" s="11" t="s">
        <v>41</v>
      </c>
      <c r="AX117" s="11" t="s">
        <v>86</v>
      </c>
      <c r="AY117" s="192" t="s">
        <v>156</v>
      </c>
    </row>
    <row r="118" spans="2:65" s="1" customFormat="1" ht="25.5" customHeight="1">
      <c r="B118" s="175"/>
      <c r="C118" s="176" t="s">
        <v>213</v>
      </c>
      <c r="D118" s="176" t="s">
        <v>158</v>
      </c>
      <c r="E118" s="177" t="s">
        <v>214</v>
      </c>
      <c r="F118" s="178" t="s">
        <v>215</v>
      </c>
      <c r="G118" s="179" t="s">
        <v>216</v>
      </c>
      <c r="H118" s="180">
        <v>7550.6</v>
      </c>
      <c r="I118" s="181"/>
      <c r="J118" s="182">
        <f>ROUND(I118*H118,2)</f>
        <v>0</v>
      </c>
      <c r="K118" s="178" t="s">
        <v>162</v>
      </c>
      <c r="L118" s="42"/>
      <c r="M118" s="183" t="s">
        <v>5</v>
      </c>
      <c r="N118" s="184" t="s">
        <v>49</v>
      </c>
      <c r="O118" s="43"/>
      <c r="P118" s="185">
        <f>O118*H118</f>
        <v>0</v>
      </c>
      <c r="Q118" s="185">
        <v>0</v>
      </c>
      <c r="R118" s="185">
        <f>Q118*H118</f>
        <v>0</v>
      </c>
      <c r="S118" s="185">
        <v>0</v>
      </c>
      <c r="T118" s="186">
        <f>S118*H118</f>
        <v>0</v>
      </c>
      <c r="AR118" s="24" t="s">
        <v>163</v>
      </c>
      <c r="AT118" s="24" t="s">
        <v>158</v>
      </c>
      <c r="AU118" s="24" t="s">
        <v>88</v>
      </c>
      <c r="AY118" s="24" t="s">
        <v>156</v>
      </c>
      <c r="BE118" s="187">
        <f>IF(N118="základní",J118,0)</f>
        <v>0</v>
      </c>
      <c r="BF118" s="187">
        <f>IF(N118="snížená",J118,0)</f>
        <v>0</v>
      </c>
      <c r="BG118" s="187">
        <f>IF(N118="zákl. přenesená",J118,0)</f>
        <v>0</v>
      </c>
      <c r="BH118" s="187">
        <f>IF(N118="sníž. přenesená",J118,0)</f>
        <v>0</v>
      </c>
      <c r="BI118" s="187">
        <f>IF(N118="nulová",J118,0)</f>
        <v>0</v>
      </c>
      <c r="BJ118" s="24" t="s">
        <v>86</v>
      </c>
      <c r="BK118" s="187">
        <f>ROUND(I118*H118,2)</f>
        <v>0</v>
      </c>
      <c r="BL118" s="24" t="s">
        <v>163</v>
      </c>
      <c r="BM118" s="24" t="s">
        <v>217</v>
      </c>
    </row>
    <row r="119" spans="2:65" s="1" customFormat="1" ht="40.5">
      <c r="B119" s="42"/>
      <c r="D119" s="188" t="s">
        <v>165</v>
      </c>
      <c r="F119" s="189" t="s">
        <v>218</v>
      </c>
      <c r="I119" s="150"/>
      <c r="L119" s="42"/>
      <c r="M119" s="190"/>
      <c r="N119" s="43"/>
      <c r="O119" s="43"/>
      <c r="P119" s="43"/>
      <c r="Q119" s="43"/>
      <c r="R119" s="43"/>
      <c r="S119" s="43"/>
      <c r="T119" s="71"/>
      <c r="AT119" s="24" t="s">
        <v>165</v>
      </c>
      <c r="AU119" s="24" t="s">
        <v>88</v>
      </c>
    </row>
    <row r="120" spans="2:65" s="11" customFormat="1" ht="13.5">
      <c r="B120" s="191"/>
      <c r="D120" s="188" t="s">
        <v>167</v>
      </c>
      <c r="E120" s="192" t="s">
        <v>5</v>
      </c>
      <c r="F120" s="193" t="s">
        <v>197</v>
      </c>
      <c r="H120" s="194">
        <v>3775.3</v>
      </c>
      <c r="I120" s="195"/>
      <c r="L120" s="191"/>
      <c r="M120" s="196"/>
      <c r="N120" s="197"/>
      <c r="O120" s="197"/>
      <c r="P120" s="197"/>
      <c r="Q120" s="197"/>
      <c r="R120" s="197"/>
      <c r="S120" s="197"/>
      <c r="T120" s="198"/>
      <c r="AT120" s="192" t="s">
        <v>167</v>
      </c>
      <c r="AU120" s="192" t="s">
        <v>88</v>
      </c>
      <c r="AV120" s="11" t="s">
        <v>88</v>
      </c>
      <c r="AW120" s="11" t="s">
        <v>41</v>
      </c>
      <c r="AX120" s="11" t="s">
        <v>86</v>
      </c>
      <c r="AY120" s="192" t="s">
        <v>156</v>
      </c>
    </row>
    <row r="121" spans="2:65" s="11" customFormat="1" ht="13.5">
      <c r="B121" s="191"/>
      <c r="D121" s="188" t="s">
        <v>167</v>
      </c>
      <c r="F121" s="193" t="s">
        <v>219</v>
      </c>
      <c r="H121" s="194">
        <v>7550.6</v>
      </c>
      <c r="I121" s="195"/>
      <c r="L121" s="191"/>
      <c r="M121" s="196"/>
      <c r="N121" s="197"/>
      <c r="O121" s="197"/>
      <c r="P121" s="197"/>
      <c r="Q121" s="197"/>
      <c r="R121" s="197"/>
      <c r="S121" s="197"/>
      <c r="T121" s="198"/>
      <c r="AT121" s="192" t="s">
        <v>167</v>
      </c>
      <c r="AU121" s="192" t="s">
        <v>88</v>
      </c>
      <c r="AV121" s="11" t="s">
        <v>88</v>
      </c>
      <c r="AW121" s="11" t="s">
        <v>6</v>
      </c>
      <c r="AX121" s="11" t="s">
        <v>86</v>
      </c>
      <c r="AY121" s="192" t="s">
        <v>156</v>
      </c>
    </row>
    <row r="122" spans="2:65" s="1" customFormat="1" ht="38.25" customHeight="1">
      <c r="B122" s="175"/>
      <c r="C122" s="176" t="s">
        <v>220</v>
      </c>
      <c r="D122" s="176" t="s">
        <v>158</v>
      </c>
      <c r="E122" s="177" t="s">
        <v>221</v>
      </c>
      <c r="F122" s="178" t="s">
        <v>222</v>
      </c>
      <c r="G122" s="179" t="s">
        <v>178</v>
      </c>
      <c r="H122" s="180">
        <v>1704.4</v>
      </c>
      <c r="I122" s="181"/>
      <c r="J122" s="182">
        <f>ROUND(I122*H122,2)</f>
        <v>0</v>
      </c>
      <c r="K122" s="178" t="s">
        <v>162</v>
      </c>
      <c r="L122" s="42"/>
      <c r="M122" s="183" t="s">
        <v>5</v>
      </c>
      <c r="N122" s="184" t="s">
        <v>49</v>
      </c>
      <c r="O122" s="43"/>
      <c r="P122" s="185">
        <f>O122*H122</f>
        <v>0</v>
      </c>
      <c r="Q122" s="185">
        <v>0</v>
      </c>
      <c r="R122" s="185">
        <f>Q122*H122</f>
        <v>0</v>
      </c>
      <c r="S122" s="185">
        <v>0</v>
      </c>
      <c r="T122" s="186">
        <f>S122*H122</f>
        <v>0</v>
      </c>
      <c r="AR122" s="24" t="s">
        <v>163</v>
      </c>
      <c r="AT122" s="24" t="s">
        <v>158</v>
      </c>
      <c r="AU122" s="24" t="s">
        <v>88</v>
      </c>
      <c r="AY122" s="24" t="s">
        <v>156</v>
      </c>
      <c r="BE122" s="187">
        <f>IF(N122="základní",J122,0)</f>
        <v>0</v>
      </c>
      <c r="BF122" s="187">
        <f>IF(N122="snížená",J122,0)</f>
        <v>0</v>
      </c>
      <c r="BG122" s="187">
        <f>IF(N122="zákl. přenesená",J122,0)</f>
        <v>0</v>
      </c>
      <c r="BH122" s="187">
        <f>IF(N122="sníž. přenesená",J122,0)</f>
        <v>0</v>
      </c>
      <c r="BI122" s="187">
        <f>IF(N122="nulová",J122,0)</f>
        <v>0</v>
      </c>
      <c r="BJ122" s="24" t="s">
        <v>86</v>
      </c>
      <c r="BK122" s="187">
        <f>ROUND(I122*H122,2)</f>
        <v>0</v>
      </c>
      <c r="BL122" s="24" t="s">
        <v>163</v>
      </c>
      <c r="BM122" s="24" t="s">
        <v>223</v>
      </c>
    </row>
    <row r="123" spans="2:65" s="1" customFormat="1" ht="409.5">
      <c r="B123" s="42"/>
      <c r="D123" s="188" t="s">
        <v>165</v>
      </c>
      <c r="F123" s="207" t="s">
        <v>224</v>
      </c>
      <c r="I123" s="150"/>
      <c r="L123" s="42"/>
      <c r="M123" s="190"/>
      <c r="N123" s="43"/>
      <c r="O123" s="43"/>
      <c r="P123" s="43"/>
      <c r="Q123" s="43"/>
      <c r="R123" s="43"/>
      <c r="S123" s="43"/>
      <c r="T123" s="71"/>
      <c r="AT123" s="24" t="s">
        <v>165</v>
      </c>
      <c r="AU123" s="24" t="s">
        <v>88</v>
      </c>
    </row>
    <row r="124" spans="2:65" s="1" customFormat="1" ht="27">
      <c r="B124" s="42"/>
      <c r="D124" s="188" t="s">
        <v>181</v>
      </c>
      <c r="F124" s="189" t="s">
        <v>182</v>
      </c>
      <c r="I124" s="150"/>
      <c r="L124" s="42"/>
      <c r="M124" s="190"/>
      <c r="N124" s="43"/>
      <c r="O124" s="43"/>
      <c r="P124" s="43"/>
      <c r="Q124" s="43"/>
      <c r="R124" s="43"/>
      <c r="S124" s="43"/>
      <c r="T124" s="71"/>
      <c r="AT124" s="24" t="s">
        <v>181</v>
      </c>
      <c r="AU124" s="24" t="s">
        <v>88</v>
      </c>
    </row>
    <row r="125" spans="2:65" s="11" customFormat="1" ht="13.5">
      <c r="B125" s="191"/>
      <c r="D125" s="188" t="s">
        <v>167</v>
      </c>
      <c r="E125" s="192" t="s">
        <v>5</v>
      </c>
      <c r="F125" s="193" t="s">
        <v>183</v>
      </c>
      <c r="H125" s="194">
        <v>3408.8</v>
      </c>
      <c r="I125" s="195"/>
      <c r="L125" s="191"/>
      <c r="M125" s="196"/>
      <c r="N125" s="197"/>
      <c r="O125" s="197"/>
      <c r="P125" s="197"/>
      <c r="Q125" s="197"/>
      <c r="R125" s="197"/>
      <c r="S125" s="197"/>
      <c r="T125" s="198"/>
      <c r="AT125" s="192" t="s">
        <v>167</v>
      </c>
      <c r="AU125" s="192" t="s">
        <v>88</v>
      </c>
      <c r="AV125" s="11" t="s">
        <v>88</v>
      </c>
      <c r="AW125" s="11" t="s">
        <v>41</v>
      </c>
      <c r="AX125" s="11" t="s">
        <v>78</v>
      </c>
      <c r="AY125" s="192" t="s">
        <v>156</v>
      </c>
    </row>
    <row r="126" spans="2:65" s="12" customFormat="1" ht="13.5">
      <c r="B126" s="199"/>
      <c r="D126" s="188" t="s">
        <v>167</v>
      </c>
      <c r="E126" s="200" t="s">
        <v>5</v>
      </c>
      <c r="F126" s="201" t="s">
        <v>169</v>
      </c>
      <c r="H126" s="202">
        <v>3408.8</v>
      </c>
      <c r="I126" s="203"/>
      <c r="L126" s="199"/>
      <c r="M126" s="204"/>
      <c r="N126" s="205"/>
      <c r="O126" s="205"/>
      <c r="P126" s="205"/>
      <c r="Q126" s="205"/>
      <c r="R126" s="205"/>
      <c r="S126" s="205"/>
      <c r="T126" s="206"/>
      <c r="AT126" s="200" t="s">
        <v>167</v>
      </c>
      <c r="AU126" s="200" t="s">
        <v>88</v>
      </c>
      <c r="AV126" s="12" t="s">
        <v>163</v>
      </c>
      <c r="AW126" s="12" t="s">
        <v>41</v>
      </c>
      <c r="AX126" s="12" t="s">
        <v>86</v>
      </c>
      <c r="AY126" s="200" t="s">
        <v>156</v>
      </c>
    </row>
    <row r="127" spans="2:65" s="11" customFormat="1" ht="13.5">
      <c r="B127" s="191"/>
      <c r="D127" s="188" t="s">
        <v>167</v>
      </c>
      <c r="F127" s="193" t="s">
        <v>184</v>
      </c>
      <c r="H127" s="194">
        <v>1704.4</v>
      </c>
      <c r="I127" s="195"/>
      <c r="L127" s="191"/>
      <c r="M127" s="196"/>
      <c r="N127" s="197"/>
      <c r="O127" s="197"/>
      <c r="P127" s="197"/>
      <c r="Q127" s="197"/>
      <c r="R127" s="197"/>
      <c r="S127" s="197"/>
      <c r="T127" s="198"/>
      <c r="AT127" s="192" t="s">
        <v>167</v>
      </c>
      <c r="AU127" s="192" t="s">
        <v>88</v>
      </c>
      <c r="AV127" s="11" t="s">
        <v>88</v>
      </c>
      <c r="AW127" s="11" t="s">
        <v>6</v>
      </c>
      <c r="AX127" s="11" t="s">
        <v>86</v>
      </c>
      <c r="AY127" s="192" t="s">
        <v>156</v>
      </c>
    </row>
    <row r="128" spans="2:65" s="1" customFormat="1" ht="16.5" customHeight="1">
      <c r="B128" s="175"/>
      <c r="C128" s="208" t="s">
        <v>225</v>
      </c>
      <c r="D128" s="208" t="s">
        <v>226</v>
      </c>
      <c r="E128" s="209" t="s">
        <v>227</v>
      </c>
      <c r="F128" s="210" t="s">
        <v>228</v>
      </c>
      <c r="G128" s="211" t="s">
        <v>178</v>
      </c>
      <c r="H128" s="212">
        <v>1704.4</v>
      </c>
      <c r="I128" s="213"/>
      <c r="J128" s="214">
        <f>ROUND(I128*H128,2)</f>
        <v>0</v>
      </c>
      <c r="K128" s="210" t="s">
        <v>5</v>
      </c>
      <c r="L128" s="215"/>
      <c r="M128" s="216" t="s">
        <v>5</v>
      </c>
      <c r="N128" s="217" t="s">
        <v>49</v>
      </c>
      <c r="O128" s="43"/>
      <c r="P128" s="185">
        <f>O128*H128</f>
        <v>0</v>
      </c>
      <c r="Q128" s="185">
        <v>0</v>
      </c>
      <c r="R128" s="185">
        <f>Q128*H128</f>
        <v>0</v>
      </c>
      <c r="S128" s="185">
        <v>0</v>
      </c>
      <c r="T128" s="186">
        <f>S128*H128</f>
        <v>0</v>
      </c>
      <c r="AR128" s="24" t="s">
        <v>203</v>
      </c>
      <c r="AT128" s="24" t="s">
        <v>226</v>
      </c>
      <c r="AU128" s="24" t="s">
        <v>88</v>
      </c>
      <c r="AY128" s="24" t="s">
        <v>156</v>
      </c>
      <c r="BE128" s="187">
        <f>IF(N128="základní",J128,0)</f>
        <v>0</v>
      </c>
      <c r="BF128" s="187">
        <f>IF(N128="snížená",J128,0)</f>
        <v>0</v>
      </c>
      <c r="BG128" s="187">
        <f>IF(N128="zákl. přenesená",J128,0)</f>
        <v>0</v>
      </c>
      <c r="BH128" s="187">
        <f>IF(N128="sníž. přenesená",J128,0)</f>
        <v>0</v>
      </c>
      <c r="BI128" s="187">
        <f>IF(N128="nulová",J128,0)</f>
        <v>0</v>
      </c>
      <c r="BJ128" s="24" t="s">
        <v>86</v>
      </c>
      <c r="BK128" s="187">
        <f>ROUND(I128*H128,2)</f>
        <v>0</v>
      </c>
      <c r="BL128" s="24" t="s">
        <v>163</v>
      </c>
      <c r="BM128" s="24" t="s">
        <v>229</v>
      </c>
    </row>
    <row r="129" spans="2:65" s="1" customFormat="1" ht="27">
      <c r="B129" s="42"/>
      <c r="D129" s="188" t="s">
        <v>181</v>
      </c>
      <c r="F129" s="189" t="s">
        <v>230</v>
      </c>
      <c r="I129" s="150"/>
      <c r="L129" s="42"/>
      <c r="M129" s="190"/>
      <c r="N129" s="43"/>
      <c r="O129" s="43"/>
      <c r="P129" s="43"/>
      <c r="Q129" s="43"/>
      <c r="R129" s="43"/>
      <c r="S129" s="43"/>
      <c r="T129" s="71"/>
      <c r="AT129" s="24" t="s">
        <v>181</v>
      </c>
      <c r="AU129" s="24" t="s">
        <v>88</v>
      </c>
    </row>
    <row r="130" spans="2:65" s="11" customFormat="1" ht="13.5">
      <c r="B130" s="191"/>
      <c r="D130" s="188" t="s">
        <v>167</v>
      </c>
      <c r="E130" s="192" t="s">
        <v>5</v>
      </c>
      <c r="F130" s="193" t="s">
        <v>231</v>
      </c>
      <c r="H130" s="194">
        <v>1704.4</v>
      </c>
      <c r="I130" s="195"/>
      <c r="L130" s="191"/>
      <c r="M130" s="196"/>
      <c r="N130" s="197"/>
      <c r="O130" s="197"/>
      <c r="P130" s="197"/>
      <c r="Q130" s="197"/>
      <c r="R130" s="197"/>
      <c r="S130" s="197"/>
      <c r="T130" s="198"/>
      <c r="AT130" s="192" t="s">
        <v>167</v>
      </c>
      <c r="AU130" s="192" t="s">
        <v>88</v>
      </c>
      <c r="AV130" s="11" t="s">
        <v>88</v>
      </c>
      <c r="AW130" s="11" t="s">
        <v>41</v>
      </c>
      <c r="AX130" s="11" t="s">
        <v>86</v>
      </c>
      <c r="AY130" s="192" t="s">
        <v>156</v>
      </c>
    </row>
    <row r="131" spans="2:65" s="10" customFormat="1" ht="29.85" customHeight="1">
      <c r="B131" s="162"/>
      <c r="D131" s="163" t="s">
        <v>77</v>
      </c>
      <c r="E131" s="173" t="s">
        <v>187</v>
      </c>
      <c r="F131" s="173" t="s">
        <v>232</v>
      </c>
      <c r="I131" s="165"/>
      <c r="J131" s="174">
        <f>BK131</f>
        <v>0</v>
      </c>
      <c r="L131" s="162"/>
      <c r="M131" s="167"/>
      <c r="N131" s="168"/>
      <c r="O131" s="168"/>
      <c r="P131" s="169">
        <f>SUM(P132:P138)</f>
        <v>0</v>
      </c>
      <c r="Q131" s="168"/>
      <c r="R131" s="169">
        <f>SUM(R132:R138)</f>
        <v>0</v>
      </c>
      <c r="S131" s="168"/>
      <c r="T131" s="170">
        <f>SUM(T132:T138)</f>
        <v>0</v>
      </c>
      <c r="AR131" s="163" t="s">
        <v>86</v>
      </c>
      <c r="AT131" s="171" t="s">
        <v>77</v>
      </c>
      <c r="AU131" s="171" t="s">
        <v>86</v>
      </c>
      <c r="AY131" s="163" t="s">
        <v>156</v>
      </c>
      <c r="BK131" s="172">
        <f>SUM(BK132:BK138)</f>
        <v>0</v>
      </c>
    </row>
    <row r="132" spans="2:65" s="1" customFormat="1" ht="25.5" customHeight="1">
      <c r="B132" s="175"/>
      <c r="C132" s="176" t="s">
        <v>233</v>
      </c>
      <c r="D132" s="176" t="s">
        <v>158</v>
      </c>
      <c r="E132" s="177" t="s">
        <v>234</v>
      </c>
      <c r="F132" s="178" t="s">
        <v>235</v>
      </c>
      <c r="G132" s="179" t="s">
        <v>161</v>
      </c>
      <c r="H132" s="180">
        <v>8522</v>
      </c>
      <c r="I132" s="181"/>
      <c r="J132" s="182">
        <f>ROUND(I132*H132,2)</f>
        <v>0</v>
      </c>
      <c r="K132" s="178" t="s">
        <v>162</v>
      </c>
      <c r="L132" s="42"/>
      <c r="M132" s="183" t="s">
        <v>5</v>
      </c>
      <c r="N132" s="184" t="s">
        <v>49</v>
      </c>
      <c r="O132" s="43"/>
      <c r="P132" s="185">
        <f>O132*H132</f>
        <v>0</v>
      </c>
      <c r="Q132" s="185">
        <v>0</v>
      </c>
      <c r="R132" s="185">
        <f>Q132*H132</f>
        <v>0</v>
      </c>
      <c r="S132" s="185">
        <v>0</v>
      </c>
      <c r="T132" s="186">
        <f>S132*H132</f>
        <v>0</v>
      </c>
      <c r="AR132" s="24" t="s">
        <v>163</v>
      </c>
      <c r="AT132" s="24" t="s">
        <v>158</v>
      </c>
      <c r="AU132" s="24" t="s">
        <v>88</v>
      </c>
      <c r="AY132" s="24" t="s">
        <v>156</v>
      </c>
      <c r="BE132" s="187">
        <f>IF(N132="základní",J132,0)</f>
        <v>0</v>
      </c>
      <c r="BF132" s="187">
        <f>IF(N132="snížená",J132,0)</f>
        <v>0</v>
      </c>
      <c r="BG132" s="187">
        <f>IF(N132="zákl. přenesená",J132,0)</f>
        <v>0</v>
      </c>
      <c r="BH132" s="187">
        <f>IF(N132="sníž. přenesená",J132,0)</f>
        <v>0</v>
      </c>
      <c r="BI132" s="187">
        <f>IF(N132="nulová",J132,0)</f>
        <v>0</v>
      </c>
      <c r="BJ132" s="24" t="s">
        <v>86</v>
      </c>
      <c r="BK132" s="187">
        <f>ROUND(I132*H132,2)</f>
        <v>0</v>
      </c>
      <c r="BL132" s="24" t="s">
        <v>163</v>
      </c>
      <c r="BM132" s="24" t="s">
        <v>236</v>
      </c>
    </row>
    <row r="133" spans="2:65" s="11" customFormat="1" ht="13.5">
      <c r="B133" s="191"/>
      <c r="D133" s="188" t="s">
        <v>167</v>
      </c>
      <c r="E133" s="192" t="s">
        <v>5</v>
      </c>
      <c r="F133" s="193" t="s">
        <v>168</v>
      </c>
      <c r="H133" s="194">
        <v>8522</v>
      </c>
      <c r="I133" s="195"/>
      <c r="L133" s="191"/>
      <c r="M133" s="196"/>
      <c r="N133" s="197"/>
      <c r="O133" s="197"/>
      <c r="P133" s="197"/>
      <c r="Q133" s="197"/>
      <c r="R133" s="197"/>
      <c r="S133" s="197"/>
      <c r="T133" s="198"/>
      <c r="AT133" s="192" t="s">
        <v>167</v>
      </c>
      <c r="AU133" s="192" t="s">
        <v>88</v>
      </c>
      <c r="AV133" s="11" t="s">
        <v>88</v>
      </c>
      <c r="AW133" s="11" t="s">
        <v>41</v>
      </c>
      <c r="AX133" s="11" t="s">
        <v>78</v>
      </c>
      <c r="AY133" s="192" t="s">
        <v>156</v>
      </c>
    </row>
    <row r="134" spans="2:65" s="12" customFormat="1" ht="13.5">
      <c r="B134" s="199"/>
      <c r="D134" s="188" t="s">
        <v>167</v>
      </c>
      <c r="E134" s="200" t="s">
        <v>5</v>
      </c>
      <c r="F134" s="201" t="s">
        <v>169</v>
      </c>
      <c r="H134" s="202">
        <v>8522</v>
      </c>
      <c r="I134" s="203"/>
      <c r="L134" s="199"/>
      <c r="M134" s="204"/>
      <c r="N134" s="205"/>
      <c r="O134" s="205"/>
      <c r="P134" s="205"/>
      <c r="Q134" s="205"/>
      <c r="R134" s="205"/>
      <c r="S134" s="205"/>
      <c r="T134" s="206"/>
      <c r="AT134" s="200" t="s">
        <v>167</v>
      </c>
      <c r="AU134" s="200" t="s">
        <v>88</v>
      </c>
      <c r="AV134" s="12" t="s">
        <v>163</v>
      </c>
      <c r="AW134" s="12" t="s">
        <v>41</v>
      </c>
      <c r="AX134" s="12" t="s">
        <v>86</v>
      </c>
      <c r="AY134" s="200" t="s">
        <v>156</v>
      </c>
    </row>
    <row r="135" spans="2:65" s="1" customFormat="1" ht="25.5" customHeight="1">
      <c r="B135" s="175"/>
      <c r="C135" s="176" t="s">
        <v>237</v>
      </c>
      <c r="D135" s="176" t="s">
        <v>158</v>
      </c>
      <c r="E135" s="177" t="s">
        <v>238</v>
      </c>
      <c r="F135" s="178" t="s">
        <v>239</v>
      </c>
      <c r="G135" s="179" t="s">
        <v>161</v>
      </c>
      <c r="H135" s="180">
        <v>8522</v>
      </c>
      <c r="I135" s="181"/>
      <c r="J135" s="182">
        <f>ROUND(I135*H135,2)</f>
        <v>0</v>
      </c>
      <c r="K135" s="178" t="s">
        <v>162</v>
      </c>
      <c r="L135" s="42"/>
      <c r="M135" s="183" t="s">
        <v>5</v>
      </c>
      <c r="N135" s="184" t="s">
        <v>49</v>
      </c>
      <c r="O135" s="43"/>
      <c r="P135" s="185">
        <f>O135*H135</f>
        <v>0</v>
      </c>
      <c r="Q135" s="185">
        <v>0</v>
      </c>
      <c r="R135" s="185">
        <f>Q135*H135</f>
        <v>0</v>
      </c>
      <c r="S135" s="185">
        <v>0</v>
      </c>
      <c r="T135" s="186">
        <f>S135*H135</f>
        <v>0</v>
      </c>
      <c r="AR135" s="24" t="s">
        <v>163</v>
      </c>
      <c r="AT135" s="24" t="s">
        <v>158</v>
      </c>
      <c r="AU135" s="24" t="s">
        <v>88</v>
      </c>
      <c r="AY135" s="24" t="s">
        <v>156</v>
      </c>
      <c r="BE135" s="187">
        <f>IF(N135="základní",J135,0)</f>
        <v>0</v>
      </c>
      <c r="BF135" s="187">
        <f>IF(N135="snížená",J135,0)</f>
        <v>0</v>
      </c>
      <c r="BG135" s="187">
        <f>IF(N135="zákl. přenesená",J135,0)</f>
        <v>0</v>
      </c>
      <c r="BH135" s="187">
        <f>IF(N135="sníž. přenesená",J135,0)</f>
        <v>0</v>
      </c>
      <c r="BI135" s="187">
        <f>IF(N135="nulová",J135,0)</f>
        <v>0</v>
      </c>
      <c r="BJ135" s="24" t="s">
        <v>86</v>
      </c>
      <c r="BK135" s="187">
        <f>ROUND(I135*H135,2)</f>
        <v>0</v>
      </c>
      <c r="BL135" s="24" t="s">
        <v>163</v>
      </c>
      <c r="BM135" s="24" t="s">
        <v>240</v>
      </c>
    </row>
    <row r="136" spans="2:65" s="1" customFormat="1" ht="108">
      <c r="B136" s="42"/>
      <c r="D136" s="188" t="s">
        <v>165</v>
      </c>
      <c r="F136" s="189" t="s">
        <v>241</v>
      </c>
      <c r="I136" s="150"/>
      <c r="L136" s="42"/>
      <c r="M136" s="190"/>
      <c r="N136" s="43"/>
      <c r="O136" s="43"/>
      <c r="P136" s="43"/>
      <c r="Q136" s="43"/>
      <c r="R136" s="43"/>
      <c r="S136" s="43"/>
      <c r="T136" s="71"/>
      <c r="AT136" s="24" t="s">
        <v>165</v>
      </c>
      <c r="AU136" s="24" t="s">
        <v>88</v>
      </c>
    </row>
    <row r="137" spans="2:65" s="11" customFormat="1" ht="13.5">
      <c r="B137" s="191"/>
      <c r="D137" s="188" t="s">
        <v>167</v>
      </c>
      <c r="E137" s="192" t="s">
        <v>5</v>
      </c>
      <c r="F137" s="193" t="s">
        <v>168</v>
      </c>
      <c r="H137" s="194">
        <v>8522</v>
      </c>
      <c r="I137" s="195"/>
      <c r="L137" s="191"/>
      <c r="M137" s="196"/>
      <c r="N137" s="197"/>
      <c r="O137" s="197"/>
      <c r="P137" s="197"/>
      <c r="Q137" s="197"/>
      <c r="R137" s="197"/>
      <c r="S137" s="197"/>
      <c r="T137" s="198"/>
      <c r="AT137" s="192" t="s">
        <v>167</v>
      </c>
      <c r="AU137" s="192" t="s">
        <v>88</v>
      </c>
      <c r="AV137" s="11" t="s">
        <v>88</v>
      </c>
      <c r="AW137" s="11" t="s">
        <v>41</v>
      </c>
      <c r="AX137" s="11" t="s">
        <v>78</v>
      </c>
      <c r="AY137" s="192" t="s">
        <v>156</v>
      </c>
    </row>
    <row r="138" spans="2:65" s="12" customFormat="1" ht="13.5">
      <c r="B138" s="199"/>
      <c r="D138" s="188" t="s">
        <v>167</v>
      </c>
      <c r="E138" s="200" t="s">
        <v>5</v>
      </c>
      <c r="F138" s="201" t="s">
        <v>169</v>
      </c>
      <c r="H138" s="202">
        <v>8522</v>
      </c>
      <c r="I138" s="203"/>
      <c r="L138" s="199"/>
      <c r="M138" s="204"/>
      <c r="N138" s="205"/>
      <c r="O138" s="205"/>
      <c r="P138" s="205"/>
      <c r="Q138" s="205"/>
      <c r="R138" s="205"/>
      <c r="S138" s="205"/>
      <c r="T138" s="206"/>
      <c r="AT138" s="200" t="s">
        <v>167</v>
      </c>
      <c r="AU138" s="200" t="s">
        <v>88</v>
      </c>
      <c r="AV138" s="12" t="s">
        <v>163</v>
      </c>
      <c r="AW138" s="12" t="s">
        <v>41</v>
      </c>
      <c r="AX138" s="12" t="s">
        <v>86</v>
      </c>
      <c r="AY138" s="200" t="s">
        <v>156</v>
      </c>
    </row>
    <row r="139" spans="2:65" s="10" customFormat="1" ht="29.85" customHeight="1">
      <c r="B139" s="162"/>
      <c r="D139" s="163" t="s">
        <v>77</v>
      </c>
      <c r="E139" s="173" t="s">
        <v>208</v>
      </c>
      <c r="F139" s="173" t="s">
        <v>242</v>
      </c>
      <c r="I139" s="165"/>
      <c r="J139" s="174">
        <f>BK139</f>
        <v>0</v>
      </c>
      <c r="L139" s="162"/>
      <c r="M139" s="167"/>
      <c r="N139" s="168"/>
      <c r="O139" s="168"/>
      <c r="P139" s="169">
        <f>SUM(P140:P144)</f>
        <v>0</v>
      </c>
      <c r="Q139" s="168"/>
      <c r="R139" s="169">
        <f>SUM(R140:R144)</f>
        <v>10.430928</v>
      </c>
      <c r="S139" s="168"/>
      <c r="T139" s="170">
        <f>SUM(T140:T144)</f>
        <v>0</v>
      </c>
      <c r="AR139" s="163" t="s">
        <v>86</v>
      </c>
      <c r="AT139" s="171" t="s">
        <v>77</v>
      </c>
      <c r="AU139" s="171" t="s">
        <v>86</v>
      </c>
      <c r="AY139" s="163" t="s">
        <v>156</v>
      </c>
      <c r="BK139" s="172">
        <f>SUM(BK140:BK144)</f>
        <v>0</v>
      </c>
    </row>
    <row r="140" spans="2:65" s="1" customFormat="1" ht="25.5" customHeight="1">
      <c r="B140" s="175"/>
      <c r="C140" s="176" t="s">
        <v>11</v>
      </c>
      <c r="D140" s="176" t="s">
        <v>158</v>
      </c>
      <c r="E140" s="177" t="s">
        <v>243</v>
      </c>
      <c r="F140" s="178" t="s">
        <v>244</v>
      </c>
      <c r="G140" s="179" t="s">
        <v>161</v>
      </c>
      <c r="H140" s="180">
        <v>10226.4</v>
      </c>
      <c r="I140" s="181"/>
      <c r="J140" s="182">
        <f>ROUND(I140*H140,2)</f>
        <v>0</v>
      </c>
      <c r="K140" s="178" t="s">
        <v>162</v>
      </c>
      <c r="L140" s="42"/>
      <c r="M140" s="183" t="s">
        <v>5</v>
      </c>
      <c r="N140" s="184" t="s">
        <v>49</v>
      </c>
      <c r="O140" s="43"/>
      <c r="P140" s="185">
        <f>O140*H140</f>
        <v>0</v>
      </c>
      <c r="Q140" s="185">
        <v>1.0200000000000001E-3</v>
      </c>
      <c r="R140" s="185">
        <f>Q140*H140</f>
        <v>10.430928</v>
      </c>
      <c r="S140" s="185">
        <v>0</v>
      </c>
      <c r="T140" s="186">
        <f>S140*H140</f>
        <v>0</v>
      </c>
      <c r="AR140" s="24" t="s">
        <v>163</v>
      </c>
      <c r="AT140" s="24" t="s">
        <v>158</v>
      </c>
      <c r="AU140" s="24" t="s">
        <v>88</v>
      </c>
      <c r="AY140" s="24" t="s">
        <v>156</v>
      </c>
      <c r="BE140" s="187">
        <f>IF(N140="základní",J140,0)</f>
        <v>0</v>
      </c>
      <c r="BF140" s="187">
        <f>IF(N140="snížená",J140,0)</f>
        <v>0</v>
      </c>
      <c r="BG140" s="187">
        <f>IF(N140="zákl. přenesená",J140,0)</f>
        <v>0</v>
      </c>
      <c r="BH140" s="187">
        <f>IF(N140="sníž. přenesená",J140,0)</f>
        <v>0</v>
      </c>
      <c r="BI140" s="187">
        <f>IF(N140="nulová",J140,0)</f>
        <v>0</v>
      </c>
      <c r="BJ140" s="24" t="s">
        <v>86</v>
      </c>
      <c r="BK140" s="187">
        <f>ROUND(I140*H140,2)</f>
        <v>0</v>
      </c>
      <c r="BL140" s="24" t="s">
        <v>163</v>
      </c>
      <c r="BM140" s="24" t="s">
        <v>245</v>
      </c>
    </row>
    <row r="141" spans="2:65" s="1" customFormat="1" ht="40.5">
      <c r="B141" s="42"/>
      <c r="D141" s="188" t="s">
        <v>165</v>
      </c>
      <c r="F141" s="189" t="s">
        <v>246</v>
      </c>
      <c r="I141" s="150"/>
      <c r="L141" s="42"/>
      <c r="M141" s="190"/>
      <c r="N141" s="43"/>
      <c r="O141" s="43"/>
      <c r="P141" s="43"/>
      <c r="Q141" s="43"/>
      <c r="R141" s="43"/>
      <c r="S141" s="43"/>
      <c r="T141" s="71"/>
      <c r="AT141" s="24" t="s">
        <v>165</v>
      </c>
      <c r="AU141" s="24" t="s">
        <v>88</v>
      </c>
    </row>
    <row r="142" spans="2:65" s="11" customFormat="1" ht="13.5">
      <c r="B142" s="191"/>
      <c r="D142" s="188" t="s">
        <v>167</v>
      </c>
      <c r="E142" s="192" t="s">
        <v>5</v>
      </c>
      <c r="F142" s="193" t="s">
        <v>168</v>
      </c>
      <c r="H142" s="194">
        <v>8522</v>
      </c>
      <c r="I142" s="195"/>
      <c r="L142" s="191"/>
      <c r="M142" s="196"/>
      <c r="N142" s="197"/>
      <c r="O142" s="197"/>
      <c r="P142" s="197"/>
      <c r="Q142" s="197"/>
      <c r="R142" s="197"/>
      <c r="S142" s="197"/>
      <c r="T142" s="198"/>
      <c r="AT142" s="192" t="s">
        <v>167</v>
      </c>
      <c r="AU142" s="192" t="s">
        <v>88</v>
      </c>
      <c r="AV142" s="11" t="s">
        <v>88</v>
      </c>
      <c r="AW142" s="11" t="s">
        <v>41</v>
      </c>
      <c r="AX142" s="11" t="s">
        <v>78</v>
      </c>
      <c r="AY142" s="192" t="s">
        <v>156</v>
      </c>
    </row>
    <row r="143" spans="2:65" s="12" customFormat="1" ht="13.5">
      <c r="B143" s="199"/>
      <c r="D143" s="188" t="s">
        <v>167</v>
      </c>
      <c r="E143" s="200" t="s">
        <v>5</v>
      </c>
      <c r="F143" s="201" t="s">
        <v>169</v>
      </c>
      <c r="H143" s="202">
        <v>8522</v>
      </c>
      <c r="I143" s="203"/>
      <c r="L143" s="199"/>
      <c r="M143" s="204"/>
      <c r="N143" s="205"/>
      <c r="O143" s="205"/>
      <c r="P143" s="205"/>
      <c r="Q143" s="205"/>
      <c r="R143" s="205"/>
      <c r="S143" s="205"/>
      <c r="T143" s="206"/>
      <c r="AT143" s="200" t="s">
        <v>167</v>
      </c>
      <c r="AU143" s="200" t="s">
        <v>88</v>
      </c>
      <c r="AV143" s="12" t="s">
        <v>163</v>
      </c>
      <c r="AW143" s="12" t="s">
        <v>41</v>
      </c>
      <c r="AX143" s="12" t="s">
        <v>86</v>
      </c>
      <c r="AY143" s="200" t="s">
        <v>156</v>
      </c>
    </row>
    <row r="144" spans="2:65" s="11" customFormat="1" ht="13.5">
      <c r="B144" s="191"/>
      <c r="D144" s="188" t="s">
        <v>167</v>
      </c>
      <c r="F144" s="193" t="s">
        <v>247</v>
      </c>
      <c r="H144" s="194">
        <v>10226.4</v>
      </c>
      <c r="I144" s="195"/>
      <c r="L144" s="191"/>
      <c r="M144" s="196"/>
      <c r="N144" s="197"/>
      <c r="O144" s="197"/>
      <c r="P144" s="197"/>
      <c r="Q144" s="197"/>
      <c r="R144" s="197"/>
      <c r="S144" s="197"/>
      <c r="T144" s="198"/>
      <c r="AT144" s="192" t="s">
        <v>167</v>
      </c>
      <c r="AU144" s="192" t="s">
        <v>88</v>
      </c>
      <c r="AV144" s="11" t="s">
        <v>88</v>
      </c>
      <c r="AW144" s="11" t="s">
        <v>6</v>
      </c>
      <c r="AX144" s="11" t="s">
        <v>86</v>
      </c>
      <c r="AY144" s="192" t="s">
        <v>156</v>
      </c>
    </row>
    <row r="145" spans="2:65" s="10" customFormat="1" ht="29.85" customHeight="1">
      <c r="B145" s="162"/>
      <c r="D145" s="163" t="s">
        <v>77</v>
      </c>
      <c r="E145" s="173" t="s">
        <v>248</v>
      </c>
      <c r="F145" s="173" t="s">
        <v>249</v>
      </c>
      <c r="I145" s="165"/>
      <c r="J145" s="174">
        <f>BK145</f>
        <v>0</v>
      </c>
      <c r="L145" s="162"/>
      <c r="M145" s="167"/>
      <c r="N145" s="168"/>
      <c r="O145" s="168"/>
      <c r="P145" s="169">
        <f>SUM(P146:P155)</f>
        <v>0</v>
      </c>
      <c r="Q145" s="168"/>
      <c r="R145" s="169">
        <f>SUM(R146:R155)</f>
        <v>0</v>
      </c>
      <c r="S145" s="168"/>
      <c r="T145" s="170">
        <f>SUM(T146:T155)</f>
        <v>0</v>
      </c>
      <c r="AR145" s="163" t="s">
        <v>86</v>
      </c>
      <c r="AT145" s="171" t="s">
        <v>77</v>
      </c>
      <c r="AU145" s="171" t="s">
        <v>86</v>
      </c>
      <c r="AY145" s="163" t="s">
        <v>156</v>
      </c>
      <c r="BK145" s="172">
        <f>SUM(BK146:BK155)</f>
        <v>0</v>
      </c>
    </row>
    <row r="146" spans="2:65" s="1" customFormat="1" ht="25.5" customHeight="1">
      <c r="B146" s="175"/>
      <c r="C146" s="176" t="s">
        <v>250</v>
      </c>
      <c r="D146" s="176" t="s">
        <v>158</v>
      </c>
      <c r="E146" s="177" t="s">
        <v>251</v>
      </c>
      <c r="F146" s="178" t="s">
        <v>252</v>
      </c>
      <c r="G146" s="179" t="s">
        <v>216</v>
      </c>
      <c r="H146" s="180">
        <v>3757.8609999999999</v>
      </c>
      <c r="I146" s="181"/>
      <c r="J146" s="182">
        <f>ROUND(I146*H146,2)</f>
        <v>0</v>
      </c>
      <c r="K146" s="178" t="s">
        <v>162</v>
      </c>
      <c r="L146" s="42"/>
      <c r="M146" s="183" t="s">
        <v>5</v>
      </c>
      <c r="N146" s="184" t="s">
        <v>49</v>
      </c>
      <c r="O146" s="43"/>
      <c r="P146" s="185">
        <f>O146*H146</f>
        <v>0</v>
      </c>
      <c r="Q146" s="185">
        <v>0</v>
      </c>
      <c r="R146" s="185">
        <f>Q146*H146</f>
        <v>0</v>
      </c>
      <c r="S146" s="185">
        <v>0</v>
      </c>
      <c r="T146" s="186">
        <f>S146*H146</f>
        <v>0</v>
      </c>
      <c r="AR146" s="24" t="s">
        <v>163</v>
      </c>
      <c r="AT146" s="24" t="s">
        <v>158</v>
      </c>
      <c r="AU146" s="24" t="s">
        <v>88</v>
      </c>
      <c r="AY146" s="24" t="s">
        <v>156</v>
      </c>
      <c r="BE146" s="187">
        <f>IF(N146="základní",J146,0)</f>
        <v>0</v>
      </c>
      <c r="BF146" s="187">
        <f>IF(N146="snížená",J146,0)</f>
        <v>0</v>
      </c>
      <c r="BG146" s="187">
        <f>IF(N146="zákl. přenesená",J146,0)</f>
        <v>0</v>
      </c>
      <c r="BH146" s="187">
        <f>IF(N146="sníž. přenesená",J146,0)</f>
        <v>0</v>
      </c>
      <c r="BI146" s="187">
        <f>IF(N146="nulová",J146,0)</f>
        <v>0</v>
      </c>
      <c r="BJ146" s="24" t="s">
        <v>86</v>
      </c>
      <c r="BK146" s="187">
        <f>ROUND(I146*H146,2)</f>
        <v>0</v>
      </c>
      <c r="BL146" s="24" t="s">
        <v>163</v>
      </c>
      <c r="BM146" s="24" t="s">
        <v>253</v>
      </c>
    </row>
    <row r="147" spans="2:65" s="1" customFormat="1" ht="121.5">
      <c r="B147" s="42"/>
      <c r="D147" s="188" t="s">
        <v>165</v>
      </c>
      <c r="F147" s="189" t="s">
        <v>254</v>
      </c>
      <c r="I147" s="150"/>
      <c r="L147" s="42"/>
      <c r="M147" s="190"/>
      <c r="N147" s="43"/>
      <c r="O147" s="43"/>
      <c r="P147" s="43"/>
      <c r="Q147" s="43"/>
      <c r="R147" s="43"/>
      <c r="S147" s="43"/>
      <c r="T147" s="71"/>
      <c r="AT147" s="24" t="s">
        <v>165</v>
      </c>
      <c r="AU147" s="24" t="s">
        <v>88</v>
      </c>
    </row>
    <row r="148" spans="2:65" s="1" customFormat="1" ht="25.5" customHeight="1">
      <c r="B148" s="175"/>
      <c r="C148" s="176" t="s">
        <v>255</v>
      </c>
      <c r="D148" s="176" t="s">
        <v>158</v>
      </c>
      <c r="E148" s="177" t="s">
        <v>256</v>
      </c>
      <c r="F148" s="178" t="s">
        <v>257</v>
      </c>
      <c r="G148" s="179" t="s">
        <v>216</v>
      </c>
      <c r="H148" s="180">
        <v>56367.915000000001</v>
      </c>
      <c r="I148" s="181"/>
      <c r="J148" s="182">
        <f>ROUND(I148*H148,2)</f>
        <v>0</v>
      </c>
      <c r="K148" s="178" t="s">
        <v>162</v>
      </c>
      <c r="L148" s="42"/>
      <c r="M148" s="183" t="s">
        <v>5</v>
      </c>
      <c r="N148" s="184" t="s">
        <v>49</v>
      </c>
      <c r="O148" s="43"/>
      <c r="P148" s="185">
        <f>O148*H148</f>
        <v>0</v>
      </c>
      <c r="Q148" s="185">
        <v>0</v>
      </c>
      <c r="R148" s="185">
        <f>Q148*H148</f>
        <v>0</v>
      </c>
      <c r="S148" s="185">
        <v>0</v>
      </c>
      <c r="T148" s="186">
        <f>S148*H148</f>
        <v>0</v>
      </c>
      <c r="AR148" s="24" t="s">
        <v>163</v>
      </c>
      <c r="AT148" s="24" t="s">
        <v>158</v>
      </c>
      <c r="AU148" s="24" t="s">
        <v>88</v>
      </c>
      <c r="AY148" s="24" t="s">
        <v>156</v>
      </c>
      <c r="BE148" s="187">
        <f>IF(N148="základní",J148,0)</f>
        <v>0</v>
      </c>
      <c r="BF148" s="187">
        <f>IF(N148="snížená",J148,0)</f>
        <v>0</v>
      </c>
      <c r="BG148" s="187">
        <f>IF(N148="zákl. přenesená",J148,0)</f>
        <v>0</v>
      </c>
      <c r="BH148" s="187">
        <f>IF(N148="sníž. přenesená",J148,0)</f>
        <v>0</v>
      </c>
      <c r="BI148" s="187">
        <f>IF(N148="nulová",J148,0)</f>
        <v>0</v>
      </c>
      <c r="BJ148" s="24" t="s">
        <v>86</v>
      </c>
      <c r="BK148" s="187">
        <f>ROUND(I148*H148,2)</f>
        <v>0</v>
      </c>
      <c r="BL148" s="24" t="s">
        <v>163</v>
      </c>
      <c r="BM148" s="24" t="s">
        <v>258</v>
      </c>
    </row>
    <row r="149" spans="2:65" s="1" customFormat="1" ht="121.5">
      <c r="B149" s="42"/>
      <c r="D149" s="188" t="s">
        <v>165</v>
      </c>
      <c r="F149" s="189" t="s">
        <v>254</v>
      </c>
      <c r="I149" s="150"/>
      <c r="L149" s="42"/>
      <c r="M149" s="190"/>
      <c r="N149" s="43"/>
      <c r="O149" s="43"/>
      <c r="P149" s="43"/>
      <c r="Q149" s="43"/>
      <c r="R149" s="43"/>
      <c r="S149" s="43"/>
      <c r="T149" s="71"/>
      <c r="AT149" s="24" t="s">
        <v>165</v>
      </c>
      <c r="AU149" s="24" t="s">
        <v>88</v>
      </c>
    </row>
    <row r="150" spans="2:65" s="11" customFormat="1" ht="13.5">
      <c r="B150" s="191"/>
      <c r="D150" s="188" t="s">
        <v>167</v>
      </c>
      <c r="F150" s="193" t="s">
        <v>259</v>
      </c>
      <c r="H150" s="194">
        <v>56367.915000000001</v>
      </c>
      <c r="I150" s="195"/>
      <c r="L150" s="191"/>
      <c r="M150" s="196"/>
      <c r="N150" s="197"/>
      <c r="O150" s="197"/>
      <c r="P150" s="197"/>
      <c r="Q150" s="197"/>
      <c r="R150" s="197"/>
      <c r="S150" s="197"/>
      <c r="T150" s="198"/>
      <c r="AT150" s="192" t="s">
        <v>167</v>
      </c>
      <c r="AU150" s="192" t="s">
        <v>88</v>
      </c>
      <c r="AV150" s="11" t="s">
        <v>88</v>
      </c>
      <c r="AW150" s="11" t="s">
        <v>6</v>
      </c>
      <c r="AX150" s="11" t="s">
        <v>86</v>
      </c>
      <c r="AY150" s="192" t="s">
        <v>156</v>
      </c>
    </row>
    <row r="151" spans="2:65" s="1" customFormat="1" ht="16.5" customHeight="1">
      <c r="B151" s="175"/>
      <c r="C151" s="176" t="s">
        <v>260</v>
      </c>
      <c r="D151" s="176" t="s">
        <v>158</v>
      </c>
      <c r="E151" s="177" t="s">
        <v>261</v>
      </c>
      <c r="F151" s="178" t="s">
        <v>262</v>
      </c>
      <c r="G151" s="179" t="s">
        <v>216</v>
      </c>
      <c r="H151" s="180">
        <v>3757.8609999999999</v>
      </c>
      <c r="I151" s="181"/>
      <c r="J151" s="182">
        <f>ROUND(I151*H151,2)</f>
        <v>0</v>
      </c>
      <c r="K151" s="178" t="s">
        <v>162</v>
      </c>
      <c r="L151" s="42"/>
      <c r="M151" s="183" t="s">
        <v>5</v>
      </c>
      <c r="N151" s="184" t="s">
        <v>49</v>
      </c>
      <c r="O151" s="43"/>
      <c r="P151" s="185">
        <f>O151*H151</f>
        <v>0</v>
      </c>
      <c r="Q151" s="185">
        <v>0</v>
      </c>
      <c r="R151" s="185">
        <f>Q151*H151</f>
        <v>0</v>
      </c>
      <c r="S151" s="185">
        <v>0</v>
      </c>
      <c r="T151" s="186">
        <f>S151*H151</f>
        <v>0</v>
      </c>
      <c r="AR151" s="24" t="s">
        <v>163</v>
      </c>
      <c r="AT151" s="24" t="s">
        <v>158</v>
      </c>
      <c r="AU151" s="24" t="s">
        <v>88</v>
      </c>
      <c r="AY151" s="24" t="s">
        <v>156</v>
      </c>
      <c r="BE151" s="187">
        <f>IF(N151="základní",J151,0)</f>
        <v>0</v>
      </c>
      <c r="BF151" s="187">
        <f>IF(N151="snížená",J151,0)</f>
        <v>0</v>
      </c>
      <c r="BG151" s="187">
        <f>IF(N151="zákl. přenesená",J151,0)</f>
        <v>0</v>
      </c>
      <c r="BH151" s="187">
        <f>IF(N151="sníž. přenesená",J151,0)</f>
        <v>0</v>
      </c>
      <c r="BI151" s="187">
        <f>IF(N151="nulová",J151,0)</f>
        <v>0</v>
      </c>
      <c r="BJ151" s="24" t="s">
        <v>86</v>
      </c>
      <c r="BK151" s="187">
        <f>ROUND(I151*H151,2)</f>
        <v>0</v>
      </c>
      <c r="BL151" s="24" t="s">
        <v>163</v>
      </c>
      <c r="BM151" s="24" t="s">
        <v>263</v>
      </c>
    </row>
    <row r="152" spans="2:65" s="1" customFormat="1" ht="54">
      <c r="B152" s="42"/>
      <c r="D152" s="188" t="s">
        <v>165</v>
      </c>
      <c r="F152" s="189" t="s">
        <v>264</v>
      </c>
      <c r="I152" s="150"/>
      <c r="L152" s="42"/>
      <c r="M152" s="190"/>
      <c r="N152" s="43"/>
      <c r="O152" s="43"/>
      <c r="P152" s="43"/>
      <c r="Q152" s="43"/>
      <c r="R152" s="43"/>
      <c r="S152" s="43"/>
      <c r="T152" s="71"/>
      <c r="AT152" s="24" t="s">
        <v>165</v>
      </c>
      <c r="AU152" s="24" t="s">
        <v>88</v>
      </c>
    </row>
    <row r="153" spans="2:65" s="1" customFormat="1" ht="25.5" customHeight="1">
      <c r="B153" s="175"/>
      <c r="C153" s="176" t="s">
        <v>265</v>
      </c>
      <c r="D153" s="176" t="s">
        <v>158</v>
      </c>
      <c r="E153" s="177" t="s">
        <v>266</v>
      </c>
      <c r="F153" s="178" t="s">
        <v>215</v>
      </c>
      <c r="G153" s="179" t="s">
        <v>216</v>
      </c>
      <c r="H153" s="180">
        <v>3757.8609999999999</v>
      </c>
      <c r="I153" s="181"/>
      <c r="J153" s="182">
        <f>ROUND(I153*H153,2)</f>
        <v>0</v>
      </c>
      <c r="K153" s="178" t="s">
        <v>162</v>
      </c>
      <c r="L153" s="42"/>
      <c r="M153" s="183" t="s">
        <v>5</v>
      </c>
      <c r="N153" s="184" t="s">
        <v>49</v>
      </c>
      <c r="O153" s="43"/>
      <c r="P153" s="185">
        <f>O153*H153</f>
        <v>0</v>
      </c>
      <c r="Q153" s="185">
        <v>0</v>
      </c>
      <c r="R153" s="185">
        <f>Q153*H153</f>
        <v>0</v>
      </c>
      <c r="S153" s="185">
        <v>0</v>
      </c>
      <c r="T153" s="186">
        <f>S153*H153</f>
        <v>0</v>
      </c>
      <c r="AR153" s="24" t="s">
        <v>163</v>
      </c>
      <c r="AT153" s="24" t="s">
        <v>158</v>
      </c>
      <c r="AU153" s="24" t="s">
        <v>88</v>
      </c>
      <c r="AY153" s="24" t="s">
        <v>156</v>
      </c>
      <c r="BE153" s="187">
        <f>IF(N153="základní",J153,0)</f>
        <v>0</v>
      </c>
      <c r="BF153" s="187">
        <f>IF(N153="snížená",J153,0)</f>
        <v>0</v>
      </c>
      <c r="BG153" s="187">
        <f>IF(N153="zákl. přenesená",J153,0)</f>
        <v>0</v>
      </c>
      <c r="BH153" s="187">
        <f>IF(N153="sníž. přenesená",J153,0)</f>
        <v>0</v>
      </c>
      <c r="BI153" s="187">
        <f>IF(N153="nulová",J153,0)</f>
        <v>0</v>
      </c>
      <c r="BJ153" s="24" t="s">
        <v>86</v>
      </c>
      <c r="BK153" s="187">
        <f>ROUND(I153*H153,2)</f>
        <v>0</v>
      </c>
      <c r="BL153" s="24" t="s">
        <v>163</v>
      </c>
      <c r="BM153" s="24" t="s">
        <v>267</v>
      </c>
    </row>
    <row r="154" spans="2:65" s="1" customFormat="1" ht="108">
      <c r="B154" s="42"/>
      <c r="D154" s="188" t="s">
        <v>165</v>
      </c>
      <c r="F154" s="189" t="s">
        <v>268</v>
      </c>
      <c r="I154" s="150"/>
      <c r="L154" s="42"/>
      <c r="M154" s="190"/>
      <c r="N154" s="43"/>
      <c r="O154" s="43"/>
      <c r="P154" s="43"/>
      <c r="Q154" s="43"/>
      <c r="R154" s="43"/>
      <c r="S154" s="43"/>
      <c r="T154" s="71"/>
      <c r="AT154" s="24" t="s">
        <v>165</v>
      </c>
      <c r="AU154" s="24" t="s">
        <v>88</v>
      </c>
    </row>
    <row r="155" spans="2:65" s="11" customFormat="1" ht="13.5">
      <c r="B155" s="191"/>
      <c r="D155" s="188" t="s">
        <v>167</v>
      </c>
      <c r="E155" s="192" t="s">
        <v>5</v>
      </c>
      <c r="F155" s="193" t="s">
        <v>269</v>
      </c>
      <c r="H155" s="194">
        <v>3757.8609999999999</v>
      </c>
      <c r="I155" s="195"/>
      <c r="L155" s="191"/>
      <c r="M155" s="196"/>
      <c r="N155" s="197"/>
      <c r="O155" s="197"/>
      <c r="P155" s="197"/>
      <c r="Q155" s="197"/>
      <c r="R155" s="197"/>
      <c r="S155" s="197"/>
      <c r="T155" s="198"/>
      <c r="AT155" s="192" t="s">
        <v>167</v>
      </c>
      <c r="AU155" s="192" t="s">
        <v>88</v>
      </c>
      <c r="AV155" s="11" t="s">
        <v>88</v>
      </c>
      <c r="AW155" s="11" t="s">
        <v>41</v>
      </c>
      <c r="AX155" s="11" t="s">
        <v>86</v>
      </c>
      <c r="AY155" s="192" t="s">
        <v>156</v>
      </c>
    </row>
    <row r="156" spans="2:65" s="10" customFormat="1" ht="29.85" customHeight="1">
      <c r="B156" s="162"/>
      <c r="D156" s="163" t="s">
        <v>77</v>
      </c>
      <c r="E156" s="173" t="s">
        <v>270</v>
      </c>
      <c r="F156" s="173" t="s">
        <v>271</v>
      </c>
      <c r="I156" s="165"/>
      <c r="J156" s="174">
        <f>BK156</f>
        <v>0</v>
      </c>
      <c r="L156" s="162"/>
      <c r="M156" s="167"/>
      <c r="N156" s="168"/>
      <c r="O156" s="168"/>
      <c r="P156" s="169">
        <f>SUM(P157:P162)</f>
        <v>0</v>
      </c>
      <c r="Q156" s="168"/>
      <c r="R156" s="169">
        <f>SUM(R157:R162)</f>
        <v>0</v>
      </c>
      <c r="S156" s="168"/>
      <c r="T156" s="170">
        <f>SUM(T157:T162)</f>
        <v>0</v>
      </c>
      <c r="AR156" s="163" t="s">
        <v>86</v>
      </c>
      <c r="AT156" s="171" t="s">
        <v>77</v>
      </c>
      <c r="AU156" s="171" t="s">
        <v>86</v>
      </c>
      <c r="AY156" s="163" t="s">
        <v>156</v>
      </c>
      <c r="BK156" s="172">
        <f>SUM(BK157:BK162)</f>
        <v>0</v>
      </c>
    </row>
    <row r="157" spans="2:65" s="1" customFormat="1" ht="25.5" customHeight="1">
      <c r="B157" s="175"/>
      <c r="C157" s="176" t="s">
        <v>272</v>
      </c>
      <c r="D157" s="176" t="s">
        <v>158</v>
      </c>
      <c r="E157" s="177" t="s">
        <v>273</v>
      </c>
      <c r="F157" s="178" t="s">
        <v>274</v>
      </c>
      <c r="G157" s="179" t="s">
        <v>216</v>
      </c>
      <c r="H157" s="180">
        <v>10.430999999999999</v>
      </c>
      <c r="I157" s="181"/>
      <c r="J157" s="182">
        <f>ROUND(I157*H157,2)</f>
        <v>0</v>
      </c>
      <c r="K157" s="178" t="s">
        <v>162</v>
      </c>
      <c r="L157" s="42"/>
      <c r="M157" s="183" t="s">
        <v>5</v>
      </c>
      <c r="N157" s="184" t="s">
        <v>49</v>
      </c>
      <c r="O157" s="43"/>
      <c r="P157" s="185">
        <f>O157*H157</f>
        <v>0</v>
      </c>
      <c r="Q157" s="185">
        <v>0</v>
      </c>
      <c r="R157" s="185">
        <f>Q157*H157</f>
        <v>0</v>
      </c>
      <c r="S157" s="185">
        <v>0</v>
      </c>
      <c r="T157" s="186">
        <f>S157*H157</f>
        <v>0</v>
      </c>
      <c r="AR157" s="24" t="s">
        <v>163</v>
      </c>
      <c r="AT157" s="24" t="s">
        <v>158</v>
      </c>
      <c r="AU157" s="24" t="s">
        <v>88</v>
      </c>
      <c r="AY157" s="24" t="s">
        <v>156</v>
      </c>
      <c r="BE157" s="187">
        <f>IF(N157="základní",J157,0)</f>
        <v>0</v>
      </c>
      <c r="BF157" s="187">
        <f>IF(N157="snížená",J157,0)</f>
        <v>0</v>
      </c>
      <c r="BG157" s="187">
        <f>IF(N157="zákl. přenesená",J157,0)</f>
        <v>0</v>
      </c>
      <c r="BH157" s="187">
        <f>IF(N157="sníž. přenesená",J157,0)</f>
        <v>0</v>
      </c>
      <c r="BI157" s="187">
        <f>IF(N157="nulová",J157,0)</f>
        <v>0</v>
      </c>
      <c r="BJ157" s="24" t="s">
        <v>86</v>
      </c>
      <c r="BK157" s="187">
        <f>ROUND(I157*H157,2)</f>
        <v>0</v>
      </c>
      <c r="BL157" s="24" t="s">
        <v>163</v>
      </c>
      <c r="BM157" s="24" t="s">
        <v>275</v>
      </c>
    </row>
    <row r="158" spans="2:65" s="1" customFormat="1" ht="40.5">
      <c r="B158" s="42"/>
      <c r="D158" s="188" t="s">
        <v>165</v>
      </c>
      <c r="F158" s="189" t="s">
        <v>276</v>
      </c>
      <c r="I158" s="150"/>
      <c r="L158" s="42"/>
      <c r="M158" s="190"/>
      <c r="N158" s="43"/>
      <c r="O158" s="43"/>
      <c r="P158" s="43"/>
      <c r="Q158" s="43"/>
      <c r="R158" s="43"/>
      <c r="S158" s="43"/>
      <c r="T158" s="71"/>
      <c r="AT158" s="24" t="s">
        <v>165</v>
      </c>
      <c r="AU158" s="24" t="s">
        <v>88</v>
      </c>
    </row>
    <row r="159" spans="2:65" s="1" customFormat="1" ht="38.25" customHeight="1">
      <c r="B159" s="175"/>
      <c r="C159" s="176" t="s">
        <v>10</v>
      </c>
      <c r="D159" s="176" t="s">
        <v>158</v>
      </c>
      <c r="E159" s="177" t="s">
        <v>277</v>
      </c>
      <c r="F159" s="178" t="s">
        <v>278</v>
      </c>
      <c r="G159" s="179" t="s">
        <v>216</v>
      </c>
      <c r="H159" s="180">
        <v>10.430999999999999</v>
      </c>
      <c r="I159" s="181"/>
      <c r="J159" s="182">
        <f>ROUND(I159*H159,2)</f>
        <v>0</v>
      </c>
      <c r="K159" s="178" t="s">
        <v>162</v>
      </c>
      <c r="L159" s="42"/>
      <c r="M159" s="183" t="s">
        <v>5</v>
      </c>
      <c r="N159" s="184" t="s">
        <v>49</v>
      </c>
      <c r="O159" s="43"/>
      <c r="P159" s="185">
        <f>O159*H159</f>
        <v>0</v>
      </c>
      <c r="Q159" s="185">
        <v>0</v>
      </c>
      <c r="R159" s="185">
        <f>Q159*H159</f>
        <v>0</v>
      </c>
      <c r="S159" s="185">
        <v>0</v>
      </c>
      <c r="T159" s="186">
        <f>S159*H159</f>
        <v>0</v>
      </c>
      <c r="AR159" s="24" t="s">
        <v>163</v>
      </c>
      <c r="AT159" s="24" t="s">
        <v>158</v>
      </c>
      <c r="AU159" s="24" t="s">
        <v>88</v>
      </c>
      <c r="AY159" s="24" t="s">
        <v>156</v>
      </c>
      <c r="BE159" s="187">
        <f>IF(N159="základní",J159,0)</f>
        <v>0</v>
      </c>
      <c r="BF159" s="187">
        <f>IF(N159="snížená",J159,0)</f>
        <v>0</v>
      </c>
      <c r="BG159" s="187">
        <f>IF(N159="zákl. přenesená",J159,0)</f>
        <v>0</v>
      </c>
      <c r="BH159" s="187">
        <f>IF(N159="sníž. přenesená",J159,0)</f>
        <v>0</v>
      </c>
      <c r="BI159" s="187">
        <f>IF(N159="nulová",J159,0)</f>
        <v>0</v>
      </c>
      <c r="BJ159" s="24" t="s">
        <v>86</v>
      </c>
      <c r="BK159" s="187">
        <f>ROUND(I159*H159,2)</f>
        <v>0</v>
      </c>
      <c r="BL159" s="24" t="s">
        <v>163</v>
      </c>
      <c r="BM159" s="24" t="s">
        <v>279</v>
      </c>
    </row>
    <row r="160" spans="2:65" s="1" customFormat="1" ht="40.5">
      <c r="B160" s="42"/>
      <c r="D160" s="188" t="s">
        <v>165</v>
      </c>
      <c r="F160" s="189" t="s">
        <v>276</v>
      </c>
      <c r="I160" s="150"/>
      <c r="L160" s="42"/>
      <c r="M160" s="190"/>
      <c r="N160" s="43"/>
      <c r="O160" s="43"/>
      <c r="P160" s="43"/>
      <c r="Q160" s="43"/>
      <c r="R160" s="43"/>
      <c r="S160" s="43"/>
      <c r="T160" s="71"/>
      <c r="AT160" s="24" t="s">
        <v>165</v>
      </c>
      <c r="AU160" s="24" t="s">
        <v>88</v>
      </c>
    </row>
    <row r="161" spans="2:65" s="1" customFormat="1" ht="38.25" customHeight="1">
      <c r="B161" s="175"/>
      <c r="C161" s="176" t="s">
        <v>280</v>
      </c>
      <c r="D161" s="176" t="s">
        <v>158</v>
      </c>
      <c r="E161" s="177" t="s">
        <v>281</v>
      </c>
      <c r="F161" s="178" t="s">
        <v>282</v>
      </c>
      <c r="G161" s="179" t="s">
        <v>216</v>
      </c>
      <c r="H161" s="180">
        <v>10.430999999999999</v>
      </c>
      <c r="I161" s="181"/>
      <c r="J161" s="182">
        <f>ROUND(I161*H161,2)</f>
        <v>0</v>
      </c>
      <c r="K161" s="178" t="s">
        <v>162</v>
      </c>
      <c r="L161" s="42"/>
      <c r="M161" s="183" t="s">
        <v>5</v>
      </c>
      <c r="N161" s="184" t="s">
        <v>49</v>
      </c>
      <c r="O161" s="43"/>
      <c r="P161" s="185">
        <f>O161*H161</f>
        <v>0</v>
      </c>
      <c r="Q161" s="185">
        <v>0</v>
      </c>
      <c r="R161" s="185">
        <f>Q161*H161</f>
        <v>0</v>
      </c>
      <c r="S161" s="185">
        <v>0</v>
      </c>
      <c r="T161" s="186">
        <f>S161*H161</f>
        <v>0</v>
      </c>
      <c r="AR161" s="24" t="s">
        <v>163</v>
      </c>
      <c r="AT161" s="24" t="s">
        <v>158</v>
      </c>
      <c r="AU161" s="24" t="s">
        <v>88</v>
      </c>
      <c r="AY161" s="24" t="s">
        <v>156</v>
      </c>
      <c r="BE161" s="187">
        <f>IF(N161="základní",J161,0)</f>
        <v>0</v>
      </c>
      <c r="BF161" s="187">
        <f>IF(N161="snížená",J161,0)</f>
        <v>0</v>
      </c>
      <c r="BG161" s="187">
        <f>IF(N161="zákl. přenesená",J161,0)</f>
        <v>0</v>
      </c>
      <c r="BH161" s="187">
        <f>IF(N161="sníž. přenesená",J161,0)</f>
        <v>0</v>
      </c>
      <c r="BI161" s="187">
        <f>IF(N161="nulová",J161,0)</f>
        <v>0</v>
      </c>
      <c r="BJ161" s="24" t="s">
        <v>86</v>
      </c>
      <c r="BK161" s="187">
        <f>ROUND(I161*H161,2)</f>
        <v>0</v>
      </c>
      <c r="BL161" s="24" t="s">
        <v>163</v>
      </c>
      <c r="BM161" s="24" t="s">
        <v>283</v>
      </c>
    </row>
    <row r="162" spans="2:65" s="1" customFormat="1" ht="40.5">
      <c r="B162" s="42"/>
      <c r="D162" s="188" t="s">
        <v>165</v>
      </c>
      <c r="F162" s="189" t="s">
        <v>276</v>
      </c>
      <c r="I162" s="150"/>
      <c r="L162" s="42"/>
      <c r="M162" s="218"/>
      <c r="N162" s="219"/>
      <c r="O162" s="219"/>
      <c r="P162" s="219"/>
      <c r="Q162" s="219"/>
      <c r="R162" s="219"/>
      <c r="S162" s="219"/>
      <c r="T162" s="220"/>
      <c r="AT162" s="24" t="s">
        <v>165</v>
      </c>
      <c r="AU162" s="24" t="s">
        <v>88</v>
      </c>
    </row>
    <row r="163" spans="2:65" s="1" customFormat="1" ht="6.95" customHeight="1">
      <c r="B163" s="57"/>
      <c r="C163" s="58"/>
      <c r="D163" s="58"/>
      <c r="E163" s="58"/>
      <c r="F163" s="58"/>
      <c r="G163" s="58"/>
      <c r="H163" s="58"/>
      <c r="I163" s="128"/>
      <c r="J163" s="58"/>
      <c r="K163" s="58"/>
      <c r="L163" s="42"/>
    </row>
  </sheetData>
  <autoFilter ref="C81:K162"/>
  <mergeCells count="10">
    <mergeCell ref="J51:J52"/>
    <mergeCell ref="E72:H72"/>
    <mergeCell ref="E74:H74"/>
    <mergeCell ref="G1:H1"/>
    <mergeCell ref="L2:V2"/>
    <mergeCell ref="E7:H7"/>
    <mergeCell ref="E9:H9"/>
    <mergeCell ref="E24:H24"/>
    <mergeCell ref="E45:H45"/>
    <mergeCell ref="E47:H47"/>
  </mergeCells>
  <hyperlinks>
    <hyperlink ref="F1:G1" location="C2" display="1) Krycí list soupisu"/>
    <hyperlink ref="G1:H1" location="C54" display="2) Rekapitulace"/>
    <hyperlink ref="J1" location="C81" display="3) Soupis prací"/>
    <hyperlink ref="L1:V1" location="'Rekapitulace stavby'!C2" display="Rekapitulace stavby"/>
  </hyperlinks>
  <pageMargins left="0.58333330000000005" right="0.58333330000000005" top="0.58333330000000005" bottom="0.58333330000000005" header="0" footer="0"/>
  <pageSetup paperSize="9" scale="69" fitToHeight="100" orientation="portrait" blackAndWhite="1" r:id="rId1"/>
  <headerFooter>
    <oddFooter>&amp;CStrana &amp;P z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R217"/>
  <sheetViews>
    <sheetView showGridLines="0" tabSelected="1" workbookViewId="0">
      <pane ySplit="1" topLeftCell="A194" activePane="bottomLeft" state="frozen"/>
      <selection activeCell="J80" sqref="J80"/>
      <selection pane="bottomLeft" activeCell="J80" sqref="J80"/>
    </sheetView>
  </sheetViews>
  <sheetFormatPr defaultRowHeight="12.75"/>
  <cols>
    <col min="1" max="1" width="8.33203125" customWidth="1"/>
    <col min="2" max="2" width="1.6640625" customWidth="1"/>
    <col min="3" max="3" width="4.1640625" customWidth="1"/>
    <col min="4" max="4" width="4.33203125" customWidth="1"/>
    <col min="5" max="5" width="17.1640625" customWidth="1"/>
    <col min="6" max="6" width="75" customWidth="1"/>
    <col min="7" max="7" width="8.6640625" customWidth="1"/>
    <col min="8" max="8" width="11.1640625" customWidth="1"/>
    <col min="9" max="9" width="12.6640625" style="100" customWidth="1"/>
    <col min="10" max="10" width="23.5" customWidth="1"/>
    <col min="11" max="11" width="15.5" customWidth="1"/>
    <col min="13" max="18" width="9.33203125" hidden="1"/>
    <col min="19" max="19" width="8.1640625" hidden="1" customWidth="1"/>
    <col min="20" max="20" width="29.6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1" spans="1:70" ht="21.75" customHeight="1">
      <c r="A1" s="21"/>
      <c r="B1" s="101"/>
      <c r="C1" s="101"/>
      <c r="D1" s="102" t="s">
        <v>1</v>
      </c>
      <c r="E1" s="101"/>
      <c r="F1" s="103" t="s">
        <v>120</v>
      </c>
      <c r="G1" s="367" t="s">
        <v>121</v>
      </c>
      <c r="H1" s="367"/>
      <c r="I1" s="104"/>
      <c r="J1" s="103" t="s">
        <v>122</v>
      </c>
      <c r="K1" s="102" t="s">
        <v>123</v>
      </c>
      <c r="L1" s="103" t="s">
        <v>124</v>
      </c>
      <c r="M1" s="103"/>
      <c r="N1" s="103"/>
      <c r="O1" s="103"/>
      <c r="P1" s="103"/>
      <c r="Q1" s="103"/>
      <c r="R1" s="103"/>
      <c r="S1" s="103"/>
      <c r="T1" s="103"/>
      <c r="U1" s="20"/>
      <c r="V1" s="20"/>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row>
    <row r="2" spans="1:70" ht="36.950000000000003" customHeight="1">
      <c r="L2" s="331" t="s">
        <v>8</v>
      </c>
      <c r="M2" s="332"/>
      <c r="N2" s="332"/>
      <c r="O2" s="332"/>
      <c r="P2" s="332"/>
      <c r="Q2" s="332"/>
      <c r="R2" s="332"/>
      <c r="S2" s="332"/>
      <c r="T2" s="332"/>
      <c r="U2" s="332"/>
      <c r="V2" s="332"/>
      <c r="AT2" s="24" t="s">
        <v>92</v>
      </c>
    </row>
    <row r="3" spans="1:70" ht="6.95" customHeight="1">
      <c r="B3" s="25"/>
      <c r="C3" s="26"/>
      <c r="D3" s="26"/>
      <c r="E3" s="26"/>
      <c r="F3" s="26"/>
      <c r="G3" s="26"/>
      <c r="H3" s="26"/>
      <c r="I3" s="105"/>
      <c r="J3" s="26"/>
      <c r="K3" s="27"/>
      <c r="AT3" s="24" t="s">
        <v>88</v>
      </c>
    </row>
    <row r="4" spans="1:70" ht="36.950000000000003" customHeight="1">
      <c r="B4" s="28"/>
      <c r="C4" s="29"/>
      <c r="D4" s="30" t="s">
        <v>125</v>
      </c>
      <c r="E4" s="29"/>
      <c r="F4" s="29"/>
      <c r="G4" s="29"/>
      <c r="H4" s="29"/>
      <c r="I4" s="106"/>
      <c r="J4" s="29"/>
      <c r="K4" s="31"/>
      <c r="M4" s="32" t="s">
        <v>13</v>
      </c>
      <c r="AT4" s="24" t="s">
        <v>6</v>
      </c>
    </row>
    <row r="5" spans="1:70" ht="6.95" customHeight="1">
      <c r="B5" s="28"/>
      <c r="C5" s="29"/>
      <c r="D5" s="29"/>
      <c r="E5" s="29"/>
      <c r="F5" s="29"/>
      <c r="G5" s="29"/>
      <c r="H5" s="29"/>
      <c r="I5" s="106"/>
      <c r="J5" s="29"/>
      <c r="K5" s="31"/>
    </row>
    <row r="6" spans="1:70" ht="15">
      <c r="B6" s="28"/>
      <c r="C6" s="29"/>
      <c r="D6" s="37" t="s">
        <v>19</v>
      </c>
      <c r="E6" s="29"/>
      <c r="F6" s="29"/>
      <c r="G6" s="29"/>
      <c r="H6" s="29"/>
      <c r="I6" s="106"/>
      <c r="J6" s="29"/>
      <c r="K6" s="31"/>
    </row>
    <row r="7" spans="1:70" ht="16.5" customHeight="1">
      <c r="B7" s="28"/>
      <c r="C7" s="29"/>
      <c r="D7" s="29"/>
      <c r="E7" s="359" t="str">
        <f>'Rekapitulace stavby'!K6</f>
        <v>Rekonstrukce tepelného napáječe Litvínov, úsek sekční uzávěry SU5-SU7/1</v>
      </c>
      <c r="F7" s="360"/>
      <c r="G7" s="360"/>
      <c r="H7" s="360"/>
      <c r="I7" s="106"/>
      <c r="J7" s="29"/>
      <c r="K7" s="31"/>
    </row>
    <row r="8" spans="1:70" s="1" customFormat="1" ht="15">
      <c r="B8" s="42"/>
      <c r="C8" s="43"/>
      <c r="D8" s="37" t="s">
        <v>126</v>
      </c>
      <c r="E8" s="43"/>
      <c r="F8" s="43"/>
      <c r="G8" s="43"/>
      <c r="H8" s="43"/>
      <c r="I8" s="107"/>
      <c r="J8" s="43"/>
      <c r="K8" s="46"/>
    </row>
    <row r="9" spans="1:70" s="1" customFormat="1" ht="36.950000000000003" customHeight="1">
      <c r="B9" s="42"/>
      <c r="C9" s="43"/>
      <c r="D9" s="43"/>
      <c r="E9" s="361" t="s">
        <v>284</v>
      </c>
      <c r="F9" s="362"/>
      <c r="G9" s="362"/>
      <c r="H9" s="362"/>
      <c r="I9" s="107"/>
      <c r="J9" s="43"/>
      <c r="K9" s="46"/>
    </row>
    <row r="10" spans="1:70" s="1" customFormat="1" ht="13.5">
      <c r="B10" s="42"/>
      <c r="C10" s="43"/>
      <c r="D10" s="43"/>
      <c r="E10" s="43"/>
      <c r="F10" s="43"/>
      <c r="G10" s="43"/>
      <c r="H10" s="43"/>
      <c r="I10" s="107"/>
      <c r="J10" s="43"/>
      <c r="K10" s="46"/>
    </row>
    <row r="11" spans="1:70" s="1" customFormat="1" ht="14.45" customHeight="1">
      <c r="B11" s="42"/>
      <c r="C11" s="43"/>
      <c r="D11" s="37" t="s">
        <v>21</v>
      </c>
      <c r="E11" s="43"/>
      <c r="F11" s="35" t="s">
        <v>5</v>
      </c>
      <c r="G11" s="43"/>
      <c r="H11" s="43"/>
      <c r="I11" s="108" t="s">
        <v>23</v>
      </c>
      <c r="J11" s="35" t="s">
        <v>5</v>
      </c>
      <c r="K11" s="46"/>
    </row>
    <row r="12" spans="1:70" s="1" customFormat="1" ht="14.45" customHeight="1">
      <c r="B12" s="42"/>
      <c r="C12" s="43"/>
      <c r="D12" s="37" t="s">
        <v>25</v>
      </c>
      <c r="E12" s="43"/>
      <c r="F12" s="35" t="s">
        <v>128</v>
      </c>
      <c r="G12" s="43"/>
      <c r="H12" s="43"/>
      <c r="I12" s="108" t="s">
        <v>27</v>
      </c>
      <c r="J12" s="109" t="str">
        <f>'Rekapitulace stavby'!AN8</f>
        <v>15. 2. 2019</v>
      </c>
      <c r="K12" s="46"/>
    </row>
    <row r="13" spans="1:70" s="1" customFormat="1" ht="10.9" customHeight="1">
      <c r="B13" s="42"/>
      <c r="C13" s="43"/>
      <c r="D13" s="43"/>
      <c r="E13" s="43"/>
      <c r="F13" s="43"/>
      <c r="G13" s="43"/>
      <c r="H13" s="43"/>
      <c r="I13" s="107"/>
      <c r="J13" s="43"/>
      <c r="K13" s="46"/>
    </row>
    <row r="14" spans="1:70" s="1" customFormat="1" ht="14.45" customHeight="1">
      <c r="B14" s="42"/>
      <c r="C14" s="43"/>
      <c r="D14" s="37" t="s">
        <v>33</v>
      </c>
      <c r="E14" s="43"/>
      <c r="F14" s="43"/>
      <c r="G14" s="43"/>
      <c r="H14" s="43"/>
      <c r="I14" s="108" t="s">
        <v>34</v>
      </c>
      <c r="J14" s="35" t="s">
        <v>5</v>
      </c>
      <c r="K14" s="46"/>
    </row>
    <row r="15" spans="1:70" s="1" customFormat="1" ht="18" customHeight="1">
      <c r="B15" s="42"/>
      <c r="C15" s="43"/>
      <c r="D15" s="43"/>
      <c r="E15" s="35" t="s">
        <v>35</v>
      </c>
      <c r="F15" s="43"/>
      <c r="G15" s="43"/>
      <c r="H15" s="43"/>
      <c r="I15" s="108" t="s">
        <v>36</v>
      </c>
      <c r="J15" s="35" t="s">
        <v>5</v>
      </c>
      <c r="K15" s="46"/>
    </row>
    <row r="16" spans="1:70" s="1" customFormat="1" ht="6.95" customHeight="1">
      <c r="B16" s="42"/>
      <c r="C16" s="43"/>
      <c r="D16" s="43"/>
      <c r="E16" s="43"/>
      <c r="F16" s="43"/>
      <c r="G16" s="43"/>
      <c r="H16" s="43"/>
      <c r="I16" s="107"/>
      <c r="J16" s="43"/>
      <c r="K16" s="46"/>
    </row>
    <row r="17" spans="2:11" s="1" customFormat="1" ht="14.45" customHeight="1">
      <c r="B17" s="42"/>
      <c r="C17" s="43"/>
      <c r="D17" s="37" t="s">
        <v>37</v>
      </c>
      <c r="E17" s="43"/>
      <c r="F17" s="43"/>
      <c r="G17" s="43"/>
      <c r="H17" s="43"/>
      <c r="I17" s="108" t="s">
        <v>34</v>
      </c>
      <c r="J17" s="35" t="str">
        <f>IF('Rekapitulace stavby'!AN13="Vyplň údaj","",IF('Rekapitulace stavby'!AN13="","",'Rekapitulace stavby'!AN13))</f>
        <v/>
      </c>
      <c r="K17" s="46"/>
    </row>
    <row r="18" spans="2:11" s="1" customFormat="1" ht="18" customHeight="1">
      <c r="B18" s="42"/>
      <c r="C18" s="43"/>
      <c r="D18" s="43"/>
      <c r="E18" s="35" t="str">
        <f>IF('Rekapitulace stavby'!E14="Vyplň údaj","",IF('Rekapitulace stavby'!E14="","",'Rekapitulace stavby'!E14))</f>
        <v/>
      </c>
      <c r="F18" s="43"/>
      <c r="G18" s="43"/>
      <c r="H18" s="43"/>
      <c r="I18" s="108" t="s">
        <v>36</v>
      </c>
      <c r="J18" s="35" t="str">
        <f>IF('Rekapitulace stavby'!AN14="Vyplň údaj","",IF('Rekapitulace stavby'!AN14="","",'Rekapitulace stavby'!AN14))</f>
        <v/>
      </c>
      <c r="K18" s="46"/>
    </row>
    <row r="19" spans="2:11" s="1" customFormat="1" ht="6.95" customHeight="1">
      <c r="B19" s="42"/>
      <c r="C19" s="43"/>
      <c r="D19" s="43"/>
      <c r="E19" s="43"/>
      <c r="F19" s="43"/>
      <c r="G19" s="43"/>
      <c r="H19" s="43"/>
      <c r="I19" s="107"/>
      <c r="J19" s="43"/>
      <c r="K19" s="46"/>
    </row>
    <row r="20" spans="2:11" s="1" customFormat="1" ht="14.45" customHeight="1">
      <c r="B20" s="42"/>
      <c r="C20" s="43"/>
      <c r="D20" s="37" t="s">
        <v>39</v>
      </c>
      <c r="E20" s="43"/>
      <c r="F20" s="43"/>
      <c r="G20" s="43"/>
      <c r="H20" s="43"/>
      <c r="I20" s="108" t="s">
        <v>34</v>
      </c>
      <c r="J20" s="35" t="s">
        <v>5</v>
      </c>
      <c r="K20" s="46"/>
    </row>
    <row r="21" spans="2:11" s="1" customFormat="1" ht="18" customHeight="1">
      <c r="B21" s="42"/>
      <c r="C21" s="43"/>
      <c r="D21" s="43"/>
      <c r="E21" s="35" t="s">
        <v>40</v>
      </c>
      <c r="F21" s="43"/>
      <c r="G21" s="43"/>
      <c r="H21" s="43"/>
      <c r="I21" s="108" t="s">
        <v>36</v>
      </c>
      <c r="J21" s="35" t="s">
        <v>5</v>
      </c>
      <c r="K21" s="46"/>
    </row>
    <row r="22" spans="2:11" s="1" customFormat="1" ht="6.95" customHeight="1">
      <c r="B22" s="42"/>
      <c r="C22" s="43"/>
      <c r="D22" s="43"/>
      <c r="E22" s="43"/>
      <c r="F22" s="43"/>
      <c r="G22" s="43"/>
      <c r="H22" s="43"/>
      <c r="I22" s="107"/>
      <c r="J22" s="43"/>
      <c r="K22" s="46"/>
    </row>
    <row r="23" spans="2:11" s="1" customFormat="1" ht="14.45" customHeight="1">
      <c r="B23" s="42"/>
      <c r="C23" s="43"/>
      <c r="D23" s="37" t="s">
        <v>42</v>
      </c>
      <c r="E23" s="43"/>
      <c r="F23" s="43"/>
      <c r="G23" s="43"/>
      <c r="H23" s="43"/>
      <c r="I23" s="107"/>
      <c r="J23" s="43"/>
      <c r="K23" s="46"/>
    </row>
    <row r="24" spans="2:11" s="6" customFormat="1" ht="16.5" customHeight="1">
      <c r="B24" s="110"/>
      <c r="C24" s="111"/>
      <c r="D24" s="111"/>
      <c r="E24" s="340" t="s">
        <v>285</v>
      </c>
      <c r="F24" s="340"/>
      <c r="G24" s="340"/>
      <c r="H24" s="340"/>
      <c r="I24" s="112"/>
      <c r="J24" s="111"/>
      <c r="K24" s="113"/>
    </row>
    <row r="25" spans="2:11" s="1" customFormat="1" ht="6.95" customHeight="1">
      <c r="B25" s="42"/>
      <c r="C25" s="43"/>
      <c r="D25" s="43"/>
      <c r="E25" s="43"/>
      <c r="F25" s="43"/>
      <c r="G25" s="43"/>
      <c r="H25" s="43"/>
      <c r="I25" s="107"/>
      <c r="J25" s="43"/>
      <c r="K25" s="46"/>
    </row>
    <row r="26" spans="2:11" s="1" customFormat="1" ht="6.95" customHeight="1">
      <c r="B26" s="42"/>
      <c r="C26" s="43"/>
      <c r="D26" s="69"/>
      <c r="E26" s="69"/>
      <c r="F26" s="69"/>
      <c r="G26" s="69"/>
      <c r="H26" s="69"/>
      <c r="I26" s="114"/>
      <c r="J26" s="69"/>
      <c r="K26" s="115"/>
    </row>
    <row r="27" spans="2:11" s="1" customFormat="1" ht="25.35" customHeight="1">
      <c r="B27" s="42"/>
      <c r="C27" s="43"/>
      <c r="D27" s="116" t="s">
        <v>44</v>
      </c>
      <c r="E27" s="43"/>
      <c r="F27" s="43"/>
      <c r="G27" s="43"/>
      <c r="H27" s="43"/>
      <c r="I27" s="107"/>
      <c r="J27" s="117">
        <f>ROUND(J87,2)</f>
        <v>0</v>
      </c>
      <c r="K27" s="46"/>
    </row>
    <row r="28" spans="2:11" s="1" customFormat="1" ht="6.95" customHeight="1">
      <c r="B28" s="42"/>
      <c r="C28" s="43"/>
      <c r="D28" s="69"/>
      <c r="E28" s="69"/>
      <c r="F28" s="69"/>
      <c r="G28" s="69"/>
      <c r="H28" s="69"/>
      <c r="I28" s="114"/>
      <c r="J28" s="69"/>
      <c r="K28" s="115"/>
    </row>
    <row r="29" spans="2:11" s="1" customFormat="1" ht="14.45" customHeight="1">
      <c r="B29" s="42"/>
      <c r="C29" s="43"/>
      <c r="D29" s="43"/>
      <c r="E29" s="43"/>
      <c r="F29" s="47" t="s">
        <v>46</v>
      </c>
      <c r="G29" s="43"/>
      <c r="H29" s="43"/>
      <c r="I29" s="118" t="s">
        <v>45</v>
      </c>
      <c r="J29" s="47" t="s">
        <v>47</v>
      </c>
      <c r="K29" s="46"/>
    </row>
    <row r="30" spans="2:11" s="1" customFormat="1" ht="14.45" customHeight="1">
      <c r="B30" s="42"/>
      <c r="C30" s="43"/>
      <c r="D30" s="50" t="s">
        <v>48</v>
      </c>
      <c r="E30" s="50" t="s">
        <v>49</v>
      </c>
      <c r="F30" s="119">
        <f>ROUND(SUM(BE87:BE216), 2)</f>
        <v>0</v>
      </c>
      <c r="G30" s="43"/>
      <c r="H30" s="43"/>
      <c r="I30" s="120">
        <v>0.21</v>
      </c>
      <c r="J30" s="119">
        <f>ROUND(ROUND((SUM(BE87:BE216)), 2)*I30, 2)</f>
        <v>0</v>
      </c>
      <c r="K30" s="46"/>
    </row>
    <row r="31" spans="2:11" s="1" customFormat="1" ht="14.45" customHeight="1">
      <c r="B31" s="42"/>
      <c r="C31" s="43"/>
      <c r="D31" s="43"/>
      <c r="E31" s="50" t="s">
        <v>50</v>
      </c>
      <c r="F31" s="119">
        <f>ROUND(SUM(BF87:BF216), 2)</f>
        <v>0</v>
      </c>
      <c r="G31" s="43"/>
      <c r="H31" s="43"/>
      <c r="I31" s="120">
        <v>0.15</v>
      </c>
      <c r="J31" s="119">
        <f>ROUND(ROUND((SUM(BF87:BF216)), 2)*I31, 2)</f>
        <v>0</v>
      </c>
      <c r="K31" s="46"/>
    </row>
    <row r="32" spans="2:11" s="1" customFormat="1" ht="14.45" hidden="1" customHeight="1">
      <c r="B32" s="42"/>
      <c r="C32" s="43"/>
      <c r="D32" s="43"/>
      <c r="E32" s="50" t="s">
        <v>51</v>
      </c>
      <c r="F32" s="119">
        <f>ROUND(SUM(BG87:BG216), 2)</f>
        <v>0</v>
      </c>
      <c r="G32" s="43"/>
      <c r="H32" s="43"/>
      <c r="I32" s="120">
        <v>0.21</v>
      </c>
      <c r="J32" s="119">
        <v>0</v>
      </c>
      <c r="K32" s="46"/>
    </row>
    <row r="33" spans="2:11" s="1" customFormat="1" ht="14.45" hidden="1" customHeight="1">
      <c r="B33" s="42"/>
      <c r="C33" s="43"/>
      <c r="D33" s="43"/>
      <c r="E33" s="50" t="s">
        <v>52</v>
      </c>
      <c r="F33" s="119">
        <f>ROUND(SUM(BH87:BH216), 2)</f>
        <v>0</v>
      </c>
      <c r="G33" s="43"/>
      <c r="H33" s="43"/>
      <c r="I33" s="120">
        <v>0.15</v>
      </c>
      <c r="J33" s="119">
        <v>0</v>
      </c>
      <c r="K33" s="46"/>
    </row>
    <row r="34" spans="2:11" s="1" customFormat="1" ht="14.45" hidden="1" customHeight="1">
      <c r="B34" s="42"/>
      <c r="C34" s="43"/>
      <c r="D34" s="43"/>
      <c r="E34" s="50" t="s">
        <v>53</v>
      </c>
      <c r="F34" s="119">
        <f>ROUND(SUM(BI87:BI216), 2)</f>
        <v>0</v>
      </c>
      <c r="G34" s="43"/>
      <c r="H34" s="43"/>
      <c r="I34" s="120">
        <v>0</v>
      </c>
      <c r="J34" s="119">
        <v>0</v>
      </c>
      <c r="K34" s="46"/>
    </row>
    <row r="35" spans="2:11" s="1" customFormat="1" ht="6.95" customHeight="1">
      <c r="B35" s="42"/>
      <c r="C35" s="43"/>
      <c r="D35" s="43"/>
      <c r="E35" s="43"/>
      <c r="F35" s="43"/>
      <c r="G35" s="43"/>
      <c r="H35" s="43"/>
      <c r="I35" s="107"/>
      <c r="J35" s="43"/>
      <c r="K35" s="46"/>
    </row>
    <row r="36" spans="2:11" s="1" customFormat="1" ht="25.35" customHeight="1">
      <c r="B36" s="42"/>
      <c r="C36" s="121"/>
      <c r="D36" s="122" t="s">
        <v>54</v>
      </c>
      <c r="E36" s="72"/>
      <c r="F36" s="72"/>
      <c r="G36" s="123" t="s">
        <v>55</v>
      </c>
      <c r="H36" s="124" t="s">
        <v>56</v>
      </c>
      <c r="I36" s="125"/>
      <c r="J36" s="126">
        <f>SUM(J27:J34)</f>
        <v>0</v>
      </c>
      <c r="K36" s="127"/>
    </row>
    <row r="37" spans="2:11" s="1" customFormat="1" ht="14.45" customHeight="1">
      <c r="B37" s="57"/>
      <c r="C37" s="58"/>
      <c r="D37" s="58"/>
      <c r="E37" s="58"/>
      <c r="F37" s="58"/>
      <c r="G37" s="58"/>
      <c r="H37" s="58"/>
      <c r="I37" s="128"/>
      <c r="J37" s="58"/>
      <c r="K37" s="59"/>
    </row>
    <row r="41" spans="2:11" s="1" customFormat="1" ht="6.95" customHeight="1">
      <c r="B41" s="60"/>
      <c r="C41" s="61"/>
      <c r="D41" s="61"/>
      <c r="E41" s="61"/>
      <c r="F41" s="61"/>
      <c r="G41" s="61"/>
      <c r="H41" s="61"/>
      <c r="I41" s="129"/>
      <c r="J41" s="61"/>
      <c r="K41" s="130"/>
    </row>
    <row r="42" spans="2:11" s="1" customFormat="1" ht="36.950000000000003" customHeight="1">
      <c r="B42" s="42"/>
      <c r="C42" s="30" t="s">
        <v>129</v>
      </c>
      <c r="D42" s="43"/>
      <c r="E42" s="43"/>
      <c r="F42" s="43"/>
      <c r="G42" s="43"/>
      <c r="H42" s="43"/>
      <c r="I42" s="107"/>
      <c r="J42" s="43"/>
      <c r="K42" s="46"/>
    </row>
    <row r="43" spans="2:11" s="1" customFormat="1" ht="6.95" customHeight="1">
      <c r="B43" s="42"/>
      <c r="C43" s="43"/>
      <c r="D43" s="43"/>
      <c r="E43" s="43"/>
      <c r="F43" s="43"/>
      <c r="G43" s="43"/>
      <c r="H43" s="43"/>
      <c r="I43" s="107"/>
      <c r="J43" s="43"/>
      <c r="K43" s="46"/>
    </row>
    <row r="44" spans="2:11" s="1" customFormat="1" ht="14.45" customHeight="1">
      <c r="B44" s="42"/>
      <c r="C44" s="37" t="s">
        <v>19</v>
      </c>
      <c r="D44" s="43"/>
      <c r="E44" s="43"/>
      <c r="F44" s="43"/>
      <c r="G44" s="43"/>
      <c r="H44" s="43"/>
      <c r="I44" s="107"/>
      <c r="J44" s="43"/>
      <c r="K44" s="46"/>
    </row>
    <row r="45" spans="2:11" s="1" customFormat="1" ht="16.5" customHeight="1">
      <c r="B45" s="42"/>
      <c r="C45" s="43"/>
      <c r="D45" s="43"/>
      <c r="E45" s="359" t="str">
        <f>E7</f>
        <v>Rekonstrukce tepelného napáječe Litvínov, úsek sekční uzávěry SU5-SU7/1</v>
      </c>
      <c r="F45" s="360"/>
      <c r="G45" s="360"/>
      <c r="H45" s="360"/>
      <c r="I45" s="107"/>
      <c r="J45" s="43"/>
      <c r="K45" s="46"/>
    </row>
    <row r="46" spans="2:11" s="1" customFormat="1" ht="14.45" customHeight="1">
      <c r="B46" s="42"/>
      <c r="C46" s="37" t="s">
        <v>126</v>
      </c>
      <c r="D46" s="43"/>
      <c r="E46" s="43"/>
      <c r="F46" s="43"/>
      <c r="G46" s="43"/>
      <c r="H46" s="43"/>
      <c r="I46" s="107"/>
      <c r="J46" s="43"/>
      <c r="K46" s="46"/>
    </row>
    <row r="47" spans="2:11" s="1" customFormat="1" ht="17.25" customHeight="1">
      <c r="B47" s="42"/>
      <c r="C47" s="43"/>
      <c r="D47" s="43"/>
      <c r="E47" s="361" t="str">
        <f>E9</f>
        <v>PS 03 EL - Etapa 2 - Tepelný napáječ - silnoproudá elektrotechnika</v>
      </c>
      <c r="F47" s="362"/>
      <c r="G47" s="362"/>
      <c r="H47" s="362"/>
      <c r="I47" s="107"/>
      <c r="J47" s="43"/>
      <c r="K47" s="46"/>
    </row>
    <row r="48" spans="2:11" s="1" customFormat="1" ht="6.95" customHeight="1">
      <c r="B48" s="42"/>
      <c r="C48" s="43"/>
      <c r="D48" s="43"/>
      <c r="E48" s="43"/>
      <c r="F48" s="43"/>
      <c r="G48" s="43"/>
      <c r="H48" s="43"/>
      <c r="I48" s="107"/>
      <c r="J48" s="43"/>
      <c r="K48" s="46"/>
    </row>
    <row r="49" spans="2:47" s="1" customFormat="1" ht="18" customHeight="1">
      <c r="B49" s="42"/>
      <c r="C49" s="37" t="s">
        <v>25</v>
      </c>
      <c r="D49" s="43"/>
      <c r="E49" s="43"/>
      <c r="F49" s="35" t="str">
        <f>F12</f>
        <v>Litvínov</v>
      </c>
      <c r="G49" s="43"/>
      <c r="H49" s="43"/>
      <c r="I49" s="108" t="s">
        <v>27</v>
      </c>
      <c r="J49" s="109" t="str">
        <f>IF(J12="","",J12)</f>
        <v>15. 2. 2019</v>
      </c>
      <c r="K49" s="46"/>
    </row>
    <row r="50" spans="2:47" s="1" customFormat="1" ht="6.95" customHeight="1">
      <c r="B50" s="42"/>
      <c r="C50" s="43"/>
      <c r="D50" s="43"/>
      <c r="E50" s="43"/>
      <c r="F50" s="43"/>
      <c r="G50" s="43"/>
      <c r="H50" s="43"/>
      <c r="I50" s="107"/>
      <c r="J50" s="43"/>
      <c r="K50" s="46"/>
    </row>
    <row r="51" spans="2:47" s="1" customFormat="1" ht="15">
      <c r="B51" s="42"/>
      <c r="C51" s="37" t="s">
        <v>33</v>
      </c>
      <c r="D51" s="43"/>
      <c r="E51" s="43"/>
      <c r="F51" s="35" t="str">
        <f>E15</f>
        <v>Severočeská teplárenská a.s., Most-Komořany</v>
      </c>
      <c r="G51" s="43"/>
      <c r="H51" s="43"/>
      <c r="I51" s="108" t="s">
        <v>39</v>
      </c>
      <c r="J51" s="340" t="str">
        <f>E21</f>
        <v>Bilfinger Tebodin Czech Republic, s.r.o., Praha 8</v>
      </c>
      <c r="K51" s="46"/>
    </row>
    <row r="52" spans="2:47" s="1" customFormat="1" ht="14.45" customHeight="1">
      <c r="B52" s="42"/>
      <c r="C52" s="37" t="s">
        <v>37</v>
      </c>
      <c r="D52" s="43"/>
      <c r="E52" s="43"/>
      <c r="F52" s="35" t="str">
        <f>IF(E18="","",E18)</f>
        <v/>
      </c>
      <c r="G52" s="43"/>
      <c r="H52" s="43"/>
      <c r="I52" s="107"/>
      <c r="J52" s="363"/>
      <c r="K52" s="46"/>
    </row>
    <row r="53" spans="2:47" s="1" customFormat="1" ht="10.35" customHeight="1">
      <c r="B53" s="42"/>
      <c r="C53" s="43"/>
      <c r="D53" s="43"/>
      <c r="E53" s="43"/>
      <c r="F53" s="43"/>
      <c r="G53" s="43"/>
      <c r="H53" s="43"/>
      <c r="I53" s="107"/>
      <c r="J53" s="43"/>
      <c r="K53" s="46"/>
    </row>
    <row r="54" spans="2:47" s="1" customFormat="1" ht="29.25" customHeight="1">
      <c r="B54" s="42"/>
      <c r="C54" s="131" t="s">
        <v>130</v>
      </c>
      <c r="D54" s="121"/>
      <c r="E54" s="121"/>
      <c r="F54" s="121"/>
      <c r="G54" s="121"/>
      <c r="H54" s="121"/>
      <c r="I54" s="132"/>
      <c r="J54" s="133" t="s">
        <v>131</v>
      </c>
      <c r="K54" s="134"/>
    </row>
    <row r="55" spans="2:47" s="1" customFormat="1" ht="10.35" customHeight="1">
      <c r="B55" s="42"/>
      <c r="C55" s="43"/>
      <c r="D55" s="43"/>
      <c r="E55" s="43"/>
      <c r="F55" s="43"/>
      <c r="G55" s="43"/>
      <c r="H55" s="43"/>
      <c r="I55" s="107"/>
      <c r="J55" s="43"/>
      <c r="K55" s="46"/>
    </row>
    <row r="56" spans="2:47" s="1" customFormat="1" ht="29.25" customHeight="1">
      <c r="B56" s="42"/>
      <c r="C56" s="135" t="s">
        <v>132</v>
      </c>
      <c r="D56" s="43"/>
      <c r="E56" s="43"/>
      <c r="F56" s="43"/>
      <c r="G56" s="43"/>
      <c r="H56" s="43"/>
      <c r="I56" s="107"/>
      <c r="J56" s="117">
        <f>J87</f>
        <v>0</v>
      </c>
      <c r="K56" s="46"/>
      <c r="AU56" s="24" t="s">
        <v>133</v>
      </c>
    </row>
    <row r="57" spans="2:47" s="7" customFormat="1" ht="24.95" customHeight="1">
      <c r="B57" s="136"/>
      <c r="C57" s="137"/>
      <c r="D57" s="138" t="s">
        <v>286</v>
      </c>
      <c r="E57" s="139"/>
      <c r="F57" s="139"/>
      <c r="G57" s="139"/>
      <c r="H57" s="139"/>
      <c r="I57" s="140"/>
      <c r="J57" s="141">
        <f>J88</f>
        <v>0</v>
      </c>
      <c r="K57" s="142"/>
    </row>
    <row r="58" spans="2:47" s="8" customFormat="1" ht="19.899999999999999" customHeight="1">
      <c r="B58" s="143"/>
      <c r="C58" s="144"/>
      <c r="D58" s="145" t="s">
        <v>287</v>
      </c>
      <c r="E58" s="146"/>
      <c r="F58" s="146"/>
      <c r="G58" s="146"/>
      <c r="H58" s="146"/>
      <c r="I58" s="147"/>
      <c r="J58" s="148">
        <f>J89</f>
        <v>0</v>
      </c>
      <c r="K58" s="149"/>
    </row>
    <row r="59" spans="2:47" s="7" customFormat="1" ht="24.95" customHeight="1">
      <c r="B59" s="136"/>
      <c r="C59" s="137"/>
      <c r="D59" s="138" t="s">
        <v>288</v>
      </c>
      <c r="E59" s="139"/>
      <c r="F59" s="139"/>
      <c r="G59" s="139"/>
      <c r="H59" s="139"/>
      <c r="I59" s="140"/>
      <c r="J59" s="141">
        <f>J100</f>
        <v>0</v>
      </c>
      <c r="K59" s="142"/>
    </row>
    <row r="60" spans="2:47" s="8" customFormat="1" ht="19.899999999999999" customHeight="1">
      <c r="B60" s="143"/>
      <c r="C60" s="144"/>
      <c r="D60" s="145" t="s">
        <v>289</v>
      </c>
      <c r="E60" s="146"/>
      <c r="F60" s="146"/>
      <c r="G60" s="146"/>
      <c r="H60" s="146"/>
      <c r="I60" s="147"/>
      <c r="J60" s="148">
        <f>J101</f>
        <v>0</v>
      </c>
      <c r="K60" s="149"/>
    </row>
    <row r="61" spans="2:47" s="7" customFormat="1" ht="24.95" customHeight="1">
      <c r="B61" s="136"/>
      <c r="C61" s="137"/>
      <c r="D61" s="138" t="s">
        <v>290</v>
      </c>
      <c r="E61" s="139"/>
      <c r="F61" s="139"/>
      <c r="G61" s="139"/>
      <c r="H61" s="139"/>
      <c r="I61" s="140"/>
      <c r="J61" s="141">
        <f>J115</f>
        <v>0</v>
      </c>
      <c r="K61" s="142"/>
    </row>
    <row r="62" spans="2:47" s="8" customFormat="1" ht="19.899999999999999" customHeight="1">
      <c r="B62" s="143"/>
      <c r="C62" s="144"/>
      <c r="D62" s="145" t="s">
        <v>291</v>
      </c>
      <c r="E62" s="146"/>
      <c r="F62" s="146"/>
      <c r="G62" s="146"/>
      <c r="H62" s="146"/>
      <c r="I62" s="147"/>
      <c r="J62" s="148">
        <f>J116</f>
        <v>0</v>
      </c>
      <c r="K62" s="149"/>
    </row>
    <row r="63" spans="2:47" s="8" customFormat="1" ht="19.899999999999999" customHeight="1">
      <c r="B63" s="143"/>
      <c r="C63" s="144"/>
      <c r="D63" s="145" t="s">
        <v>292</v>
      </c>
      <c r="E63" s="146"/>
      <c r="F63" s="146"/>
      <c r="G63" s="146"/>
      <c r="H63" s="146"/>
      <c r="I63" s="147"/>
      <c r="J63" s="148">
        <f>J132</f>
        <v>0</v>
      </c>
      <c r="K63" s="149"/>
    </row>
    <row r="64" spans="2:47" s="8" customFormat="1" ht="19.899999999999999" customHeight="1">
      <c r="B64" s="143"/>
      <c r="C64" s="144"/>
      <c r="D64" s="145" t="s">
        <v>293</v>
      </c>
      <c r="E64" s="146"/>
      <c r="F64" s="146"/>
      <c r="G64" s="146"/>
      <c r="H64" s="146"/>
      <c r="I64" s="147"/>
      <c r="J64" s="148">
        <f>J148</f>
        <v>0</v>
      </c>
      <c r="K64" s="149"/>
    </row>
    <row r="65" spans="2:12" s="8" customFormat="1" ht="19.899999999999999" customHeight="1">
      <c r="B65" s="143"/>
      <c r="C65" s="144"/>
      <c r="D65" s="145" t="s">
        <v>294</v>
      </c>
      <c r="E65" s="146"/>
      <c r="F65" s="146"/>
      <c r="G65" s="146"/>
      <c r="H65" s="146"/>
      <c r="I65" s="147"/>
      <c r="J65" s="148">
        <f>J164</f>
        <v>0</v>
      </c>
      <c r="K65" s="149"/>
    </row>
    <row r="66" spans="2:12" s="7" customFormat="1" ht="24.95" customHeight="1">
      <c r="B66" s="136"/>
      <c r="C66" s="137"/>
      <c r="D66" s="138" t="s">
        <v>295</v>
      </c>
      <c r="E66" s="139"/>
      <c r="F66" s="139"/>
      <c r="G66" s="139"/>
      <c r="H66" s="139"/>
      <c r="I66" s="140"/>
      <c r="J66" s="141">
        <f>J180</f>
        <v>0</v>
      </c>
      <c r="K66" s="142"/>
    </row>
    <row r="67" spans="2:12" s="8" customFormat="1" ht="19.899999999999999" customHeight="1">
      <c r="B67" s="143"/>
      <c r="C67" s="144"/>
      <c r="D67" s="145" t="s">
        <v>296</v>
      </c>
      <c r="E67" s="146"/>
      <c r="F67" s="146"/>
      <c r="G67" s="146"/>
      <c r="H67" s="146"/>
      <c r="I67" s="147"/>
      <c r="J67" s="148">
        <f>J181</f>
        <v>0</v>
      </c>
      <c r="K67" s="149"/>
    </row>
    <row r="68" spans="2:12" s="1" customFormat="1" ht="21.75" customHeight="1">
      <c r="B68" s="42"/>
      <c r="C68" s="43"/>
      <c r="D68" s="43"/>
      <c r="E68" s="43"/>
      <c r="F68" s="43"/>
      <c r="G68" s="43"/>
      <c r="H68" s="43"/>
      <c r="I68" s="107"/>
      <c r="J68" s="43"/>
      <c r="K68" s="46"/>
    </row>
    <row r="69" spans="2:12" s="1" customFormat="1" ht="6.95" customHeight="1">
      <c r="B69" s="57"/>
      <c r="C69" s="58"/>
      <c r="D69" s="58"/>
      <c r="E69" s="58"/>
      <c r="F69" s="58"/>
      <c r="G69" s="58"/>
      <c r="H69" s="58"/>
      <c r="I69" s="128"/>
      <c r="J69" s="58"/>
      <c r="K69" s="59"/>
    </row>
    <row r="73" spans="2:12" s="1" customFormat="1" ht="6.95" customHeight="1">
      <c r="B73" s="60"/>
      <c r="C73" s="61"/>
      <c r="D73" s="61"/>
      <c r="E73" s="61"/>
      <c r="F73" s="61"/>
      <c r="G73" s="61"/>
      <c r="H73" s="61"/>
      <c r="I73" s="129"/>
      <c r="J73" s="61"/>
      <c r="K73" s="61"/>
      <c r="L73" s="42"/>
    </row>
    <row r="74" spans="2:12" s="1" customFormat="1" ht="36.950000000000003" customHeight="1">
      <c r="B74" s="42"/>
      <c r="C74" s="62" t="s">
        <v>140</v>
      </c>
      <c r="I74" s="150"/>
      <c r="L74" s="42"/>
    </row>
    <row r="75" spans="2:12" s="1" customFormat="1" ht="6.95" customHeight="1">
      <c r="B75" s="42"/>
      <c r="I75" s="150"/>
      <c r="L75" s="42"/>
    </row>
    <row r="76" spans="2:12" s="1" customFormat="1" ht="14.45" customHeight="1">
      <c r="B76" s="42"/>
      <c r="C76" s="64" t="s">
        <v>19</v>
      </c>
      <c r="I76" s="150"/>
      <c r="L76" s="42"/>
    </row>
    <row r="77" spans="2:12" s="1" customFormat="1" ht="16.5" customHeight="1">
      <c r="B77" s="42"/>
      <c r="E77" s="364" t="str">
        <f>E7</f>
        <v>Rekonstrukce tepelného napáječe Litvínov, úsek sekční uzávěry SU5-SU7/1</v>
      </c>
      <c r="F77" s="365"/>
      <c r="G77" s="365"/>
      <c r="H77" s="365"/>
      <c r="I77" s="150"/>
      <c r="L77" s="42"/>
    </row>
    <row r="78" spans="2:12" s="1" customFormat="1" ht="14.45" customHeight="1">
      <c r="B78" s="42"/>
      <c r="C78" s="64" t="s">
        <v>126</v>
      </c>
      <c r="I78" s="150"/>
      <c r="L78" s="42"/>
    </row>
    <row r="79" spans="2:12" s="1" customFormat="1" ht="17.25" customHeight="1">
      <c r="B79" s="42"/>
      <c r="E79" s="353" t="str">
        <f>E9</f>
        <v>PS 03 EL - Etapa 2 - Tepelný napáječ - silnoproudá elektrotechnika</v>
      </c>
      <c r="F79" s="366"/>
      <c r="G79" s="366"/>
      <c r="H79" s="366"/>
      <c r="I79" s="150"/>
      <c r="L79" s="42"/>
    </row>
    <row r="80" spans="2:12" s="1" customFormat="1" ht="6.95" customHeight="1">
      <c r="B80" s="42"/>
      <c r="I80" s="150"/>
      <c r="L80" s="42"/>
    </row>
    <row r="81" spans="2:65" s="1" customFormat="1" ht="18" customHeight="1">
      <c r="B81" s="42"/>
      <c r="C81" s="64" t="s">
        <v>25</v>
      </c>
      <c r="F81" s="151" t="str">
        <f>F12</f>
        <v>Litvínov</v>
      </c>
      <c r="I81" s="152" t="s">
        <v>27</v>
      </c>
      <c r="J81" s="68" t="str">
        <f>IF(J12="","",J12)</f>
        <v>15. 2. 2019</v>
      </c>
      <c r="L81" s="42"/>
    </row>
    <row r="82" spans="2:65" s="1" customFormat="1" ht="6.95" customHeight="1">
      <c r="B82" s="42"/>
      <c r="I82" s="150"/>
      <c r="L82" s="42"/>
    </row>
    <row r="83" spans="2:65" s="1" customFormat="1" ht="45">
      <c r="B83" s="42"/>
      <c r="C83" s="64" t="s">
        <v>33</v>
      </c>
      <c r="F83" s="151" t="str">
        <f>E15</f>
        <v>Severočeská teplárenská a.s., Most-Komořany</v>
      </c>
      <c r="I83" s="152" t="s">
        <v>39</v>
      </c>
      <c r="J83" s="377" t="str">
        <f>E21</f>
        <v>Bilfinger Tebodin Czech Republic, s.r.o., Praha 8</v>
      </c>
      <c r="L83" s="42"/>
    </row>
    <row r="84" spans="2:65" s="1" customFormat="1" ht="14.45" customHeight="1">
      <c r="B84" s="42"/>
      <c r="C84" s="64" t="s">
        <v>37</v>
      </c>
      <c r="F84" s="151" t="str">
        <f>IF(E18="","",E18)</f>
        <v/>
      </c>
      <c r="I84" s="150"/>
      <c r="L84" s="42"/>
    </row>
    <row r="85" spans="2:65" s="1" customFormat="1" ht="10.35" customHeight="1">
      <c r="B85" s="42"/>
      <c r="I85" s="150"/>
      <c r="L85" s="42"/>
    </row>
    <row r="86" spans="2:65" s="9" customFormat="1" ht="29.25" customHeight="1">
      <c r="B86" s="153"/>
      <c r="C86" s="154" t="s">
        <v>141</v>
      </c>
      <c r="D86" s="155" t="s">
        <v>63</v>
      </c>
      <c r="E86" s="155" t="s">
        <v>59</v>
      </c>
      <c r="F86" s="155" t="s">
        <v>142</v>
      </c>
      <c r="G86" s="155" t="s">
        <v>143</v>
      </c>
      <c r="H86" s="155" t="s">
        <v>144</v>
      </c>
      <c r="I86" s="156" t="s">
        <v>145</v>
      </c>
      <c r="J86" s="155" t="s">
        <v>131</v>
      </c>
      <c r="K86" s="157" t="s">
        <v>146</v>
      </c>
      <c r="L86" s="153"/>
      <c r="M86" s="74" t="s">
        <v>147</v>
      </c>
      <c r="N86" s="75" t="s">
        <v>48</v>
      </c>
      <c r="O86" s="75" t="s">
        <v>148</v>
      </c>
      <c r="P86" s="75" t="s">
        <v>149</v>
      </c>
      <c r="Q86" s="75" t="s">
        <v>150</v>
      </c>
      <c r="R86" s="75" t="s">
        <v>151</v>
      </c>
      <c r="S86" s="75" t="s">
        <v>152</v>
      </c>
      <c r="T86" s="76" t="s">
        <v>153</v>
      </c>
    </row>
    <row r="87" spans="2:65" s="1" customFormat="1" ht="29.25" customHeight="1">
      <c r="B87" s="42"/>
      <c r="C87" s="78" t="s">
        <v>132</v>
      </c>
      <c r="I87" s="150"/>
      <c r="J87" s="158">
        <f>BK87</f>
        <v>0</v>
      </c>
      <c r="L87" s="42"/>
      <c r="M87" s="77"/>
      <c r="N87" s="69"/>
      <c r="O87" s="69"/>
      <c r="P87" s="159">
        <f>P88+P100+P115+P180</f>
        <v>0</v>
      </c>
      <c r="Q87" s="69"/>
      <c r="R87" s="159">
        <f>R88+R100+R115+R180</f>
        <v>0</v>
      </c>
      <c r="S87" s="69"/>
      <c r="T87" s="160">
        <f>T88+T100+T115+T180</f>
        <v>0</v>
      </c>
      <c r="AT87" s="24" t="s">
        <v>77</v>
      </c>
      <c r="AU87" s="24" t="s">
        <v>133</v>
      </c>
      <c r="BK87" s="161">
        <f>BK88+BK100+BK115+BK180</f>
        <v>0</v>
      </c>
    </row>
    <row r="88" spans="2:65" s="10" customFormat="1" ht="37.35" customHeight="1">
      <c r="B88" s="162"/>
      <c r="D88" s="163" t="s">
        <v>77</v>
      </c>
      <c r="E88" s="164" t="s">
        <v>297</v>
      </c>
      <c r="F88" s="164" t="s">
        <v>298</v>
      </c>
      <c r="I88" s="165"/>
      <c r="J88" s="166">
        <f>BK88</f>
        <v>0</v>
      </c>
      <c r="L88" s="162"/>
      <c r="M88" s="167"/>
      <c r="N88" s="168"/>
      <c r="O88" s="168"/>
      <c r="P88" s="169">
        <f>P89</f>
        <v>0</v>
      </c>
      <c r="Q88" s="168"/>
      <c r="R88" s="169">
        <f>R89</f>
        <v>0</v>
      </c>
      <c r="S88" s="168"/>
      <c r="T88" s="170">
        <f>T89</f>
        <v>0</v>
      </c>
      <c r="AR88" s="163" t="s">
        <v>86</v>
      </c>
      <c r="AT88" s="171" t="s">
        <v>77</v>
      </c>
      <c r="AU88" s="171" t="s">
        <v>78</v>
      </c>
      <c r="AY88" s="163" t="s">
        <v>156</v>
      </c>
      <c r="BK88" s="172">
        <f>BK89</f>
        <v>0</v>
      </c>
    </row>
    <row r="89" spans="2:65" s="10" customFormat="1" ht="19.899999999999999" customHeight="1">
      <c r="B89" s="162"/>
      <c r="D89" s="163" t="s">
        <v>77</v>
      </c>
      <c r="E89" s="173" t="s">
        <v>299</v>
      </c>
      <c r="F89" s="173" t="s">
        <v>300</v>
      </c>
      <c r="I89" s="165"/>
      <c r="J89" s="174">
        <f>BK89</f>
        <v>0</v>
      </c>
      <c r="L89" s="162"/>
      <c r="M89" s="167"/>
      <c r="N89" s="168"/>
      <c r="O89" s="168"/>
      <c r="P89" s="169">
        <f>SUM(P90:P99)</f>
        <v>0</v>
      </c>
      <c r="Q89" s="168"/>
      <c r="R89" s="169">
        <f>SUM(R90:R99)</f>
        <v>0</v>
      </c>
      <c r="S89" s="168"/>
      <c r="T89" s="170">
        <f>SUM(T90:T99)</f>
        <v>0</v>
      </c>
      <c r="AR89" s="163" t="s">
        <v>88</v>
      </c>
      <c r="AT89" s="171" t="s">
        <v>77</v>
      </c>
      <c r="AU89" s="171" t="s">
        <v>86</v>
      </c>
      <c r="AY89" s="163" t="s">
        <v>156</v>
      </c>
      <c r="BK89" s="172">
        <f>SUM(BK90:BK99)</f>
        <v>0</v>
      </c>
    </row>
    <row r="90" spans="2:65" s="1" customFormat="1" ht="16.5" customHeight="1">
      <c r="B90" s="175"/>
      <c r="C90" s="208" t="s">
        <v>88</v>
      </c>
      <c r="D90" s="208" t="s">
        <v>226</v>
      </c>
      <c r="E90" s="209" t="s">
        <v>301</v>
      </c>
      <c r="F90" s="210" t="s">
        <v>302</v>
      </c>
      <c r="G90" s="211" t="s">
        <v>303</v>
      </c>
      <c r="H90" s="212">
        <v>14</v>
      </c>
      <c r="I90" s="213"/>
      <c r="J90" s="214">
        <f t="shared" ref="J90:J99" si="0">ROUND(I90*H90,2)</f>
        <v>0</v>
      </c>
      <c r="K90" s="210" t="s">
        <v>5</v>
      </c>
      <c r="L90" s="215"/>
      <c r="M90" s="216" t="s">
        <v>5</v>
      </c>
      <c r="N90" s="217" t="s">
        <v>49</v>
      </c>
      <c r="O90" s="43"/>
      <c r="P90" s="185">
        <f t="shared" ref="P90:P99" si="1">O90*H90</f>
        <v>0</v>
      </c>
      <c r="Q90" s="185">
        <v>0</v>
      </c>
      <c r="R90" s="185">
        <f t="shared" ref="R90:R99" si="2">Q90*H90</f>
        <v>0</v>
      </c>
      <c r="S90" s="185">
        <v>0</v>
      </c>
      <c r="T90" s="186">
        <f t="shared" ref="T90:T99" si="3">S90*H90</f>
        <v>0</v>
      </c>
      <c r="AR90" s="24" t="s">
        <v>304</v>
      </c>
      <c r="AT90" s="24" t="s">
        <v>226</v>
      </c>
      <c r="AU90" s="24" t="s">
        <v>88</v>
      </c>
      <c r="AY90" s="24" t="s">
        <v>156</v>
      </c>
      <c r="BE90" s="187">
        <f t="shared" ref="BE90:BE99" si="4">IF(N90="základní",J90,0)</f>
        <v>0</v>
      </c>
      <c r="BF90" s="187">
        <f t="shared" ref="BF90:BF99" si="5">IF(N90="snížená",J90,0)</f>
        <v>0</v>
      </c>
      <c r="BG90" s="187">
        <f t="shared" ref="BG90:BG99" si="6">IF(N90="zákl. přenesená",J90,0)</f>
        <v>0</v>
      </c>
      <c r="BH90" s="187">
        <f t="shared" ref="BH90:BH99" si="7">IF(N90="sníž. přenesená",J90,0)</f>
        <v>0</v>
      </c>
      <c r="BI90" s="187">
        <f t="shared" ref="BI90:BI99" si="8">IF(N90="nulová",J90,0)</f>
        <v>0</v>
      </c>
      <c r="BJ90" s="24" t="s">
        <v>86</v>
      </c>
      <c r="BK90" s="187">
        <f t="shared" ref="BK90:BK99" si="9">ROUND(I90*H90,2)</f>
        <v>0</v>
      </c>
      <c r="BL90" s="24" t="s">
        <v>250</v>
      </c>
      <c r="BM90" s="24" t="s">
        <v>163</v>
      </c>
    </row>
    <row r="91" spans="2:65" s="1" customFormat="1" ht="16.5" customHeight="1">
      <c r="B91" s="175"/>
      <c r="C91" s="208" t="s">
        <v>175</v>
      </c>
      <c r="D91" s="208" t="s">
        <v>226</v>
      </c>
      <c r="E91" s="209" t="s">
        <v>305</v>
      </c>
      <c r="F91" s="210" t="s">
        <v>306</v>
      </c>
      <c r="G91" s="211" t="s">
        <v>303</v>
      </c>
      <c r="H91" s="212">
        <v>28</v>
      </c>
      <c r="I91" s="213"/>
      <c r="J91" s="214">
        <f t="shared" si="0"/>
        <v>0</v>
      </c>
      <c r="K91" s="210" t="s">
        <v>5</v>
      </c>
      <c r="L91" s="215"/>
      <c r="M91" s="216" t="s">
        <v>5</v>
      </c>
      <c r="N91" s="217" t="s">
        <v>49</v>
      </c>
      <c r="O91" s="43"/>
      <c r="P91" s="185">
        <f t="shared" si="1"/>
        <v>0</v>
      </c>
      <c r="Q91" s="185">
        <v>0</v>
      </c>
      <c r="R91" s="185">
        <f t="shared" si="2"/>
        <v>0</v>
      </c>
      <c r="S91" s="185">
        <v>0</v>
      </c>
      <c r="T91" s="186">
        <f t="shared" si="3"/>
        <v>0</v>
      </c>
      <c r="AR91" s="24" t="s">
        <v>304</v>
      </c>
      <c r="AT91" s="24" t="s">
        <v>226</v>
      </c>
      <c r="AU91" s="24" t="s">
        <v>88</v>
      </c>
      <c r="AY91" s="24" t="s">
        <v>156</v>
      </c>
      <c r="BE91" s="187">
        <f t="shared" si="4"/>
        <v>0</v>
      </c>
      <c r="BF91" s="187">
        <f t="shared" si="5"/>
        <v>0</v>
      </c>
      <c r="BG91" s="187">
        <f t="shared" si="6"/>
        <v>0</v>
      </c>
      <c r="BH91" s="187">
        <f t="shared" si="7"/>
        <v>0</v>
      </c>
      <c r="BI91" s="187">
        <f t="shared" si="8"/>
        <v>0</v>
      </c>
      <c r="BJ91" s="24" t="s">
        <v>86</v>
      </c>
      <c r="BK91" s="187">
        <f t="shared" si="9"/>
        <v>0</v>
      </c>
      <c r="BL91" s="24" t="s">
        <v>250</v>
      </c>
      <c r="BM91" s="24" t="s">
        <v>192</v>
      </c>
    </row>
    <row r="92" spans="2:65" s="1" customFormat="1" ht="16.5" customHeight="1">
      <c r="B92" s="175"/>
      <c r="C92" s="208" t="s">
        <v>163</v>
      </c>
      <c r="D92" s="208" t="s">
        <v>226</v>
      </c>
      <c r="E92" s="209" t="s">
        <v>307</v>
      </c>
      <c r="F92" s="210" t="s">
        <v>308</v>
      </c>
      <c r="G92" s="211" t="s">
        <v>309</v>
      </c>
      <c r="H92" s="212">
        <v>84</v>
      </c>
      <c r="I92" s="213"/>
      <c r="J92" s="214">
        <f t="shared" si="0"/>
        <v>0</v>
      </c>
      <c r="K92" s="210" t="s">
        <v>5</v>
      </c>
      <c r="L92" s="215"/>
      <c r="M92" s="216" t="s">
        <v>5</v>
      </c>
      <c r="N92" s="217" t="s">
        <v>49</v>
      </c>
      <c r="O92" s="43"/>
      <c r="P92" s="185">
        <f t="shared" si="1"/>
        <v>0</v>
      </c>
      <c r="Q92" s="185">
        <v>0</v>
      </c>
      <c r="R92" s="185">
        <f t="shared" si="2"/>
        <v>0</v>
      </c>
      <c r="S92" s="185">
        <v>0</v>
      </c>
      <c r="T92" s="186">
        <f t="shared" si="3"/>
        <v>0</v>
      </c>
      <c r="AR92" s="24" t="s">
        <v>304</v>
      </c>
      <c r="AT92" s="24" t="s">
        <v>226</v>
      </c>
      <c r="AU92" s="24" t="s">
        <v>88</v>
      </c>
      <c r="AY92" s="24" t="s">
        <v>156</v>
      </c>
      <c r="BE92" s="187">
        <f t="shared" si="4"/>
        <v>0</v>
      </c>
      <c r="BF92" s="187">
        <f t="shared" si="5"/>
        <v>0</v>
      </c>
      <c r="BG92" s="187">
        <f t="shared" si="6"/>
        <v>0</v>
      </c>
      <c r="BH92" s="187">
        <f t="shared" si="7"/>
        <v>0</v>
      </c>
      <c r="BI92" s="187">
        <f t="shared" si="8"/>
        <v>0</v>
      </c>
      <c r="BJ92" s="24" t="s">
        <v>86</v>
      </c>
      <c r="BK92" s="187">
        <f t="shared" si="9"/>
        <v>0</v>
      </c>
      <c r="BL92" s="24" t="s">
        <v>250</v>
      </c>
      <c r="BM92" s="24" t="s">
        <v>203</v>
      </c>
    </row>
    <row r="93" spans="2:65" s="1" customFormat="1" ht="16.5" customHeight="1">
      <c r="B93" s="175"/>
      <c r="C93" s="208" t="s">
        <v>187</v>
      </c>
      <c r="D93" s="208" t="s">
        <v>226</v>
      </c>
      <c r="E93" s="209" t="s">
        <v>310</v>
      </c>
      <c r="F93" s="210" t="s">
        <v>311</v>
      </c>
      <c r="G93" s="211" t="s">
        <v>309</v>
      </c>
      <c r="H93" s="212">
        <v>84</v>
      </c>
      <c r="I93" s="213"/>
      <c r="J93" s="214">
        <f t="shared" si="0"/>
        <v>0</v>
      </c>
      <c r="K93" s="210" t="s">
        <v>5</v>
      </c>
      <c r="L93" s="215"/>
      <c r="M93" s="216" t="s">
        <v>5</v>
      </c>
      <c r="N93" s="217" t="s">
        <v>49</v>
      </c>
      <c r="O93" s="43"/>
      <c r="P93" s="185">
        <f t="shared" si="1"/>
        <v>0</v>
      </c>
      <c r="Q93" s="185">
        <v>0</v>
      </c>
      <c r="R93" s="185">
        <f t="shared" si="2"/>
        <v>0</v>
      </c>
      <c r="S93" s="185">
        <v>0</v>
      </c>
      <c r="T93" s="186">
        <f t="shared" si="3"/>
        <v>0</v>
      </c>
      <c r="AR93" s="24" t="s">
        <v>304</v>
      </c>
      <c r="AT93" s="24" t="s">
        <v>226</v>
      </c>
      <c r="AU93" s="24" t="s">
        <v>88</v>
      </c>
      <c r="AY93" s="24" t="s">
        <v>156</v>
      </c>
      <c r="BE93" s="187">
        <f t="shared" si="4"/>
        <v>0</v>
      </c>
      <c r="BF93" s="187">
        <f t="shared" si="5"/>
        <v>0</v>
      </c>
      <c r="BG93" s="187">
        <f t="shared" si="6"/>
        <v>0</v>
      </c>
      <c r="BH93" s="187">
        <f t="shared" si="7"/>
        <v>0</v>
      </c>
      <c r="BI93" s="187">
        <f t="shared" si="8"/>
        <v>0</v>
      </c>
      <c r="BJ93" s="24" t="s">
        <v>86</v>
      </c>
      <c r="BK93" s="187">
        <f t="shared" si="9"/>
        <v>0</v>
      </c>
      <c r="BL93" s="24" t="s">
        <v>250</v>
      </c>
      <c r="BM93" s="24" t="s">
        <v>213</v>
      </c>
    </row>
    <row r="94" spans="2:65" s="1" customFormat="1" ht="16.5" customHeight="1">
      <c r="B94" s="175"/>
      <c r="C94" s="208" t="s">
        <v>192</v>
      </c>
      <c r="D94" s="208" t="s">
        <v>226</v>
      </c>
      <c r="E94" s="209" t="s">
        <v>312</v>
      </c>
      <c r="F94" s="210" t="s">
        <v>313</v>
      </c>
      <c r="G94" s="211" t="s">
        <v>303</v>
      </c>
      <c r="H94" s="212">
        <v>14</v>
      </c>
      <c r="I94" s="213"/>
      <c r="J94" s="214">
        <f t="shared" si="0"/>
        <v>0</v>
      </c>
      <c r="K94" s="210" t="s">
        <v>5</v>
      </c>
      <c r="L94" s="215"/>
      <c r="M94" s="216" t="s">
        <v>5</v>
      </c>
      <c r="N94" s="217" t="s">
        <v>49</v>
      </c>
      <c r="O94" s="43"/>
      <c r="P94" s="185">
        <f t="shared" si="1"/>
        <v>0</v>
      </c>
      <c r="Q94" s="185">
        <v>0</v>
      </c>
      <c r="R94" s="185">
        <f t="shared" si="2"/>
        <v>0</v>
      </c>
      <c r="S94" s="185">
        <v>0</v>
      </c>
      <c r="T94" s="186">
        <f t="shared" si="3"/>
        <v>0</v>
      </c>
      <c r="AR94" s="24" t="s">
        <v>304</v>
      </c>
      <c r="AT94" s="24" t="s">
        <v>226</v>
      </c>
      <c r="AU94" s="24" t="s">
        <v>88</v>
      </c>
      <c r="AY94" s="24" t="s">
        <v>156</v>
      </c>
      <c r="BE94" s="187">
        <f t="shared" si="4"/>
        <v>0</v>
      </c>
      <c r="BF94" s="187">
        <f t="shared" si="5"/>
        <v>0</v>
      </c>
      <c r="BG94" s="187">
        <f t="shared" si="6"/>
        <v>0</v>
      </c>
      <c r="BH94" s="187">
        <f t="shared" si="7"/>
        <v>0</v>
      </c>
      <c r="BI94" s="187">
        <f t="shared" si="8"/>
        <v>0</v>
      </c>
      <c r="BJ94" s="24" t="s">
        <v>86</v>
      </c>
      <c r="BK94" s="187">
        <f t="shared" si="9"/>
        <v>0</v>
      </c>
      <c r="BL94" s="24" t="s">
        <v>250</v>
      </c>
      <c r="BM94" s="24" t="s">
        <v>225</v>
      </c>
    </row>
    <row r="95" spans="2:65" s="1" customFormat="1" ht="16.5" customHeight="1">
      <c r="B95" s="175"/>
      <c r="C95" s="208" t="s">
        <v>198</v>
      </c>
      <c r="D95" s="208" t="s">
        <v>226</v>
      </c>
      <c r="E95" s="209" t="s">
        <v>314</v>
      </c>
      <c r="F95" s="210" t="s">
        <v>315</v>
      </c>
      <c r="G95" s="211" t="s">
        <v>303</v>
      </c>
      <c r="H95" s="212">
        <v>14</v>
      </c>
      <c r="I95" s="213"/>
      <c r="J95" s="214">
        <f t="shared" si="0"/>
        <v>0</v>
      </c>
      <c r="K95" s="210" t="s">
        <v>5</v>
      </c>
      <c r="L95" s="215"/>
      <c r="M95" s="216" t="s">
        <v>5</v>
      </c>
      <c r="N95" s="217" t="s">
        <v>49</v>
      </c>
      <c r="O95" s="43"/>
      <c r="P95" s="185">
        <f t="shared" si="1"/>
        <v>0</v>
      </c>
      <c r="Q95" s="185">
        <v>0</v>
      </c>
      <c r="R95" s="185">
        <f t="shared" si="2"/>
        <v>0</v>
      </c>
      <c r="S95" s="185">
        <v>0</v>
      </c>
      <c r="T95" s="186">
        <f t="shared" si="3"/>
        <v>0</v>
      </c>
      <c r="AR95" s="24" t="s">
        <v>304</v>
      </c>
      <c r="AT95" s="24" t="s">
        <v>226</v>
      </c>
      <c r="AU95" s="24" t="s">
        <v>88</v>
      </c>
      <c r="AY95" s="24" t="s">
        <v>156</v>
      </c>
      <c r="BE95" s="187">
        <f t="shared" si="4"/>
        <v>0</v>
      </c>
      <c r="BF95" s="187">
        <f t="shared" si="5"/>
        <v>0</v>
      </c>
      <c r="BG95" s="187">
        <f t="shared" si="6"/>
        <v>0</v>
      </c>
      <c r="BH95" s="187">
        <f t="shared" si="7"/>
        <v>0</v>
      </c>
      <c r="BI95" s="187">
        <f t="shared" si="8"/>
        <v>0</v>
      </c>
      <c r="BJ95" s="24" t="s">
        <v>86</v>
      </c>
      <c r="BK95" s="187">
        <f t="shared" si="9"/>
        <v>0</v>
      </c>
      <c r="BL95" s="24" t="s">
        <v>250</v>
      </c>
      <c r="BM95" s="24" t="s">
        <v>237</v>
      </c>
    </row>
    <row r="96" spans="2:65" s="1" customFormat="1" ht="16.5" customHeight="1">
      <c r="B96" s="175"/>
      <c r="C96" s="176" t="s">
        <v>203</v>
      </c>
      <c r="D96" s="176" t="s">
        <v>158</v>
      </c>
      <c r="E96" s="177" t="s">
        <v>316</v>
      </c>
      <c r="F96" s="178" t="s">
        <v>317</v>
      </c>
      <c r="G96" s="179" t="s">
        <v>318</v>
      </c>
      <c r="H96" s="180">
        <v>2.8</v>
      </c>
      <c r="I96" s="181"/>
      <c r="J96" s="182">
        <f t="shared" si="0"/>
        <v>0</v>
      </c>
      <c r="K96" s="178" t="s">
        <v>5</v>
      </c>
      <c r="L96" s="42"/>
      <c r="M96" s="183" t="s">
        <v>5</v>
      </c>
      <c r="N96" s="184" t="s">
        <v>49</v>
      </c>
      <c r="O96" s="43"/>
      <c r="P96" s="185">
        <f t="shared" si="1"/>
        <v>0</v>
      </c>
      <c r="Q96" s="185">
        <v>0</v>
      </c>
      <c r="R96" s="185">
        <f t="shared" si="2"/>
        <v>0</v>
      </c>
      <c r="S96" s="185">
        <v>0</v>
      </c>
      <c r="T96" s="186">
        <f t="shared" si="3"/>
        <v>0</v>
      </c>
      <c r="AR96" s="24" t="s">
        <v>250</v>
      </c>
      <c r="AT96" s="24" t="s">
        <v>158</v>
      </c>
      <c r="AU96" s="24" t="s">
        <v>88</v>
      </c>
      <c r="AY96" s="24" t="s">
        <v>156</v>
      </c>
      <c r="BE96" s="187">
        <f t="shared" si="4"/>
        <v>0</v>
      </c>
      <c r="BF96" s="187">
        <f t="shared" si="5"/>
        <v>0</v>
      </c>
      <c r="BG96" s="187">
        <f t="shared" si="6"/>
        <v>0</v>
      </c>
      <c r="BH96" s="187">
        <f t="shared" si="7"/>
        <v>0</v>
      </c>
      <c r="BI96" s="187">
        <f t="shared" si="8"/>
        <v>0</v>
      </c>
      <c r="BJ96" s="24" t="s">
        <v>86</v>
      </c>
      <c r="BK96" s="187">
        <f t="shared" si="9"/>
        <v>0</v>
      </c>
      <c r="BL96" s="24" t="s">
        <v>250</v>
      </c>
      <c r="BM96" s="24" t="s">
        <v>250</v>
      </c>
    </row>
    <row r="97" spans="2:65" s="1" customFormat="1" ht="16.5" customHeight="1">
      <c r="B97" s="175"/>
      <c r="C97" s="208" t="s">
        <v>208</v>
      </c>
      <c r="D97" s="208" t="s">
        <v>226</v>
      </c>
      <c r="E97" s="209" t="s">
        <v>319</v>
      </c>
      <c r="F97" s="210" t="s">
        <v>320</v>
      </c>
      <c r="G97" s="211" t="s">
        <v>318</v>
      </c>
      <c r="H97" s="212">
        <v>14</v>
      </c>
      <c r="I97" s="213"/>
      <c r="J97" s="214">
        <f t="shared" si="0"/>
        <v>0</v>
      </c>
      <c r="K97" s="210" t="s">
        <v>5</v>
      </c>
      <c r="L97" s="215"/>
      <c r="M97" s="216" t="s">
        <v>5</v>
      </c>
      <c r="N97" s="217" t="s">
        <v>49</v>
      </c>
      <c r="O97" s="43"/>
      <c r="P97" s="185">
        <f t="shared" si="1"/>
        <v>0</v>
      </c>
      <c r="Q97" s="185">
        <v>0</v>
      </c>
      <c r="R97" s="185">
        <f t="shared" si="2"/>
        <v>0</v>
      </c>
      <c r="S97" s="185">
        <v>0</v>
      </c>
      <c r="T97" s="186">
        <f t="shared" si="3"/>
        <v>0</v>
      </c>
      <c r="AR97" s="24" t="s">
        <v>304</v>
      </c>
      <c r="AT97" s="24" t="s">
        <v>226</v>
      </c>
      <c r="AU97" s="24" t="s">
        <v>88</v>
      </c>
      <c r="AY97" s="24" t="s">
        <v>156</v>
      </c>
      <c r="BE97" s="187">
        <f t="shared" si="4"/>
        <v>0</v>
      </c>
      <c r="BF97" s="187">
        <f t="shared" si="5"/>
        <v>0</v>
      </c>
      <c r="BG97" s="187">
        <f t="shared" si="6"/>
        <v>0</v>
      </c>
      <c r="BH97" s="187">
        <f t="shared" si="7"/>
        <v>0</v>
      </c>
      <c r="BI97" s="187">
        <f t="shared" si="8"/>
        <v>0</v>
      </c>
      <c r="BJ97" s="24" t="s">
        <v>86</v>
      </c>
      <c r="BK97" s="187">
        <f t="shared" si="9"/>
        <v>0</v>
      </c>
      <c r="BL97" s="24" t="s">
        <v>250</v>
      </c>
      <c r="BM97" s="24" t="s">
        <v>260</v>
      </c>
    </row>
    <row r="98" spans="2:65" s="1" customFormat="1" ht="16.5" customHeight="1">
      <c r="B98" s="175"/>
      <c r="C98" s="176" t="s">
        <v>213</v>
      </c>
      <c r="D98" s="176" t="s">
        <v>158</v>
      </c>
      <c r="E98" s="177" t="s">
        <v>321</v>
      </c>
      <c r="F98" s="178" t="s">
        <v>322</v>
      </c>
      <c r="G98" s="179" t="s">
        <v>323</v>
      </c>
      <c r="H98" s="180">
        <v>84</v>
      </c>
      <c r="I98" s="181"/>
      <c r="J98" s="182">
        <f t="shared" si="0"/>
        <v>0</v>
      </c>
      <c r="K98" s="178" t="s">
        <v>5</v>
      </c>
      <c r="L98" s="42"/>
      <c r="M98" s="183" t="s">
        <v>5</v>
      </c>
      <c r="N98" s="184" t="s">
        <v>49</v>
      </c>
      <c r="O98" s="43"/>
      <c r="P98" s="185">
        <f t="shared" si="1"/>
        <v>0</v>
      </c>
      <c r="Q98" s="185">
        <v>0</v>
      </c>
      <c r="R98" s="185">
        <f t="shared" si="2"/>
        <v>0</v>
      </c>
      <c r="S98" s="185">
        <v>0</v>
      </c>
      <c r="T98" s="186">
        <f t="shared" si="3"/>
        <v>0</v>
      </c>
      <c r="AR98" s="24" t="s">
        <v>250</v>
      </c>
      <c r="AT98" s="24" t="s">
        <v>158</v>
      </c>
      <c r="AU98" s="24" t="s">
        <v>88</v>
      </c>
      <c r="AY98" s="24" t="s">
        <v>156</v>
      </c>
      <c r="BE98" s="187">
        <f t="shared" si="4"/>
        <v>0</v>
      </c>
      <c r="BF98" s="187">
        <f t="shared" si="5"/>
        <v>0</v>
      </c>
      <c r="BG98" s="187">
        <f t="shared" si="6"/>
        <v>0</v>
      </c>
      <c r="BH98" s="187">
        <f t="shared" si="7"/>
        <v>0</v>
      </c>
      <c r="BI98" s="187">
        <f t="shared" si="8"/>
        <v>0</v>
      </c>
      <c r="BJ98" s="24" t="s">
        <v>86</v>
      </c>
      <c r="BK98" s="187">
        <f t="shared" si="9"/>
        <v>0</v>
      </c>
      <c r="BL98" s="24" t="s">
        <v>250</v>
      </c>
      <c r="BM98" s="24" t="s">
        <v>272</v>
      </c>
    </row>
    <row r="99" spans="2:65" s="1" customFormat="1" ht="16.5" customHeight="1">
      <c r="B99" s="175"/>
      <c r="C99" s="176" t="s">
        <v>220</v>
      </c>
      <c r="D99" s="176" t="s">
        <v>158</v>
      </c>
      <c r="E99" s="177" t="s">
        <v>324</v>
      </c>
      <c r="F99" s="178" t="s">
        <v>325</v>
      </c>
      <c r="G99" s="179" t="s">
        <v>323</v>
      </c>
      <c r="H99" s="180">
        <v>28</v>
      </c>
      <c r="I99" s="181"/>
      <c r="J99" s="182">
        <f t="shared" si="0"/>
        <v>0</v>
      </c>
      <c r="K99" s="178" t="s">
        <v>5</v>
      </c>
      <c r="L99" s="42"/>
      <c r="M99" s="183" t="s">
        <v>5</v>
      </c>
      <c r="N99" s="184" t="s">
        <v>49</v>
      </c>
      <c r="O99" s="43"/>
      <c r="P99" s="185">
        <f t="shared" si="1"/>
        <v>0</v>
      </c>
      <c r="Q99" s="185">
        <v>0</v>
      </c>
      <c r="R99" s="185">
        <f t="shared" si="2"/>
        <v>0</v>
      </c>
      <c r="S99" s="185">
        <v>0</v>
      </c>
      <c r="T99" s="186">
        <f t="shared" si="3"/>
        <v>0</v>
      </c>
      <c r="AR99" s="24" t="s">
        <v>250</v>
      </c>
      <c r="AT99" s="24" t="s">
        <v>158</v>
      </c>
      <c r="AU99" s="24" t="s">
        <v>88</v>
      </c>
      <c r="AY99" s="24" t="s">
        <v>156</v>
      </c>
      <c r="BE99" s="187">
        <f t="shared" si="4"/>
        <v>0</v>
      </c>
      <c r="BF99" s="187">
        <f t="shared" si="5"/>
        <v>0</v>
      </c>
      <c r="BG99" s="187">
        <f t="shared" si="6"/>
        <v>0</v>
      </c>
      <c r="BH99" s="187">
        <f t="shared" si="7"/>
        <v>0</v>
      </c>
      <c r="BI99" s="187">
        <f t="shared" si="8"/>
        <v>0</v>
      </c>
      <c r="BJ99" s="24" t="s">
        <v>86</v>
      </c>
      <c r="BK99" s="187">
        <f t="shared" si="9"/>
        <v>0</v>
      </c>
      <c r="BL99" s="24" t="s">
        <v>250</v>
      </c>
      <c r="BM99" s="24" t="s">
        <v>280</v>
      </c>
    </row>
    <row r="100" spans="2:65" s="10" customFormat="1" ht="37.35" customHeight="1">
      <c r="B100" s="162"/>
      <c r="D100" s="163" t="s">
        <v>77</v>
      </c>
      <c r="E100" s="164" t="s">
        <v>326</v>
      </c>
      <c r="F100" s="164" t="s">
        <v>327</v>
      </c>
      <c r="I100" s="165"/>
      <c r="J100" s="166">
        <f>BK100</f>
        <v>0</v>
      </c>
      <c r="L100" s="162"/>
      <c r="M100" s="167"/>
      <c r="N100" s="168"/>
      <c r="O100" s="168"/>
      <c r="P100" s="169">
        <f>P101</f>
        <v>0</v>
      </c>
      <c r="Q100" s="168"/>
      <c r="R100" s="169">
        <f>R101</f>
        <v>0</v>
      </c>
      <c r="S100" s="168"/>
      <c r="T100" s="170">
        <f>T101</f>
        <v>0</v>
      </c>
      <c r="AR100" s="163" t="s">
        <v>88</v>
      </c>
      <c r="AT100" s="171" t="s">
        <v>77</v>
      </c>
      <c r="AU100" s="171" t="s">
        <v>78</v>
      </c>
      <c r="AY100" s="163" t="s">
        <v>156</v>
      </c>
      <c r="BK100" s="172">
        <f>BK101</f>
        <v>0</v>
      </c>
    </row>
    <row r="101" spans="2:65" s="10" customFormat="1" ht="19.899999999999999" customHeight="1">
      <c r="B101" s="162"/>
      <c r="D101" s="163" t="s">
        <v>77</v>
      </c>
      <c r="E101" s="173" t="s">
        <v>328</v>
      </c>
      <c r="F101" s="173" t="s">
        <v>329</v>
      </c>
      <c r="I101" s="165"/>
      <c r="J101" s="174">
        <f>BK101</f>
        <v>0</v>
      </c>
      <c r="L101" s="162"/>
      <c r="M101" s="167"/>
      <c r="N101" s="168"/>
      <c r="O101" s="168"/>
      <c r="P101" s="169">
        <f>SUM(P102:P114)</f>
        <v>0</v>
      </c>
      <c r="Q101" s="168"/>
      <c r="R101" s="169">
        <f>SUM(R102:R114)</f>
        <v>0</v>
      </c>
      <c r="S101" s="168"/>
      <c r="T101" s="170">
        <f>SUM(T102:T114)</f>
        <v>0</v>
      </c>
      <c r="AR101" s="163" t="s">
        <v>88</v>
      </c>
      <c r="AT101" s="171" t="s">
        <v>77</v>
      </c>
      <c r="AU101" s="171" t="s">
        <v>86</v>
      </c>
      <c r="AY101" s="163" t="s">
        <v>156</v>
      </c>
      <c r="BK101" s="172">
        <f>SUM(BK102:BK114)</f>
        <v>0</v>
      </c>
    </row>
    <row r="102" spans="2:65" s="1" customFormat="1" ht="16.5" customHeight="1">
      <c r="B102" s="175"/>
      <c r="C102" s="208" t="s">
        <v>225</v>
      </c>
      <c r="D102" s="208" t="s">
        <v>226</v>
      </c>
      <c r="E102" s="209" t="s">
        <v>301</v>
      </c>
      <c r="F102" s="210" t="s">
        <v>302</v>
      </c>
      <c r="G102" s="211" t="s">
        <v>303</v>
      </c>
      <c r="H102" s="212">
        <v>25</v>
      </c>
      <c r="I102" s="213"/>
      <c r="J102" s="214">
        <f t="shared" ref="J102:J114" si="10">ROUND(I102*H102,2)</f>
        <v>0</v>
      </c>
      <c r="K102" s="210" t="s">
        <v>5</v>
      </c>
      <c r="L102" s="215"/>
      <c r="M102" s="216" t="s">
        <v>5</v>
      </c>
      <c r="N102" s="217" t="s">
        <v>49</v>
      </c>
      <c r="O102" s="43"/>
      <c r="P102" s="185">
        <f t="shared" ref="P102:P114" si="11">O102*H102</f>
        <v>0</v>
      </c>
      <c r="Q102" s="185">
        <v>0</v>
      </c>
      <c r="R102" s="185">
        <f t="shared" ref="R102:R114" si="12">Q102*H102</f>
        <v>0</v>
      </c>
      <c r="S102" s="185">
        <v>0</v>
      </c>
      <c r="T102" s="186">
        <f t="shared" ref="T102:T114" si="13">S102*H102</f>
        <v>0</v>
      </c>
      <c r="AR102" s="24" t="s">
        <v>304</v>
      </c>
      <c r="AT102" s="24" t="s">
        <v>226</v>
      </c>
      <c r="AU102" s="24" t="s">
        <v>88</v>
      </c>
      <c r="AY102" s="24" t="s">
        <v>156</v>
      </c>
      <c r="BE102" s="187">
        <f t="shared" ref="BE102:BE114" si="14">IF(N102="základní",J102,0)</f>
        <v>0</v>
      </c>
      <c r="BF102" s="187">
        <f t="shared" ref="BF102:BF114" si="15">IF(N102="snížená",J102,0)</f>
        <v>0</v>
      </c>
      <c r="BG102" s="187">
        <f t="shared" ref="BG102:BG114" si="16">IF(N102="zákl. přenesená",J102,0)</f>
        <v>0</v>
      </c>
      <c r="BH102" s="187">
        <f t="shared" ref="BH102:BH114" si="17">IF(N102="sníž. přenesená",J102,0)</f>
        <v>0</v>
      </c>
      <c r="BI102" s="187">
        <f t="shared" ref="BI102:BI114" si="18">IF(N102="nulová",J102,0)</f>
        <v>0</v>
      </c>
      <c r="BJ102" s="24" t="s">
        <v>86</v>
      </c>
      <c r="BK102" s="187">
        <f t="shared" ref="BK102:BK114" si="19">ROUND(I102*H102,2)</f>
        <v>0</v>
      </c>
      <c r="BL102" s="24" t="s">
        <v>250</v>
      </c>
      <c r="BM102" s="24" t="s">
        <v>330</v>
      </c>
    </row>
    <row r="103" spans="2:65" s="1" customFormat="1" ht="16.5" customHeight="1">
      <c r="B103" s="175"/>
      <c r="C103" s="208" t="s">
        <v>233</v>
      </c>
      <c r="D103" s="208" t="s">
        <v>226</v>
      </c>
      <c r="E103" s="209" t="s">
        <v>331</v>
      </c>
      <c r="F103" s="210" t="s">
        <v>332</v>
      </c>
      <c r="G103" s="211" t="s">
        <v>303</v>
      </c>
      <c r="H103" s="212">
        <v>100</v>
      </c>
      <c r="I103" s="213"/>
      <c r="J103" s="214">
        <f t="shared" si="10"/>
        <v>0</v>
      </c>
      <c r="K103" s="210" t="s">
        <v>5</v>
      </c>
      <c r="L103" s="215"/>
      <c r="M103" s="216" t="s">
        <v>5</v>
      </c>
      <c r="N103" s="217" t="s">
        <v>49</v>
      </c>
      <c r="O103" s="43"/>
      <c r="P103" s="185">
        <f t="shared" si="11"/>
        <v>0</v>
      </c>
      <c r="Q103" s="185">
        <v>0</v>
      </c>
      <c r="R103" s="185">
        <f t="shared" si="12"/>
        <v>0</v>
      </c>
      <c r="S103" s="185">
        <v>0</v>
      </c>
      <c r="T103" s="186">
        <f t="shared" si="13"/>
        <v>0</v>
      </c>
      <c r="AR103" s="24" t="s">
        <v>304</v>
      </c>
      <c r="AT103" s="24" t="s">
        <v>226</v>
      </c>
      <c r="AU103" s="24" t="s">
        <v>88</v>
      </c>
      <c r="AY103" s="24" t="s">
        <v>156</v>
      </c>
      <c r="BE103" s="187">
        <f t="shared" si="14"/>
        <v>0</v>
      </c>
      <c r="BF103" s="187">
        <f t="shared" si="15"/>
        <v>0</v>
      </c>
      <c r="BG103" s="187">
        <f t="shared" si="16"/>
        <v>0</v>
      </c>
      <c r="BH103" s="187">
        <f t="shared" si="17"/>
        <v>0</v>
      </c>
      <c r="BI103" s="187">
        <f t="shared" si="18"/>
        <v>0</v>
      </c>
      <c r="BJ103" s="24" t="s">
        <v>86</v>
      </c>
      <c r="BK103" s="187">
        <f t="shared" si="19"/>
        <v>0</v>
      </c>
      <c r="BL103" s="24" t="s">
        <v>250</v>
      </c>
      <c r="BM103" s="24" t="s">
        <v>333</v>
      </c>
    </row>
    <row r="104" spans="2:65" s="1" customFormat="1" ht="16.5" customHeight="1">
      <c r="B104" s="175"/>
      <c r="C104" s="208" t="s">
        <v>237</v>
      </c>
      <c r="D104" s="208" t="s">
        <v>226</v>
      </c>
      <c r="E104" s="209" t="s">
        <v>307</v>
      </c>
      <c r="F104" s="210" t="s">
        <v>308</v>
      </c>
      <c r="G104" s="211" t="s">
        <v>309</v>
      </c>
      <c r="H104" s="212">
        <v>200</v>
      </c>
      <c r="I104" s="213"/>
      <c r="J104" s="214">
        <f t="shared" si="10"/>
        <v>0</v>
      </c>
      <c r="K104" s="210" t="s">
        <v>5</v>
      </c>
      <c r="L104" s="215"/>
      <c r="M104" s="216" t="s">
        <v>5</v>
      </c>
      <c r="N104" s="217" t="s">
        <v>49</v>
      </c>
      <c r="O104" s="43"/>
      <c r="P104" s="185">
        <f t="shared" si="11"/>
        <v>0</v>
      </c>
      <c r="Q104" s="185">
        <v>0</v>
      </c>
      <c r="R104" s="185">
        <f t="shared" si="12"/>
        <v>0</v>
      </c>
      <c r="S104" s="185">
        <v>0</v>
      </c>
      <c r="T104" s="186">
        <f t="shared" si="13"/>
        <v>0</v>
      </c>
      <c r="AR104" s="24" t="s">
        <v>304</v>
      </c>
      <c r="AT104" s="24" t="s">
        <v>226</v>
      </c>
      <c r="AU104" s="24" t="s">
        <v>88</v>
      </c>
      <c r="AY104" s="24" t="s">
        <v>156</v>
      </c>
      <c r="BE104" s="187">
        <f t="shared" si="14"/>
        <v>0</v>
      </c>
      <c r="BF104" s="187">
        <f t="shared" si="15"/>
        <v>0</v>
      </c>
      <c r="BG104" s="187">
        <f t="shared" si="16"/>
        <v>0</v>
      </c>
      <c r="BH104" s="187">
        <f t="shared" si="17"/>
        <v>0</v>
      </c>
      <c r="BI104" s="187">
        <f t="shared" si="18"/>
        <v>0</v>
      </c>
      <c r="BJ104" s="24" t="s">
        <v>86</v>
      </c>
      <c r="BK104" s="187">
        <f t="shared" si="19"/>
        <v>0</v>
      </c>
      <c r="BL104" s="24" t="s">
        <v>250</v>
      </c>
      <c r="BM104" s="24" t="s">
        <v>334</v>
      </c>
    </row>
    <row r="105" spans="2:65" s="1" customFormat="1" ht="16.5" customHeight="1">
      <c r="B105" s="175"/>
      <c r="C105" s="208" t="s">
        <v>11</v>
      </c>
      <c r="D105" s="208" t="s">
        <v>226</v>
      </c>
      <c r="E105" s="209" t="s">
        <v>310</v>
      </c>
      <c r="F105" s="210" t="s">
        <v>311</v>
      </c>
      <c r="G105" s="211" t="s">
        <v>309</v>
      </c>
      <c r="H105" s="212">
        <v>200</v>
      </c>
      <c r="I105" s="213"/>
      <c r="J105" s="214">
        <f t="shared" si="10"/>
        <v>0</v>
      </c>
      <c r="K105" s="210" t="s">
        <v>5</v>
      </c>
      <c r="L105" s="215"/>
      <c r="M105" s="216" t="s">
        <v>5</v>
      </c>
      <c r="N105" s="217" t="s">
        <v>49</v>
      </c>
      <c r="O105" s="43"/>
      <c r="P105" s="185">
        <f t="shared" si="11"/>
        <v>0</v>
      </c>
      <c r="Q105" s="185">
        <v>0</v>
      </c>
      <c r="R105" s="185">
        <f t="shared" si="12"/>
        <v>0</v>
      </c>
      <c r="S105" s="185">
        <v>0</v>
      </c>
      <c r="T105" s="186">
        <f t="shared" si="13"/>
        <v>0</v>
      </c>
      <c r="AR105" s="24" t="s">
        <v>304</v>
      </c>
      <c r="AT105" s="24" t="s">
        <v>226</v>
      </c>
      <c r="AU105" s="24" t="s">
        <v>88</v>
      </c>
      <c r="AY105" s="24" t="s">
        <v>156</v>
      </c>
      <c r="BE105" s="187">
        <f t="shared" si="14"/>
        <v>0</v>
      </c>
      <c r="BF105" s="187">
        <f t="shared" si="15"/>
        <v>0</v>
      </c>
      <c r="BG105" s="187">
        <f t="shared" si="16"/>
        <v>0</v>
      </c>
      <c r="BH105" s="187">
        <f t="shared" si="17"/>
        <v>0</v>
      </c>
      <c r="BI105" s="187">
        <f t="shared" si="18"/>
        <v>0</v>
      </c>
      <c r="BJ105" s="24" t="s">
        <v>86</v>
      </c>
      <c r="BK105" s="187">
        <f t="shared" si="19"/>
        <v>0</v>
      </c>
      <c r="BL105" s="24" t="s">
        <v>250</v>
      </c>
      <c r="BM105" s="24" t="s">
        <v>335</v>
      </c>
    </row>
    <row r="106" spans="2:65" s="1" customFormat="1" ht="16.5" customHeight="1">
      <c r="B106" s="175"/>
      <c r="C106" s="208" t="s">
        <v>250</v>
      </c>
      <c r="D106" s="208" t="s">
        <v>226</v>
      </c>
      <c r="E106" s="209" t="s">
        <v>312</v>
      </c>
      <c r="F106" s="210" t="s">
        <v>313</v>
      </c>
      <c r="G106" s="211" t="s">
        <v>303</v>
      </c>
      <c r="H106" s="212">
        <v>25</v>
      </c>
      <c r="I106" s="213"/>
      <c r="J106" s="214">
        <f t="shared" si="10"/>
        <v>0</v>
      </c>
      <c r="K106" s="210" t="s">
        <v>5</v>
      </c>
      <c r="L106" s="215"/>
      <c r="M106" s="216" t="s">
        <v>5</v>
      </c>
      <c r="N106" s="217" t="s">
        <v>49</v>
      </c>
      <c r="O106" s="43"/>
      <c r="P106" s="185">
        <f t="shared" si="11"/>
        <v>0</v>
      </c>
      <c r="Q106" s="185">
        <v>0</v>
      </c>
      <c r="R106" s="185">
        <f t="shared" si="12"/>
        <v>0</v>
      </c>
      <c r="S106" s="185">
        <v>0</v>
      </c>
      <c r="T106" s="186">
        <f t="shared" si="13"/>
        <v>0</v>
      </c>
      <c r="AR106" s="24" t="s">
        <v>304</v>
      </c>
      <c r="AT106" s="24" t="s">
        <v>226</v>
      </c>
      <c r="AU106" s="24" t="s">
        <v>88</v>
      </c>
      <c r="AY106" s="24" t="s">
        <v>156</v>
      </c>
      <c r="BE106" s="187">
        <f t="shared" si="14"/>
        <v>0</v>
      </c>
      <c r="BF106" s="187">
        <f t="shared" si="15"/>
        <v>0</v>
      </c>
      <c r="BG106" s="187">
        <f t="shared" si="16"/>
        <v>0</v>
      </c>
      <c r="BH106" s="187">
        <f t="shared" si="17"/>
        <v>0</v>
      </c>
      <c r="BI106" s="187">
        <f t="shared" si="18"/>
        <v>0</v>
      </c>
      <c r="BJ106" s="24" t="s">
        <v>86</v>
      </c>
      <c r="BK106" s="187">
        <f t="shared" si="19"/>
        <v>0</v>
      </c>
      <c r="BL106" s="24" t="s">
        <v>250</v>
      </c>
      <c r="BM106" s="24" t="s">
        <v>304</v>
      </c>
    </row>
    <row r="107" spans="2:65" s="1" customFormat="1" ht="16.5" customHeight="1">
      <c r="B107" s="175"/>
      <c r="C107" s="208" t="s">
        <v>255</v>
      </c>
      <c r="D107" s="208" t="s">
        <v>226</v>
      </c>
      <c r="E107" s="209" t="s">
        <v>336</v>
      </c>
      <c r="F107" s="210" t="s">
        <v>337</v>
      </c>
      <c r="G107" s="211" t="s">
        <v>303</v>
      </c>
      <c r="H107" s="212">
        <v>25</v>
      </c>
      <c r="I107" s="213"/>
      <c r="J107" s="214">
        <f t="shared" si="10"/>
        <v>0</v>
      </c>
      <c r="K107" s="210" t="s">
        <v>5</v>
      </c>
      <c r="L107" s="215"/>
      <c r="M107" s="216" t="s">
        <v>5</v>
      </c>
      <c r="N107" s="217" t="s">
        <v>49</v>
      </c>
      <c r="O107" s="43"/>
      <c r="P107" s="185">
        <f t="shared" si="11"/>
        <v>0</v>
      </c>
      <c r="Q107" s="185">
        <v>0</v>
      </c>
      <c r="R107" s="185">
        <f t="shared" si="12"/>
        <v>0</v>
      </c>
      <c r="S107" s="185">
        <v>0</v>
      </c>
      <c r="T107" s="186">
        <f t="shared" si="13"/>
        <v>0</v>
      </c>
      <c r="AR107" s="24" t="s">
        <v>304</v>
      </c>
      <c r="AT107" s="24" t="s">
        <v>226</v>
      </c>
      <c r="AU107" s="24" t="s">
        <v>88</v>
      </c>
      <c r="AY107" s="24" t="s">
        <v>156</v>
      </c>
      <c r="BE107" s="187">
        <f t="shared" si="14"/>
        <v>0</v>
      </c>
      <c r="BF107" s="187">
        <f t="shared" si="15"/>
        <v>0</v>
      </c>
      <c r="BG107" s="187">
        <f t="shared" si="16"/>
        <v>0</v>
      </c>
      <c r="BH107" s="187">
        <f t="shared" si="17"/>
        <v>0</v>
      </c>
      <c r="BI107" s="187">
        <f t="shared" si="18"/>
        <v>0</v>
      </c>
      <c r="BJ107" s="24" t="s">
        <v>86</v>
      </c>
      <c r="BK107" s="187">
        <f t="shared" si="19"/>
        <v>0</v>
      </c>
      <c r="BL107" s="24" t="s">
        <v>250</v>
      </c>
      <c r="BM107" s="24" t="s">
        <v>338</v>
      </c>
    </row>
    <row r="108" spans="2:65" s="1" customFormat="1" ht="16.5" customHeight="1">
      <c r="B108" s="175"/>
      <c r="C108" s="176" t="s">
        <v>260</v>
      </c>
      <c r="D108" s="176" t="s">
        <v>158</v>
      </c>
      <c r="E108" s="177" t="s">
        <v>339</v>
      </c>
      <c r="F108" s="178" t="s">
        <v>340</v>
      </c>
      <c r="G108" s="179" t="s">
        <v>341</v>
      </c>
      <c r="H108" s="180">
        <v>25</v>
      </c>
      <c r="I108" s="181"/>
      <c r="J108" s="182">
        <f t="shared" si="10"/>
        <v>0</v>
      </c>
      <c r="K108" s="178" t="s">
        <v>5</v>
      </c>
      <c r="L108" s="42"/>
      <c r="M108" s="183" t="s">
        <v>5</v>
      </c>
      <c r="N108" s="184" t="s">
        <v>49</v>
      </c>
      <c r="O108" s="43"/>
      <c r="P108" s="185">
        <f t="shared" si="11"/>
        <v>0</v>
      </c>
      <c r="Q108" s="185">
        <v>0</v>
      </c>
      <c r="R108" s="185">
        <f t="shared" si="12"/>
        <v>0</v>
      </c>
      <c r="S108" s="185">
        <v>0</v>
      </c>
      <c r="T108" s="186">
        <f t="shared" si="13"/>
        <v>0</v>
      </c>
      <c r="AR108" s="24" t="s">
        <v>250</v>
      </c>
      <c r="AT108" s="24" t="s">
        <v>158</v>
      </c>
      <c r="AU108" s="24" t="s">
        <v>88</v>
      </c>
      <c r="AY108" s="24" t="s">
        <v>156</v>
      </c>
      <c r="BE108" s="187">
        <f t="shared" si="14"/>
        <v>0</v>
      </c>
      <c r="BF108" s="187">
        <f t="shared" si="15"/>
        <v>0</v>
      </c>
      <c r="BG108" s="187">
        <f t="shared" si="16"/>
        <v>0</v>
      </c>
      <c r="BH108" s="187">
        <f t="shared" si="17"/>
        <v>0</v>
      </c>
      <c r="BI108" s="187">
        <f t="shared" si="18"/>
        <v>0</v>
      </c>
      <c r="BJ108" s="24" t="s">
        <v>86</v>
      </c>
      <c r="BK108" s="187">
        <f t="shared" si="19"/>
        <v>0</v>
      </c>
      <c r="BL108" s="24" t="s">
        <v>250</v>
      </c>
      <c r="BM108" s="24" t="s">
        <v>342</v>
      </c>
    </row>
    <row r="109" spans="2:65" s="1" customFormat="1" ht="16.5" customHeight="1">
      <c r="B109" s="175"/>
      <c r="C109" s="176" t="s">
        <v>265</v>
      </c>
      <c r="D109" s="176" t="s">
        <v>158</v>
      </c>
      <c r="E109" s="177" t="s">
        <v>343</v>
      </c>
      <c r="F109" s="178" t="s">
        <v>317</v>
      </c>
      <c r="G109" s="179" t="s">
        <v>341</v>
      </c>
      <c r="H109" s="180">
        <v>5</v>
      </c>
      <c r="I109" s="181"/>
      <c r="J109" s="182">
        <f t="shared" si="10"/>
        <v>0</v>
      </c>
      <c r="K109" s="178" t="s">
        <v>5</v>
      </c>
      <c r="L109" s="42"/>
      <c r="M109" s="183" t="s">
        <v>5</v>
      </c>
      <c r="N109" s="184" t="s">
        <v>49</v>
      </c>
      <c r="O109" s="43"/>
      <c r="P109" s="185">
        <f t="shared" si="11"/>
        <v>0</v>
      </c>
      <c r="Q109" s="185">
        <v>0</v>
      </c>
      <c r="R109" s="185">
        <f t="shared" si="12"/>
        <v>0</v>
      </c>
      <c r="S109" s="185">
        <v>0</v>
      </c>
      <c r="T109" s="186">
        <f t="shared" si="13"/>
        <v>0</v>
      </c>
      <c r="AR109" s="24" t="s">
        <v>250</v>
      </c>
      <c r="AT109" s="24" t="s">
        <v>158</v>
      </c>
      <c r="AU109" s="24" t="s">
        <v>88</v>
      </c>
      <c r="AY109" s="24" t="s">
        <v>156</v>
      </c>
      <c r="BE109" s="187">
        <f t="shared" si="14"/>
        <v>0</v>
      </c>
      <c r="BF109" s="187">
        <f t="shared" si="15"/>
        <v>0</v>
      </c>
      <c r="BG109" s="187">
        <f t="shared" si="16"/>
        <v>0</v>
      </c>
      <c r="BH109" s="187">
        <f t="shared" si="17"/>
        <v>0</v>
      </c>
      <c r="BI109" s="187">
        <f t="shared" si="18"/>
        <v>0</v>
      </c>
      <c r="BJ109" s="24" t="s">
        <v>86</v>
      </c>
      <c r="BK109" s="187">
        <f t="shared" si="19"/>
        <v>0</v>
      </c>
      <c r="BL109" s="24" t="s">
        <v>250</v>
      </c>
      <c r="BM109" s="24" t="s">
        <v>344</v>
      </c>
    </row>
    <row r="110" spans="2:65" s="1" customFormat="1" ht="16.5" customHeight="1">
      <c r="B110" s="175"/>
      <c r="C110" s="208" t="s">
        <v>272</v>
      </c>
      <c r="D110" s="208" t="s">
        <v>226</v>
      </c>
      <c r="E110" s="209" t="s">
        <v>345</v>
      </c>
      <c r="F110" s="210" t="s">
        <v>346</v>
      </c>
      <c r="G110" s="211" t="s">
        <v>309</v>
      </c>
      <c r="H110" s="212">
        <v>100</v>
      </c>
      <c r="I110" s="213"/>
      <c r="J110" s="214">
        <f t="shared" si="10"/>
        <v>0</v>
      </c>
      <c r="K110" s="210" t="s">
        <v>5</v>
      </c>
      <c r="L110" s="215"/>
      <c r="M110" s="216" t="s">
        <v>5</v>
      </c>
      <c r="N110" s="217" t="s">
        <v>49</v>
      </c>
      <c r="O110" s="43"/>
      <c r="P110" s="185">
        <f t="shared" si="11"/>
        <v>0</v>
      </c>
      <c r="Q110" s="185">
        <v>0</v>
      </c>
      <c r="R110" s="185">
        <f t="shared" si="12"/>
        <v>0</v>
      </c>
      <c r="S110" s="185">
        <v>0</v>
      </c>
      <c r="T110" s="186">
        <f t="shared" si="13"/>
        <v>0</v>
      </c>
      <c r="AR110" s="24" t="s">
        <v>304</v>
      </c>
      <c r="AT110" s="24" t="s">
        <v>226</v>
      </c>
      <c r="AU110" s="24" t="s">
        <v>88</v>
      </c>
      <c r="AY110" s="24" t="s">
        <v>156</v>
      </c>
      <c r="BE110" s="187">
        <f t="shared" si="14"/>
        <v>0</v>
      </c>
      <c r="BF110" s="187">
        <f t="shared" si="15"/>
        <v>0</v>
      </c>
      <c r="BG110" s="187">
        <f t="shared" si="16"/>
        <v>0</v>
      </c>
      <c r="BH110" s="187">
        <f t="shared" si="17"/>
        <v>0</v>
      </c>
      <c r="BI110" s="187">
        <f t="shared" si="18"/>
        <v>0</v>
      </c>
      <c r="BJ110" s="24" t="s">
        <v>86</v>
      </c>
      <c r="BK110" s="187">
        <f t="shared" si="19"/>
        <v>0</v>
      </c>
      <c r="BL110" s="24" t="s">
        <v>250</v>
      </c>
      <c r="BM110" s="24" t="s">
        <v>347</v>
      </c>
    </row>
    <row r="111" spans="2:65" s="1" customFormat="1" ht="16.5" customHeight="1">
      <c r="B111" s="175"/>
      <c r="C111" s="176" t="s">
        <v>10</v>
      </c>
      <c r="D111" s="176" t="s">
        <v>158</v>
      </c>
      <c r="E111" s="177" t="s">
        <v>348</v>
      </c>
      <c r="F111" s="178" t="s">
        <v>349</v>
      </c>
      <c r="G111" s="179" t="s">
        <v>303</v>
      </c>
      <c r="H111" s="180">
        <v>100</v>
      </c>
      <c r="I111" s="181"/>
      <c r="J111" s="182">
        <f t="shared" si="10"/>
        <v>0</v>
      </c>
      <c r="K111" s="178" t="s">
        <v>5</v>
      </c>
      <c r="L111" s="42"/>
      <c r="M111" s="183" t="s">
        <v>5</v>
      </c>
      <c r="N111" s="184" t="s">
        <v>49</v>
      </c>
      <c r="O111" s="43"/>
      <c r="P111" s="185">
        <f t="shared" si="11"/>
        <v>0</v>
      </c>
      <c r="Q111" s="185">
        <v>0</v>
      </c>
      <c r="R111" s="185">
        <f t="shared" si="12"/>
        <v>0</v>
      </c>
      <c r="S111" s="185">
        <v>0</v>
      </c>
      <c r="T111" s="186">
        <f t="shared" si="13"/>
        <v>0</v>
      </c>
      <c r="AR111" s="24" t="s">
        <v>250</v>
      </c>
      <c r="AT111" s="24" t="s">
        <v>158</v>
      </c>
      <c r="AU111" s="24" t="s">
        <v>88</v>
      </c>
      <c r="AY111" s="24" t="s">
        <v>156</v>
      </c>
      <c r="BE111" s="187">
        <f t="shared" si="14"/>
        <v>0</v>
      </c>
      <c r="BF111" s="187">
        <f t="shared" si="15"/>
        <v>0</v>
      </c>
      <c r="BG111" s="187">
        <f t="shared" si="16"/>
        <v>0</v>
      </c>
      <c r="BH111" s="187">
        <f t="shared" si="17"/>
        <v>0</v>
      </c>
      <c r="BI111" s="187">
        <f t="shared" si="18"/>
        <v>0</v>
      </c>
      <c r="BJ111" s="24" t="s">
        <v>86</v>
      </c>
      <c r="BK111" s="187">
        <f t="shared" si="19"/>
        <v>0</v>
      </c>
      <c r="BL111" s="24" t="s">
        <v>250</v>
      </c>
      <c r="BM111" s="24" t="s">
        <v>350</v>
      </c>
    </row>
    <row r="112" spans="2:65" s="1" customFormat="1" ht="16.5" customHeight="1">
      <c r="B112" s="175"/>
      <c r="C112" s="208" t="s">
        <v>280</v>
      </c>
      <c r="D112" s="208" t="s">
        <v>226</v>
      </c>
      <c r="E112" s="209" t="s">
        <v>351</v>
      </c>
      <c r="F112" s="210" t="s">
        <v>320</v>
      </c>
      <c r="G112" s="211" t="s">
        <v>341</v>
      </c>
      <c r="H112" s="212">
        <v>25</v>
      </c>
      <c r="I112" s="213"/>
      <c r="J112" s="214">
        <f t="shared" si="10"/>
        <v>0</v>
      </c>
      <c r="K112" s="210" t="s">
        <v>5</v>
      </c>
      <c r="L112" s="215"/>
      <c r="M112" s="216" t="s">
        <v>5</v>
      </c>
      <c r="N112" s="217" t="s">
        <v>49</v>
      </c>
      <c r="O112" s="43"/>
      <c r="P112" s="185">
        <f t="shared" si="11"/>
        <v>0</v>
      </c>
      <c r="Q112" s="185">
        <v>0</v>
      </c>
      <c r="R112" s="185">
        <f t="shared" si="12"/>
        <v>0</v>
      </c>
      <c r="S112" s="185">
        <v>0</v>
      </c>
      <c r="T112" s="186">
        <f t="shared" si="13"/>
        <v>0</v>
      </c>
      <c r="AR112" s="24" t="s">
        <v>304</v>
      </c>
      <c r="AT112" s="24" t="s">
        <v>226</v>
      </c>
      <c r="AU112" s="24" t="s">
        <v>88</v>
      </c>
      <c r="AY112" s="24" t="s">
        <v>156</v>
      </c>
      <c r="BE112" s="187">
        <f t="shared" si="14"/>
        <v>0</v>
      </c>
      <c r="BF112" s="187">
        <f t="shared" si="15"/>
        <v>0</v>
      </c>
      <c r="BG112" s="187">
        <f t="shared" si="16"/>
        <v>0</v>
      </c>
      <c r="BH112" s="187">
        <f t="shared" si="17"/>
        <v>0</v>
      </c>
      <c r="BI112" s="187">
        <f t="shared" si="18"/>
        <v>0</v>
      </c>
      <c r="BJ112" s="24" t="s">
        <v>86</v>
      </c>
      <c r="BK112" s="187">
        <f t="shared" si="19"/>
        <v>0</v>
      </c>
      <c r="BL112" s="24" t="s">
        <v>250</v>
      </c>
      <c r="BM112" s="24" t="s">
        <v>352</v>
      </c>
    </row>
    <row r="113" spans="2:65" s="1" customFormat="1" ht="16.5" customHeight="1">
      <c r="B113" s="175"/>
      <c r="C113" s="176" t="s">
        <v>353</v>
      </c>
      <c r="D113" s="176" t="s">
        <v>158</v>
      </c>
      <c r="E113" s="177" t="s">
        <v>354</v>
      </c>
      <c r="F113" s="178" t="s">
        <v>355</v>
      </c>
      <c r="G113" s="179" t="s">
        <v>323</v>
      </c>
      <c r="H113" s="180">
        <v>150</v>
      </c>
      <c r="I113" s="181"/>
      <c r="J113" s="182">
        <f t="shared" si="10"/>
        <v>0</v>
      </c>
      <c r="K113" s="178" t="s">
        <v>5</v>
      </c>
      <c r="L113" s="42"/>
      <c r="M113" s="183" t="s">
        <v>5</v>
      </c>
      <c r="N113" s="184" t="s">
        <v>49</v>
      </c>
      <c r="O113" s="43"/>
      <c r="P113" s="185">
        <f t="shared" si="11"/>
        <v>0</v>
      </c>
      <c r="Q113" s="185">
        <v>0</v>
      </c>
      <c r="R113" s="185">
        <f t="shared" si="12"/>
        <v>0</v>
      </c>
      <c r="S113" s="185">
        <v>0</v>
      </c>
      <c r="T113" s="186">
        <f t="shared" si="13"/>
        <v>0</v>
      </c>
      <c r="AR113" s="24" t="s">
        <v>250</v>
      </c>
      <c r="AT113" s="24" t="s">
        <v>158</v>
      </c>
      <c r="AU113" s="24" t="s">
        <v>88</v>
      </c>
      <c r="AY113" s="24" t="s">
        <v>156</v>
      </c>
      <c r="BE113" s="187">
        <f t="shared" si="14"/>
        <v>0</v>
      </c>
      <c r="BF113" s="187">
        <f t="shared" si="15"/>
        <v>0</v>
      </c>
      <c r="BG113" s="187">
        <f t="shared" si="16"/>
        <v>0</v>
      </c>
      <c r="BH113" s="187">
        <f t="shared" si="17"/>
        <v>0</v>
      </c>
      <c r="BI113" s="187">
        <f t="shared" si="18"/>
        <v>0</v>
      </c>
      <c r="BJ113" s="24" t="s">
        <v>86</v>
      </c>
      <c r="BK113" s="187">
        <f t="shared" si="19"/>
        <v>0</v>
      </c>
      <c r="BL113" s="24" t="s">
        <v>250</v>
      </c>
      <c r="BM113" s="24" t="s">
        <v>356</v>
      </c>
    </row>
    <row r="114" spans="2:65" s="1" customFormat="1" ht="16.5" customHeight="1">
      <c r="B114" s="175"/>
      <c r="C114" s="176" t="s">
        <v>330</v>
      </c>
      <c r="D114" s="176" t="s">
        <v>158</v>
      </c>
      <c r="E114" s="177" t="s">
        <v>324</v>
      </c>
      <c r="F114" s="178" t="s">
        <v>325</v>
      </c>
      <c r="G114" s="179" t="s">
        <v>323</v>
      </c>
      <c r="H114" s="180">
        <v>100</v>
      </c>
      <c r="I114" s="181"/>
      <c r="J114" s="182">
        <f t="shared" si="10"/>
        <v>0</v>
      </c>
      <c r="K114" s="178" t="s">
        <v>5</v>
      </c>
      <c r="L114" s="42"/>
      <c r="M114" s="183" t="s">
        <v>5</v>
      </c>
      <c r="N114" s="184" t="s">
        <v>49</v>
      </c>
      <c r="O114" s="43"/>
      <c r="P114" s="185">
        <f t="shared" si="11"/>
        <v>0</v>
      </c>
      <c r="Q114" s="185">
        <v>0</v>
      </c>
      <c r="R114" s="185">
        <f t="shared" si="12"/>
        <v>0</v>
      </c>
      <c r="S114" s="185">
        <v>0</v>
      </c>
      <c r="T114" s="186">
        <f t="shared" si="13"/>
        <v>0</v>
      </c>
      <c r="AR114" s="24" t="s">
        <v>250</v>
      </c>
      <c r="AT114" s="24" t="s">
        <v>158</v>
      </c>
      <c r="AU114" s="24" t="s">
        <v>88</v>
      </c>
      <c r="AY114" s="24" t="s">
        <v>156</v>
      </c>
      <c r="BE114" s="187">
        <f t="shared" si="14"/>
        <v>0</v>
      </c>
      <c r="BF114" s="187">
        <f t="shared" si="15"/>
        <v>0</v>
      </c>
      <c r="BG114" s="187">
        <f t="shared" si="16"/>
        <v>0</v>
      </c>
      <c r="BH114" s="187">
        <f t="shared" si="17"/>
        <v>0</v>
      </c>
      <c r="BI114" s="187">
        <f t="shared" si="18"/>
        <v>0</v>
      </c>
      <c r="BJ114" s="24" t="s">
        <v>86</v>
      </c>
      <c r="BK114" s="187">
        <f t="shared" si="19"/>
        <v>0</v>
      </c>
      <c r="BL114" s="24" t="s">
        <v>250</v>
      </c>
      <c r="BM114" s="24" t="s">
        <v>357</v>
      </c>
    </row>
    <row r="115" spans="2:65" s="10" customFormat="1" ht="37.35" customHeight="1">
      <c r="B115" s="162"/>
      <c r="D115" s="163" t="s">
        <v>77</v>
      </c>
      <c r="E115" s="164" t="s">
        <v>358</v>
      </c>
      <c r="F115" s="164" t="s">
        <v>359</v>
      </c>
      <c r="I115" s="165"/>
      <c r="J115" s="166">
        <f>BK115</f>
        <v>0</v>
      </c>
      <c r="L115" s="162"/>
      <c r="M115" s="167"/>
      <c r="N115" s="168"/>
      <c r="O115" s="168"/>
      <c r="P115" s="169">
        <f>P116+P132+P148+P164</f>
        <v>0</v>
      </c>
      <c r="Q115" s="168"/>
      <c r="R115" s="169">
        <f>R116+R132+R148+R164</f>
        <v>0</v>
      </c>
      <c r="S115" s="168"/>
      <c r="T115" s="170">
        <f>T116+T132+T148+T164</f>
        <v>0</v>
      </c>
      <c r="AR115" s="163" t="s">
        <v>88</v>
      </c>
      <c r="AT115" s="171" t="s">
        <v>77</v>
      </c>
      <c r="AU115" s="171" t="s">
        <v>78</v>
      </c>
      <c r="AY115" s="163" t="s">
        <v>156</v>
      </c>
      <c r="BK115" s="172">
        <f>BK116+BK132+BK148+BK164</f>
        <v>0</v>
      </c>
    </row>
    <row r="116" spans="2:65" s="10" customFormat="1" ht="19.899999999999999" customHeight="1">
      <c r="B116" s="162"/>
      <c r="D116" s="163" t="s">
        <v>77</v>
      </c>
      <c r="E116" s="173" t="s">
        <v>360</v>
      </c>
      <c r="F116" s="173" t="s">
        <v>361</v>
      </c>
      <c r="I116" s="165"/>
      <c r="J116" s="174">
        <f>BK116</f>
        <v>0</v>
      </c>
      <c r="L116" s="162"/>
      <c r="M116" s="167"/>
      <c r="N116" s="168"/>
      <c r="O116" s="168"/>
      <c r="P116" s="169">
        <f>SUM(P117:P131)</f>
        <v>0</v>
      </c>
      <c r="Q116" s="168"/>
      <c r="R116" s="169">
        <f>SUM(R117:R131)</f>
        <v>0</v>
      </c>
      <c r="S116" s="168"/>
      <c r="T116" s="170">
        <f>SUM(T117:T131)</f>
        <v>0</v>
      </c>
      <c r="AR116" s="163" t="s">
        <v>88</v>
      </c>
      <c r="AT116" s="171" t="s">
        <v>77</v>
      </c>
      <c r="AU116" s="171" t="s">
        <v>86</v>
      </c>
      <c r="AY116" s="163" t="s">
        <v>156</v>
      </c>
      <c r="BK116" s="172">
        <f>SUM(BK117:BK131)</f>
        <v>0</v>
      </c>
    </row>
    <row r="117" spans="2:65" s="1" customFormat="1" ht="16.5" customHeight="1">
      <c r="B117" s="175"/>
      <c r="C117" s="208" t="s">
        <v>362</v>
      </c>
      <c r="D117" s="208" t="s">
        <v>226</v>
      </c>
      <c r="E117" s="209" t="s">
        <v>301</v>
      </c>
      <c r="F117" s="210" t="s">
        <v>302</v>
      </c>
      <c r="G117" s="211" t="s">
        <v>303</v>
      </c>
      <c r="H117" s="212">
        <v>2</v>
      </c>
      <c r="I117" s="213"/>
      <c r="J117" s="214">
        <f t="shared" ref="J117:J131" si="20">ROUND(I117*H117,2)</f>
        <v>0</v>
      </c>
      <c r="K117" s="210" t="s">
        <v>5</v>
      </c>
      <c r="L117" s="215"/>
      <c r="M117" s="216" t="s">
        <v>5</v>
      </c>
      <c r="N117" s="217" t="s">
        <v>49</v>
      </c>
      <c r="O117" s="43"/>
      <c r="P117" s="185">
        <f t="shared" ref="P117:P131" si="21">O117*H117</f>
        <v>0</v>
      </c>
      <c r="Q117" s="185">
        <v>0</v>
      </c>
      <c r="R117" s="185">
        <f t="shared" ref="R117:R131" si="22">Q117*H117</f>
        <v>0</v>
      </c>
      <c r="S117" s="185">
        <v>0</v>
      </c>
      <c r="T117" s="186">
        <f t="shared" ref="T117:T131" si="23">S117*H117</f>
        <v>0</v>
      </c>
      <c r="AR117" s="24" t="s">
        <v>304</v>
      </c>
      <c r="AT117" s="24" t="s">
        <v>226</v>
      </c>
      <c r="AU117" s="24" t="s">
        <v>88</v>
      </c>
      <c r="AY117" s="24" t="s">
        <v>156</v>
      </c>
      <c r="BE117" s="187">
        <f t="shared" ref="BE117:BE131" si="24">IF(N117="základní",J117,0)</f>
        <v>0</v>
      </c>
      <c r="BF117" s="187">
        <f t="shared" ref="BF117:BF131" si="25">IF(N117="snížená",J117,0)</f>
        <v>0</v>
      </c>
      <c r="BG117" s="187">
        <f t="shared" ref="BG117:BG131" si="26">IF(N117="zákl. přenesená",J117,0)</f>
        <v>0</v>
      </c>
      <c r="BH117" s="187">
        <f t="shared" ref="BH117:BH131" si="27">IF(N117="sníž. přenesená",J117,0)</f>
        <v>0</v>
      </c>
      <c r="BI117" s="187">
        <f t="shared" ref="BI117:BI131" si="28">IF(N117="nulová",J117,0)</f>
        <v>0</v>
      </c>
      <c r="BJ117" s="24" t="s">
        <v>86</v>
      </c>
      <c r="BK117" s="187">
        <f t="shared" ref="BK117:BK131" si="29">ROUND(I117*H117,2)</f>
        <v>0</v>
      </c>
      <c r="BL117" s="24" t="s">
        <v>250</v>
      </c>
      <c r="BM117" s="24" t="s">
        <v>363</v>
      </c>
    </row>
    <row r="118" spans="2:65" s="1" customFormat="1" ht="16.5" customHeight="1">
      <c r="B118" s="175"/>
      <c r="C118" s="208" t="s">
        <v>333</v>
      </c>
      <c r="D118" s="208" t="s">
        <v>226</v>
      </c>
      <c r="E118" s="209" t="s">
        <v>331</v>
      </c>
      <c r="F118" s="210" t="s">
        <v>332</v>
      </c>
      <c r="G118" s="211" t="s">
        <v>303</v>
      </c>
      <c r="H118" s="212">
        <v>8</v>
      </c>
      <c r="I118" s="213"/>
      <c r="J118" s="214">
        <f t="shared" si="20"/>
        <v>0</v>
      </c>
      <c r="K118" s="210" t="s">
        <v>5</v>
      </c>
      <c r="L118" s="215"/>
      <c r="M118" s="216" t="s">
        <v>5</v>
      </c>
      <c r="N118" s="217" t="s">
        <v>49</v>
      </c>
      <c r="O118" s="43"/>
      <c r="P118" s="185">
        <f t="shared" si="21"/>
        <v>0</v>
      </c>
      <c r="Q118" s="185">
        <v>0</v>
      </c>
      <c r="R118" s="185">
        <f t="shared" si="22"/>
        <v>0</v>
      </c>
      <c r="S118" s="185">
        <v>0</v>
      </c>
      <c r="T118" s="186">
        <f t="shared" si="23"/>
        <v>0</v>
      </c>
      <c r="AR118" s="24" t="s">
        <v>304</v>
      </c>
      <c r="AT118" s="24" t="s">
        <v>226</v>
      </c>
      <c r="AU118" s="24" t="s">
        <v>88</v>
      </c>
      <c r="AY118" s="24" t="s">
        <v>156</v>
      </c>
      <c r="BE118" s="187">
        <f t="shared" si="24"/>
        <v>0</v>
      </c>
      <c r="BF118" s="187">
        <f t="shared" si="25"/>
        <v>0</v>
      </c>
      <c r="BG118" s="187">
        <f t="shared" si="26"/>
        <v>0</v>
      </c>
      <c r="BH118" s="187">
        <f t="shared" si="27"/>
        <v>0</v>
      </c>
      <c r="BI118" s="187">
        <f t="shared" si="28"/>
        <v>0</v>
      </c>
      <c r="BJ118" s="24" t="s">
        <v>86</v>
      </c>
      <c r="BK118" s="187">
        <f t="shared" si="29"/>
        <v>0</v>
      </c>
      <c r="BL118" s="24" t="s">
        <v>250</v>
      </c>
      <c r="BM118" s="24" t="s">
        <v>364</v>
      </c>
    </row>
    <row r="119" spans="2:65" s="1" customFormat="1" ht="16.5" customHeight="1">
      <c r="B119" s="175"/>
      <c r="C119" s="208" t="s">
        <v>365</v>
      </c>
      <c r="D119" s="208" t="s">
        <v>226</v>
      </c>
      <c r="E119" s="209" t="s">
        <v>307</v>
      </c>
      <c r="F119" s="210" t="s">
        <v>308</v>
      </c>
      <c r="G119" s="211" t="s">
        <v>309</v>
      </c>
      <c r="H119" s="212">
        <v>16</v>
      </c>
      <c r="I119" s="213"/>
      <c r="J119" s="214">
        <f t="shared" si="20"/>
        <v>0</v>
      </c>
      <c r="K119" s="210" t="s">
        <v>5</v>
      </c>
      <c r="L119" s="215"/>
      <c r="M119" s="216" t="s">
        <v>5</v>
      </c>
      <c r="N119" s="217" t="s">
        <v>49</v>
      </c>
      <c r="O119" s="43"/>
      <c r="P119" s="185">
        <f t="shared" si="21"/>
        <v>0</v>
      </c>
      <c r="Q119" s="185">
        <v>0</v>
      </c>
      <c r="R119" s="185">
        <f t="shared" si="22"/>
        <v>0</v>
      </c>
      <c r="S119" s="185">
        <v>0</v>
      </c>
      <c r="T119" s="186">
        <f t="shared" si="23"/>
        <v>0</v>
      </c>
      <c r="AR119" s="24" t="s">
        <v>304</v>
      </c>
      <c r="AT119" s="24" t="s">
        <v>226</v>
      </c>
      <c r="AU119" s="24" t="s">
        <v>88</v>
      </c>
      <c r="AY119" s="24" t="s">
        <v>156</v>
      </c>
      <c r="BE119" s="187">
        <f t="shared" si="24"/>
        <v>0</v>
      </c>
      <c r="BF119" s="187">
        <f t="shared" si="25"/>
        <v>0</v>
      </c>
      <c r="BG119" s="187">
        <f t="shared" si="26"/>
        <v>0</v>
      </c>
      <c r="BH119" s="187">
        <f t="shared" si="27"/>
        <v>0</v>
      </c>
      <c r="BI119" s="187">
        <f t="shared" si="28"/>
        <v>0</v>
      </c>
      <c r="BJ119" s="24" t="s">
        <v>86</v>
      </c>
      <c r="BK119" s="187">
        <f t="shared" si="29"/>
        <v>0</v>
      </c>
      <c r="BL119" s="24" t="s">
        <v>250</v>
      </c>
      <c r="BM119" s="24" t="s">
        <v>366</v>
      </c>
    </row>
    <row r="120" spans="2:65" s="1" customFormat="1" ht="16.5" customHeight="1">
      <c r="B120" s="175"/>
      <c r="C120" s="208" t="s">
        <v>334</v>
      </c>
      <c r="D120" s="208" t="s">
        <v>226</v>
      </c>
      <c r="E120" s="209" t="s">
        <v>310</v>
      </c>
      <c r="F120" s="210" t="s">
        <v>311</v>
      </c>
      <c r="G120" s="211" t="s">
        <v>309</v>
      </c>
      <c r="H120" s="212">
        <v>16</v>
      </c>
      <c r="I120" s="213"/>
      <c r="J120" s="214">
        <f t="shared" si="20"/>
        <v>0</v>
      </c>
      <c r="K120" s="210" t="s">
        <v>5</v>
      </c>
      <c r="L120" s="215"/>
      <c r="M120" s="216" t="s">
        <v>5</v>
      </c>
      <c r="N120" s="217" t="s">
        <v>49</v>
      </c>
      <c r="O120" s="43"/>
      <c r="P120" s="185">
        <f t="shared" si="21"/>
        <v>0</v>
      </c>
      <c r="Q120" s="185">
        <v>0</v>
      </c>
      <c r="R120" s="185">
        <f t="shared" si="22"/>
        <v>0</v>
      </c>
      <c r="S120" s="185">
        <v>0</v>
      </c>
      <c r="T120" s="186">
        <f t="shared" si="23"/>
        <v>0</v>
      </c>
      <c r="AR120" s="24" t="s">
        <v>304</v>
      </c>
      <c r="AT120" s="24" t="s">
        <v>226</v>
      </c>
      <c r="AU120" s="24" t="s">
        <v>88</v>
      </c>
      <c r="AY120" s="24" t="s">
        <v>156</v>
      </c>
      <c r="BE120" s="187">
        <f t="shared" si="24"/>
        <v>0</v>
      </c>
      <c r="BF120" s="187">
        <f t="shared" si="25"/>
        <v>0</v>
      </c>
      <c r="BG120" s="187">
        <f t="shared" si="26"/>
        <v>0</v>
      </c>
      <c r="BH120" s="187">
        <f t="shared" si="27"/>
        <v>0</v>
      </c>
      <c r="BI120" s="187">
        <f t="shared" si="28"/>
        <v>0</v>
      </c>
      <c r="BJ120" s="24" t="s">
        <v>86</v>
      </c>
      <c r="BK120" s="187">
        <f t="shared" si="29"/>
        <v>0</v>
      </c>
      <c r="BL120" s="24" t="s">
        <v>250</v>
      </c>
      <c r="BM120" s="24" t="s">
        <v>367</v>
      </c>
    </row>
    <row r="121" spans="2:65" s="1" customFormat="1" ht="16.5" customHeight="1">
      <c r="B121" s="175"/>
      <c r="C121" s="208" t="s">
        <v>368</v>
      </c>
      <c r="D121" s="208" t="s">
        <v>226</v>
      </c>
      <c r="E121" s="209" t="s">
        <v>369</v>
      </c>
      <c r="F121" s="210" t="s">
        <v>370</v>
      </c>
      <c r="G121" s="211" t="s">
        <v>303</v>
      </c>
      <c r="H121" s="212">
        <v>2</v>
      </c>
      <c r="I121" s="213"/>
      <c r="J121" s="214">
        <f t="shared" si="20"/>
        <v>0</v>
      </c>
      <c r="K121" s="210" t="s">
        <v>5</v>
      </c>
      <c r="L121" s="215"/>
      <c r="M121" s="216" t="s">
        <v>5</v>
      </c>
      <c r="N121" s="217" t="s">
        <v>49</v>
      </c>
      <c r="O121" s="43"/>
      <c r="P121" s="185">
        <f t="shared" si="21"/>
        <v>0</v>
      </c>
      <c r="Q121" s="185">
        <v>0</v>
      </c>
      <c r="R121" s="185">
        <f t="shared" si="22"/>
        <v>0</v>
      </c>
      <c r="S121" s="185">
        <v>0</v>
      </c>
      <c r="T121" s="186">
        <f t="shared" si="23"/>
        <v>0</v>
      </c>
      <c r="AR121" s="24" t="s">
        <v>304</v>
      </c>
      <c r="AT121" s="24" t="s">
        <v>226</v>
      </c>
      <c r="AU121" s="24" t="s">
        <v>88</v>
      </c>
      <c r="AY121" s="24" t="s">
        <v>156</v>
      </c>
      <c r="BE121" s="187">
        <f t="shared" si="24"/>
        <v>0</v>
      </c>
      <c r="BF121" s="187">
        <f t="shared" si="25"/>
        <v>0</v>
      </c>
      <c r="BG121" s="187">
        <f t="shared" si="26"/>
        <v>0</v>
      </c>
      <c r="BH121" s="187">
        <f t="shared" si="27"/>
        <v>0</v>
      </c>
      <c r="BI121" s="187">
        <f t="shared" si="28"/>
        <v>0</v>
      </c>
      <c r="BJ121" s="24" t="s">
        <v>86</v>
      </c>
      <c r="BK121" s="187">
        <f t="shared" si="29"/>
        <v>0</v>
      </c>
      <c r="BL121" s="24" t="s">
        <v>250</v>
      </c>
      <c r="BM121" s="24" t="s">
        <v>371</v>
      </c>
    </row>
    <row r="122" spans="2:65" s="1" customFormat="1" ht="16.5" customHeight="1">
      <c r="B122" s="175"/>
      <c r="C122" s="208" t="s">
        <v>335</v>
      </c>
      <c r="D122" s="208" t="s">
        <v>226</v>
      </c>
      <c r="E122" s="209" t="s">
        <v>336</v>
      </c>
      <c r="F122" s="210" t="s">
        <v>337</v>
      </c>
      <c r="G122" s="211" t="s">
        <v>303</v>
      </c>
      <c r="H122" s="212">
        <v>2</v>
      </c>
      <c r="I122" s="213"/>
      <c r="J122" s="214">
        <f t="shared" si="20"/>
        <v>0</v>
      </c>
      <c r="K122" s="210" t="s">
        <v>5</v>
      </c>
      <c r="L122" s="215"/>
      <c r="M122" s="216" t="s">
        <v>5</v>
      </c>
      <c r="N122" s="217" t="s">
        <v>49</v>
      </c>
      <c r="O122" s="43"/>
      <c r="P122" s="185">
        <f t="shared" si="21"/>
        <v>0</v>
      </c>
      <c r="Q122" s="185">
        <v>0</v>
      </c>
      <c r="R122" s="185">
        <f t="shared" si="22"/>
        <v>0</v>
      </c>
      <c r="S122" s="185">
        <v>0</v>
      </c>
      <c r="T122" s="186">
        <f t="shared" si="23"/>
        <v>0</v>
      </c>
      <c r="AR122" s="24" t="s">
        <v>304</v>
      </c>
      <c r="AT122" s="24" t="s">
        <v>226</v>
      </c>
      <c r="AU122" s="24" t="s">
        <v>88</v>
      </c>
      <c r="AY122" s="24" t="s">
        <v>156</v>
      </c>
      <c r="BE122" s="187">
        <f t="shared" si="24"/>
        <v>0</v>
      </c>
      <c r="BF122" s="187">
        <f t="shared" si="25"/>
        <v>0</v>
      </c>
      <c r="BG122" s="187">
        <f t="shared" si="26"/>
        <v>0</v>
      </c>
      <c r="BH122" s="187">
        <f t="shared" si="27"/>
        <v>0</v>
      </c>
      <c r="BI122" s="187">
        <f t="shared" si="28"/>
        <v>0</v>
      </c>
      <c r="BJ122" s="24" t="s">
        <v>86</v>
      </c>
      <c r="BK122" s="187">
        <f t="shared" si="29"/>
        <v>0</v>
      </c>
      <c r="BL122" s="24" t="s">
        <v>250</v>
      </c>
      <c r="BM122" s="24" t="s">
        <v>372</v>
      </c>
    </row>
    <row r="123" spans="2:65" s="1" customFormat="1" ht="16.5" customHeight="1">
      <c r="B123" s="175"/>
      <c r="C123" s="176" t="s">
        <v>373</v>
      </c>
      <c r="D123" s="176" t="s">
        <v>158</v>
      </c>
      <c r="E123" s="177" t="s">
        <v>374</v>
      </c>
      <c r="F123" s="178" t="s">
        <v>340</v>
      </c>
      <c r="G123" s="179" t="s">
        <v>161</v>
      </c>
      <c r="H123" s="180">
        <v>2</v>
      </c>
      <c r="I123" s="181"/>
      <c r="J123" s="182">
        <f t="shared" si="20"/>
        <v>0</v>
      </c>
      <c r="K123" s="178" t="s">
        <v>5</v>
      </c>
      <c r="L123" s="42"/>
      <c r="M123" s="183" t="s">
        <v>5</v>
      </c>
      <c r="N123" s="184" t="s">
        <v>49</v>
      </c>
      <c r="O123" s="43"/>
      <c r="P123" s="185">
        <f t="shared" si="21"/>
        <v>0</v>
      </c>
      <c r="Q123" s="185">
        <v>0</v>
      </c>
      <c r="R123" s="185">
        <f t="shared" si="22"/>
        <v>0</v>
      </c>
      <c r="S123" s="185">
        <v>0</v>
      </c>
      <c r="T123" s="186">
        <f t="shared" si="23"/>
        <v>0</v>
      </c>
      <c r="AR123" s="24" t="s">
        <v>250</v>
      </c>
      <c r="AT123" s="24" t="s">
        <v>158</v>
      </c>
      <c r="AU123" s="24" t="s">
        <v>88</v>
      </c>
      <c r="AY123" s="24" t="s">
        <v>156</v>
      </c>
      <c r="BE123" s="187">
        <f t="shared" si="24"/>
        <v>0</v>
      </c>
      <c r="BF123" s="187">
        <f t="shared" si="25"/>
        <v>0</v>
      </c>
      <c r="BG123" s="187">
        <f t="shared" si="26"/>
        <v>0</v>
      </c>
      <c r="BH123" s="187">
        <f t="shared" si="27"/>
        <v>0</v>
      </c>
      <c r="BI123" s="187">
        <f t="shared" si="28"/>
        <v>0</v>
      </c>
      <c r="BJ123" s="24" t="s">
        <v>86</v>
      </c>
      <c r="BK123" s="187">
        <f t="shared" si="29"/>
        <v>0</v>
      </c>
      <c r="BL123" s="24" t="s">
        <v>250</v>
      </c>
      <c r="BM123" s="24" t="s">
        <v>375</v>
      </c>
    </row>
    <row r="124" spans="2:65" s="1" customFormat="1" ht="16.5" customHeight="1">
      <c r="B124" s="175"/>
      <c r="C124" s="176" t="s">
        <v>304</v>
      </c>
      <c r="D124" s="176" t="s">
        <v>158</v>
      </c>
      <c r="E124" s="177" t="s">
        <v>343</v>
      </c>
      <c r="F124" s="178" t="s">
        <v>317</v>
      </c>
      <c r="G124" s="179" t="s">
        <v>341</v>
      </c>
      <c r="H124" s="180">
        <v>0.4</v>
      </c>
      <c r="I124" s="181"/>
      <c r="J124" s="182">
        <f t="shared" si="20"/>
        <v>0</v>
      </c>
      <c r="K124" s="178" t="s">
        <v>5</v>
      </c>
      <c r="L124" s="42"/>
      <c r="M124" s="183" t="s">
        <v>5</v>
      </c>
      <c r="N124" s="184" t="s">
        <v>49</v>
      </c>
      <c r="O124" s="43"/>
      <c r="P124" s="185">
        <f t="shared" si="21"/>
        <v>0</v>
      </c>
      <c r="Q124" s="185">
        <v>0</v>
      </c>
      <c r="R124" s="185">
        <f t="shared" si="22"/>
        <v>0</v>
      </c>
      <c r="S124" s="185">
        <v>0</v>
      </c>
      <c r="T124" s="186">
        <f t="shared" si="23"/>
        <v>0</v>
      </c>
      <c r="AR124" s="24" t="s">
        <v>250</v>
      </c>
      <c r="AT124" s="24" t="s">
        <v>158</v>
      </c>
      <c r="AU124" s="24" t="s">
        <v>88</v>
      </c>
      <c r="AY124" s="24" t="s">
        <v>156</v>
      </c>
      <c r="BE124" s="187">
        <f t="shared" si="24"/>
        <v>0</v>
      </c>
      <c r="BF124" s="187">
        <f t="shared" si="25"/>
        <v>0</v>
      </c>
      <c r="BG124" s="187">
        <f t="shared" si="26"/>
        <v>0</v>
      </c>
      <c r="BH124" s="187">
        <f t="shared" si="27"/>
        <v>0</v>
      </c>
      <c r="BI124" s="187">
        <f t="shared" si="28"/>
        <v>0</v>
      </c>
      <c r="BJ124" s="24" t="s">
        <v>86</v>
      </c>
      <c r="BK124" s="187">
        <f t="shared" si="29"/>
        <v>0</v>
      </c>
      <c r="BL124" s="24" t="s">
        <v>250</v>
      </c>
      <c r="BM124" s="24" t="s">
        <v>376</v>
      </c>
    </row>
    <row r="125" spans="2:65" s="1" customFormat="1" ht="16.5" customHeight="1">
      <c r="B125" s="175"/>
      <c r="C125" s="208" t="s">
        <v>377</v>
      </c>
      <c r="D125" s="208" t="s">
        <v>226</v>
      </c>
      <c r="E125" s="209" t="s">
        <v>351</v>
      </c>
      <c r="F125" s="210" t="s">
        <v>320</v>
      </c>
      <c r="G125" s="211" t="s">
        <v>341</v>
      </c>
      <c r="H125" s="212">
        <v>2</v>
      </c>
      <c r="I125" s="213"/>
      <c r="J125" s="214">
        <f t="shared" si="20"/>
        <v>0</v>
      </c>
      <c r="K125" s="210" t="s">
        <v>5</v>
      </c>
      <c r="L125" s="215"/>
      <c r="M125" s="216" t="s">
        <v>5</v>
      </c>
      <c r="N125" s="217" t="s">
        <v>49</v>
      </c>
      <c r="O125" s="43"/>
      <c r="P125" s="185">
        <f t="shared" si="21"/>
        <v>0</v>
      </c>
      <c r="Q125" s="185">
        <v>0</v>
      </c>
      <c r="R125" s="185">
        <f t="shared" si="22"/>
        <v>0</v>
      </c>
      <c r="S125" s="185">
        <v>0</v>
      </c>
      <c r="T125" s="186">
        <f t="shared" si="23"/>
        <v>0</v>
      </c>
      <c r="AR125" s="24" t="s">
        <v>304</v>
      </c>
      <c r="AT125" s="24" t="s">
        <v>226</v>
      </c>
      <c r="AU125" s="24" t="s">
        <v>88</v>
      </c>
      <c r="AY125" s="24" t="s">
        <v>156</v>
      </c>
      <c r="BE125" s="187">
        <f t="shared" si="24"/>
        <v>0</v>
      </c>
      <c r="BF125" s="187">
        <f t="shared" si="25"/>
        <v>0</v>
      </c>
      <c r="BG125" s="187">
        <f t="shared" si="26"/>
        <v>0</v>
      </c>
      <c r="BH125" s="187">
        <f t="shared" si="27"/>
        <v>0</v>
      </c>
      <c r="BI125" s="187">
        <f t="shared" si="28"/>
        <v>0</v>
      </c>
      <c r="BJ125" s="24" t="s">
        <v>86</v>
      </c>
      <c r="BK125" s="187">
        <f t="shared" si="29"/>
        <v>0</v>
      </c>
      <c r="BL125" s="24" t="s">
        <v>250</v>
      </c>
      <c r="BM125" s="24" t="s">
        <v>378</v>
      </c>
    </row>
    <row r="126" spans="2:65" s="1" customFormat="1" ht="16.5" customHeight="1">
      <c r="B126" s="175"/>
      <c r="C126" s="176" t="s">
        <v>338</v>
      </c>
      <c r="D126" s="176" t="s">
        <v>158</v>
      </c>
      <c r="E126" s="177" t="s">
        <v>354</v>
      </c>
      <c r="F126" s="178" t="s">
        <v>355</v>
      </c>
      <c r="G126" s="179" t="s">
        <v>323</v>
      </c>
      <c r="H126" s="180">
        <v>12</v>
      </c>
      <c r="I126" s="181"/>
      <c r="J126" s="182">
        <f t="shared" si="20"/>
        <v>0</v>
      </c>
      <c r="K126" s="178" t="s">
        <v>5</v>
      </c>
      <c r="L126" s="42"/>
      <c r="M126" s="183" t="s">
        <v>5</v>
      </c>
      <c r="N126" s="184" t="s">
        <v>49</v>
      </c>
      <c r="O126" s="43"/>
      <c r="P126" s="185">
        <f t="shared" si="21"/>
        <v>0</v>
      </c>
      <c r="Q126" s="185">
        <v>0</v>
      </c>
      <c r="R126" s="185">
        <f t="shared" si="22"/>
        <v>0</v>
      </c>
      <c r="S126" s="185">
        <v>0</v>
      </c>
      <c r="T126" s="186">
        <f t="shared" si="23"/>
        <v>0</v>
      </c>
      <c r="AR126" s="24" t="s">
        <v>250</v>
      </c>
      <c r="AT126" s="24" t="s">
        <v>158</v>
      </c>
      <c r="AU126" s="24" t="s">
        <v>88</v>
      </c>
      <c r="AY126" s="24" t="s">
        <v>156</v>
      </c>
      <c r="BE126" s="187">
        <f t="shared" si="24"/>
        <v>0</v>
      </c>
      <c r="BF126" s="187">
        <f t="shared" si="25"/>
        <v>0</v>
      </c>
      <c r="BG126" s="187">
        <f t="shared" si="26"/>
        <v>0</v>
      </c>
      <c r="BH126" s="187">
        <f t="shared" si="27"/>
        <v>0</v>
      </c>
      <c r="BI126" s="187">
        <f t="shared" si="28"/>
        <v>0</v>
      </c>
      <c r="BJ126" s="24" t="s">
        <v>86</v>
      </c>
      <c r="BK126" s="187">
        <f t="shared" si="29"/>
        <v>0</v>
      </c>
      <c r="BL126" s="24" t="s">
        <v>250</v>
      </c>
      <c r="BM126" s="24" t="s">
        <v>379</v>
      </c>
    </row>
    <row r="127" spans="2:65" s="1" customFormat="1" ht="16.5" customHeight="1">
      <c r="B127" s="175"/>
      <c r="C127" s="176" t="s">
        <v>380</v>
      </c>
      <c r="D127" s="176" t="s">
        <v>158</v>
      </c>
      <c r="E127" s="177" t="s">
        <v>324</v>
      </c>
      <c r="F127" s="178" t="s">
        <v>325</v>
      </c>
      <c r="G127" s="179" t="s">
        <v>323</v>
      </c>
      <c r="H127" s="180">
        <v>8</v>
      </c>
      <c r="I127" s="181"/>
      <c r="J127" s="182">
        <f t="shared" si="20"/>
        <v>0</v>
      </c>
      <c r="K127" s="178" t="s">
        <v>5</v>
      </c>
      <c r="L127" s="42"/>
      <c r="M127" s="183" t="s">
        <v>5</v>
      </c>
      <c r="N127" s="184" t="s">
        <v>49</v>
      </c>
      <c r="O127" s="43"/>
      <c r="P127" s="185">
        <f t="shared" si="21"/>
        <v>0</v>
      </c>
      <c r="Q127" s="185">
        <v>0</v>
      </c>
      <c r="R127" s="185">
        <f t="shared" si="22"/>
        <v>0</v>
      </c>
      <c r="S127" s="185">
        <v>0</v>
      </c>
      <c r="T127" s="186">
        <f t="shared" si="23"/>
        <v>0</v>
      </c>
      <c r="AR127" s="24" t="s">
        <v>250</v>
      </c>
      <c r="AT127" s="24" t="s">
        <v>158</v>
      </c>
      <c r="AU127" s="24" t="s">
        <v>88</v>
      </c>
      <c r="AY127" s="24" t="s">
        <v>156</v>
      </c>
      <c r="BE127" s="187">
        <f t="shared" si="24"/>
        <v>0</v>
      </c>
      <c r="BF127" s="187">
        <f t="shared" si="25"/>
        <v>0</v>
      </c>
      <c r="BG127" s="187">
        <f t="shared" si="26"/>
        <v>0</v>
      </c>
      <c r="BH127" s="187">
        <f t="shared" si="27"/>
        <v>0</v>
      </c>
      <c r="BI127" s="187">
        <f t="shared" si="28"/>
        <v>0</v>
      </c>
      <c r="BJ127" s="24" t="s">
        <v>86</v>
      </c>
      <c r="BK127" s="187">
        <f t="shared" si="29"/>
        <v>0</v>
      </c>
      <c r="BL127" s="24" t="s">
        <v>250</v>
      </c>
      <c r="BM127" s="24" t="s">
        <v>381</v>
      </c>
    </row>
    <row r="128" spans="2:65" s="1" customFormat="1" ht="16.5" customHeight="1">
      <c r="B128" s="175"/>
      <c r="C128" s="208" t="s">
        <v>342</v>
      </c>
      <c r="D128" s="208" t="s">
        <v>226</v>
      </c>
      <c r="E128" s="209" t="s">
        <v>382</v>
      </c>
      <c r="F128" s="210" t="s">
        <v>383</v>
      </c>
      <c r="G128" s="211" t="s">
        <v>303</v>
      </c>
      <c r="H128" s="212">
        <v>228</v>
      </c>
      <c r="I128" s="213"/>
      <c r="J128" s="214">
        <f t="shared" si="20"/>
        <v>0</v>
      </c>
      <c r="K128" s="210" t="s">
        <v>5</v>
      </c>
      <c r="L128" s="215"/>
      <c r="M128" s="216" t="s">
        <v>5</v>
      </c>
      <c r="N128" s="217" t="s">
        <v>49</v>
      </c>
      <c r="O128" s="43"/>
      <c r="P128" s="185">
        <f t="shared" si="21"/>
        <v>0</v>
      </c>
      <c r="Q128" s="185">
        <v>0</v>
      </c>
      <c r="R128" s="185">
        <f t="shared" si="22"/>
        <v>0</v>
      </c>
      <c r="S128" s="185">
        <v>0</v>
      </c>
      <c r="T128" s="186">
        <f t="shared" si="23"/>
        <v>0</v>
      </c>
      <c r="AR128" s="24" t="s">
        <v>304</v>
      </c>
      <c r="AT128" s="24" t="s">
        <v>226</v>
      </c>
      <c r="AU128" s="24" t="s">
        <v>88</v>
      </c>
      <c r="AY128" s="24" t="s">
        <v>156</v>
      </c>
      <c r="BE128" s="187">
        <f t="shared" si="24"/>
        <v>0</v>
      </c>
      <c r="BF128" s="187">
        <f t="shared" si="25"/>
        <v>0</v>
      </c>
      <c r="BG128" s="187">
        <f t="shared" si="26"/>
        <v>0</v>
      </c>
      <c r="BH128" s="187">
        <f t="shared" si="27"/>
        <v>0</v>
      </c>
      <c r="BI128" s="187">
        <f t="shared" si="28"/>
        <v>0</v>
      </c>
      <c r="BJ128" s="24" t="s">
        <v>86</v>
      </c>
      <c r="BK128" s="187">
        <f t="shared" si="29"/>
        <v>0</v>
      </c>
      <c r="BL128" s="24" t="s">
        <v>250</v>
      </c>
      <c r="BM128" s="24" t="s">
        <v>384</v>
      </c>
    </row>
    <row r="129" spans="2:65" s="1" customFormat="1" ht="16.5" customHeight="1">
      <c r="B129" s="175"/>
      <c r="C129" s="208" t="s">
        <v>385</v>
      </c>
      <c r="D129" s="208" t="s">
        <v>226</v>
      </c>
      <c r="E129" s="209" t="s">
        <v>307</v>
      </c>
      <c r="F129" s="210" t="s">
        <v>308</v>
      </c>
      <c r="G129" s="211" t="s">
        <v>309</v>
      </c>
      <c r="H129" s="212">
        <v>690</v>
      </c>
      <c r="I129" s="213"/>
      <c r="J129" s="214">
        <f t="shared" si="20"/>
        <v>0</v>
      </c>
      <c r="K129" s="210" t="s">
        <v>5</v>
      </c>
      <c r="L129" s="215"/>
      <c r="M129" s="216" t="s">
        <v>5</v>
      </c>
      <c r="N129" s="217" t="s">
        <v>49</v>
      </c>
      <c r="O129" s="43"/>
      <c r="P129" s="185">
        <f t="shared" si="21"/>
        <v>0</v>
      </c>
      <c r="Q129" s="185">
        <v>0</v>
      </c>
      <c r="R129" s="185">
        <f t="shared" si="22"/>
        <v>0</v>
      </c>
      <c r="S129" s="185">
        <v>0</v>
      </c>
      <c r="T129" s="186">
        <f t="shared" si="23"/>
        <v>0</v>
      </c>
      <c r="AR129" s="24" t="s">
        <v>304</v>
      </c>
      <c r="AT129" s="24" t="s">
        <v>226</v>
      </c>
      <c r="AU129" s="24" t="s">
        <v>88</v>
      </c>
      <c r="AY129" s="24" t="s">
        <v>156</v>
      </c>
      <c r="BE129" s="187">
        <f t="shared" si="24"/>
        <v>0</v>
      </c>
      <c r="BF129" s="187">
        <f t="shared" si="25"/>
        <v>0</v>
      </c>
      <c r="BG129" s="187">
        <f t="shared" si="26"/>
        <v>0</v>
      </c>
      <c r="BH129" s="187">
        <f t="shared" si="27"/>
        <v>0</v>
      </c>
      <c r="BI129" s="187">
        <f t="shared" si="28"/>
        <v>0</v>
      </c>
      <c r="BJ129" s="24" t="s">
        <v>86</v>
      </c>
      <c r="BK129" s="187">
        <f t="shared" si="29"/>
        <v>0</v>
      </c>
      <c r="BL129" s="24" t="s">
        <v>250</v>
      </c>
      <c r="BM129" s="24" t="s">
        <v>386</v>
      </c>
    </row>
    <row r="130" spans="2:65" s="1" customFormat="1" ht="16.5" customHeight="1">
      <c r="B130" s="175"/>
      <c r="C130" s="208" t="s">
        <v>344</v>
      </c>
      <c r="D130" s="208" t="s">
        <v>226</v>
      </c>
      <c r="E130" s="209" t="s">
        <v>310</v>
      </c>
      <c r="F130" s="210" t="s">
        <v>311</v>
      </c>
      <c r="G130" s="211" t="s">
        <v>309</v>
      </c>
      <c r="H130" s="212">
        <v>1150</v>
      </c>
      <c r="I130" s="213"/>
      <c r="J130" s="214">
        <f t="shared" si="20"/>
        <v>0</v>
      </c>
      <c r="K130" s="210" t="s">
        <v>5</v>
      </c>
      <c r="L130" s="215"/>
      <c r="M130" s="216" t="s">
        <v>5</v>
      </c>
      <c r="N130" s="217" t="s">
        <v>49</v>
      </c>
      <c r="O130" s="43"/>
      <c r="P130" s="185">
        <f t="shared" si="21"/>
        <v>0</v>
      </c>
      <c r="Q130" s="185">
        <v>0</v>
      </c>
      <c r="R130" s="185">
        <f t="shared" si="22"/>
        <v>0</v>
      </c>
      <c r="S130" s="185">
        <v>0</v>
      </c>
      <c r="T130" s="186">
        <f t="shared" si="23"/>
        <v>0</v>
      </c>
      <c r="AR130" s="24" t="s">
        <v>304</v>
      </c>
      <c r="AT130" s="24" t="s">
        <v>226</v>
      </c>
      <c r="AU130" s="24" t="s">
        <v>88</v>
      </c>
      <c r="AY130" s="24" t="s">
        <v>156</v>
      </c>
      <c r="BE130" s="187">
        <f t="shared" si="24"/>
        <v>0</v>
      </c>
      <c r="BF130" s="187">
        <f t="shared" si="25"/>
        <v>0</v>
      </c>
      <c r="BG130" s="187">
        <f t="shared" si="26"/>
        <v>0</v>
      </c>
      <c r="BH130" s="187">
        <f t="shared" si="27"/>
        <v>0</v>
      </c>
      <c r="BI130" s="187">
        <f t="shared" si="28"/>
        <v>0</v>
      </c>
      <c r="BJ130" s="24" t="s">
        <v>86</v>
      </c>
      <c r="BK130" s="187">
        <f t="shared" si="29"/>
        <v>0</v>
      </c>
      <c r="BL130" s="24" t="s">
        <v>250</v>
      </c>
      <c r="BM130" s="24" t="s">
        <v>387</v>
      </c>
    </row>
    <row r="131" spans="2:65" s="1" customFormat="1" ht="16.5" customHeight="1">
      <c r="B131" s="175"/>
      <c r="C131" s="176" t="s">
        <v>388</v>
      </c>
      <c r="D131" s="176" t="s">
        <v>158</v>
      </c>
      <c r="E131" s="177" t="s">
        <v>354</v>
      </c>
      <c r="F131" s="178" t="s">
        <v>355</v>
      </c>
      <c r="G131" s="179" t="s">
        <v>323</v>
      </c>
      <c r="H131" s="180">
        <v>228</v>
      </c>
      <c r="I131" s="181"/>
      <c r="J131" s="182">
        <f t="shared" si="20"/>
        <v>0</v>
      </c>
      <c r="K131" s="178" t="s">
        <v>5</v>
      </c>
      <c r="L131" s="42"/>
      <c r="M131" s="183" t="s">
        <v>5</v>
      </c>
      <c r="N131" s="184" t="s">
        <v>49</v>
      </c>
      <c r="O131" s="43"/>
      <c r="P131" s="185">
        <f t="shared" si="21"/>
        <v>0</v>
      </c>
      <c r="Q131" s="185">
        <v>0</v>
      </c>
      <c r="R131" s="185">
        <f t="shared" si="22"/>
        <v>0</v>
      </c>
      <c r="S131" s="185">
        <v>0</v>
      </c>
      <c r="T131" s="186">
        <f t="shared" si="23"/>
        <v>0</v>
      </c>
      <c r="AR131" s="24" t="s">
        <v>250</v>
      </c>
      <c r="AT131" s="24" t="s">
        <v>158</v>
      </c>
      <c r="AU131" s="24" t="s">
        <v>88</v>
      </c>
      <c r="AY131" s="24" t="s">
        <v>156</v>
      </c>
      <c r="BE131" s="187">
        <f t="shared" si="24"/>
        <v>0</v>
      </c>
      <c r="BF131" s="187">
        <f t="shared" si="25"/>
        <v>0</v>
      </c>
      <c r="BG131" s="187">
        <f t="shared" si="26"/>
        <v>0</v>
      </c>
      <c r="BH131" s="187">
        <f t="shared" si="27"/>
        <v>0</v>
      </c>
      <c r="BI131" s="187">
        <f t="shared" si="28"/>
        <v>0</v>
      </c>
      <c r="BJ131" s="24" t="s">
        <v>86</v>
      </c>
      <c r="BK131" s="187">
        <f t="shared" si="29"/>
        <v>0</v>
      </c>
      <c r="BL131" s="24" t="s">
        <v>250</v>
      </c>
      <c r="BM131" s="24" t="s">
        <v>389</v>
      </c>
    </row>
    <row r="132" spans="2:65" s="10" customFormat="1" ht="29.85" customHeight="1">
      <c r="B132" s="162"/>
      <c r="D132" s="163" t="s">
        <v>77</v>
      </c>
      <c r="E132" s="173" t="s">
        <v>390</v>
      </c>
      <c r="F132" s="173" t="s">
        <v>391</v>
      </c>
      <c r="I132" s="165"/>
      <c r="J132" s="174">
        <f>BK132</f>
        <v>0</v>
      </c>
      <c r="L132" s="162"/>
      <c r="M132" s="167"/>
      <c r="N132" s="168"/>
      <c r="O132" s="168"/>
      <c r="P132" s="169">
        <f>SUM(P133:P147)</f>
        <v>0</v>
      </c>
      <c r="Q132" s="168"/>
      <c r="R132" s="169">
        <f>SUM(R133:R147)</f>
        <v>0</v>
      </c>
      <c r="S132" s="168"/>
      <c r="T132" s="170">
        <f>SUM(T133:T147)</f>
        <v>0</v>
      </c>
      <c r="AR132" s="163" t="s">
        <v>88</v>
      </c>
      <c r="AT132" s="171" t="s">
        <v>77</v>
      </c>
      <c r="AU132" s="171" t="s">
        <v>86</v>
      </c>
      <c r="AY132" s="163" t="s">
        <v>156</v>
      </c>
      <c r="BK132" s="172">
        <f>SUM(BK133:BK147)</f>
        <v>0</v>
      </c>
    </row>
    <row r="133" spans="2:65" s="1" customFormat="1" ht="16.5" customHeight="1">
      <c r="B133" s="175"/>
      <c r="C133" s="208" t="s">
        <v>347</v>
      </c>
      <c r="D133" s="208" t="s">
        <v>226</v>
      </c>
      <c r="E133" s="209" t="s">
        <v>301</v>
      </c>
      <c r="F133" s="210" t="s">
        <v>302</v>
      </c>
      <c r="G133" s="211" t="s">
        <v>303</v>
      </c>
      <c r="H133" s="212">
        <v>2</v>
      </c>
      <c r="I133" s="213"/>
      <c r="J133" s="214">
        <f t="shared" ref="J133:J147" si="30">ROUND(I133*H133,2)</f>
        <v>0</v>
      </c>
      <c r="K133" s="210" t="s">
        <v>5</v>
      </c>
      <c r="L133" s="215"/>
      <c r="M133" s="216" t="s">
        <v>5</v>
      </c>
      <c r="N133" s="217" t="s">
        <v>49</v>
      </c>
      <c r="O133" s="43"/>
      <c r="P133" s="185">
        <f t="shared" ref="P133:P147" si="31">O133*H133</f>
        <v>0</v>
      </c>
      <c r="Q133" s="185">
        <v>0</v>
      </c>
      <c r="R133" s="185">
        <f t="shared" ref="R133:R147" si="32">Q133*H133</f>
        <v>0</v>
      </c>
      <c r="S133" s="185">
        <v>0</v>
      </c>
      <c r="T133" s="186">
        <f t="shared" ref="T133:T147" si="33">S133*H133</f>
        <v>0</v>
      </c>
      <c r="AR133" s="24" t="s">
        <v>304</v>
      </c>
      <c r="AT133" s="24" t="s">
        <v>226</v>
      </c>
      <c r="AU133" s="24" t="s">
        <v>88</v>
      </c>
      <c r="AY133" s="24" t="s">
        <v>156</v>
      </c>
      <c r="BE133" s="187">
        <f t="shared" ref="BE133:BE147" si="34">IF(N133="základní",J133,0)</f>
        <v>0</v>
      </c>
      <c r="BF133" s="187">
        <f t="shared" ref="BF133:BF147" si="35">IF(N133="snížená",J133,0)</f>
        <v>0</v>
      </c>
      <c r="BG133" s="187">
        <f t="shared" ref="BG133:BG147" si="36">IF(N133="zákl. přenesená",J133,0)</f>
        <v>0</v>
      </c>
      <c r="BH133" s="187">
        <f t="shared" ref="BH133:BH147" si="37">IF(N133="sníž. přenesená",J133,0)</f>
        <v>0</v>
      </c>
      <c r="BI133" s="187">
        <f t="shared" ref="BI133:BI147" si="38">IF(N133="nulová",J133,0)</f>
        <v>0</v>
      </c>
      <c r="BJ133" s="24" t="s">
        <v>86</v>
      </c>
      <c r="BK133" s="187">
        <f t="shared" ref="BK133:BK147" si="39">ROUND(I133*H133,2)</f>
        <v>0</v>
      </c>
      <c r="BL133" s="24" t="s">
        <v>250</v>
      </c>
      <c r="BM133" s="24" t="s">
        <v>392</v>
      </c>
    </row>
    <row r="134" spans="2:65" s="1" customFormat="1" ht="16.5" customHeight="1">
      <c r="B134" s="175"/>
      <c r="C134" s="208" t="s">
        <v>393</v>
      </c>
      <c r="D134" s="208" t="s">
        <v>226</v>
      </c>
      <c r="E134" s="209" t="s">
        <v>331</v>
      </c>
      <c r="F134" s="210" t="s">
        <v>332</v>
      </c>
      <c r="G134" s="211" t="s">
        <v>303</v>
      </c>
      <c r="H134" s="212">
        <v>8</v>
      </c>
      <c r="I134" s="213"/>
      <c r="J134" s="214">
        <f t="shared" si="30"/>
        <v>0</v>
      </c>
      <c r="K134" s="210" t="s">
        <v>5</v>
      </c>
      <c r="L134" s="215"/>
      <c r="M134" s="216" t="s">
        <v>5</v>
      </c>
      <c r="N134" s="217" t="s">
        <v>49</v>
      </c>
      <c r="O134" s="43"/>
      <c r="P134" s="185">
        <f t="shared" si="31"/>
        <v>0</v>
      </c>
      <c r="Q134" s="185">
        <v>0</v>
      </c>
      <c r="R134" s="185">
        <f t="shared" si="32"/>
        <v>0</v>
      </c>
      <c r="S134" s="185">
        <v>0</v>
      </c>
      <c r="T134" s="186">
        <f t="shared" si="33"/>
        <v>0</v>
      </c>
      <c r="AR134" s="24" t="s">
        <v>304</v>
      </c>
      <c r="AT134" s="24" t="s">
        <v>226</v>
      </c>
      <c r="AU134" s="24" t="s">
        <v>88</v>
      </c>
      <c r="AY134" s="24" t="s">
        <v>156</v>
      </c>
      <c r="BE134" s="187">
        <f t="shared" si="34"/>
        <v>0</v>
      </c>
      <c r="BF134" s="187">
        <f t="shared" si="35"/>
        <v>0</v>
      </c>
      <c r="BG134" s="187">
        <f t="shared" si="36"/>
        <v>0</v>
      </c>
      <c r="BH134" s="187">
        <f t="shared" si="37"/>
        <v>0</v>
      </c>
      <c r="BI134" s="187">
        <f t="shared" si="38"/>
        <v>0</v>
      </c>
      <c r="BJ134" s="24" t="s">
        <v>86</v>
      </c>
      <c r="BK134" s="187">
        <f t="shared" si="39"/>
        <v>0</v>
      </c>
      <c r="BL134" s="24" t="s">
        <v>250</v>
      </c>
      <c r="BM134" s="24" t="s">
        <v>394</v>
      </c>
    </row>
    <row r="135" spans="2:65" s="1" customFormat="1" ht="16.5" customHeight="1">
      <c r="B135" s="175"/>
      <c r="C135" s="208" t="s">
        <v>350</v>
      </c>
      <c r="D135" s="208" t="s">
        <v>226</v>
      </c>
      <c r="E135" s="209" t="s">
        <v>307</v>
      </c>
      <c r="F135" s="210" t="s">
        <v>308</v>
      </c>
      <c r="G135" s="211" t="s">
        <v>309</v>
      </c>
      <c r="H135" s="212">
        <v>16</v>
      </c>
      <c r="I135" s="213"/>
      <c r="J135" s="214">
        <f t="shared" si="30"/>
        <v>0</v>
      </c>
      <c r="K135" s="210" t="s">
        <v>5</v>
      </c>
      <c r="L135" s="215"/>
      <c r="M135" s="216" t="s">
        <v>5</v>
      </c>
      <c r="N135" s="217" t="s">
        <v>49</v>
      </c>
      <c r="O135" s="43"/>
      <c r="P135" s="185">
        <f t="shared" si="31"/>
        <v>0</v>
      </c>
      <c r="Q135" s="185">
        <v>0</v>
      </c>
      <c r="R135" s="185">
        <f t="shared" si="32"/>
        <v>0</v>
      </c>
      <c r="S135" s="185">
        <v>0</v>
      </c>
      <c r="T135" s="186">
        <f t="shared" si="33"/>
        <v>0</v>
      </c>
      <c r="AR135" s="24" t="s">
        <v>304</v>
      </c>
      <c r="AT135" s="24" t="s">
        <v>226</v>
      </c>
      <c r="AU135" s="24" t="s">
        <v>88</v>
      </c>
      <c r="AY135" s="24" t="s">
        <v>156</v>
      </c>
      <c r="BE135" s="187">
        <f t="shared" si="34"/>
        <v>0</v>
      </c>
      <c r="BF135" s="187">
        <f t="shared" si="35"/>
        <v>0</v>
      </c>
      <c r="BG135" s="187">
        <f t="shared" si="36"/>
        <v>0</v>
      </c>
      <c r="BH135" s="187">
        <f t="shared" si="37"/>
        <v>0</v>
      </c>
      <c r="BI135" s="187">
        <f t="shared" si="38"/>
        <v>0</v>
      </c>
      <c r="BJ135" s="24" t="s">
        <v>86</v>
      </c>
      <c r="BK135" s="187">
        <f t="shared" si="39"/>
        <v>0</v>
      </c>
      <c r="BL135" s="24" t="s">
        <v>250</v>
      </c>
      <c r="BM135" s="24" t="s">
        <v>395</v>
      </c>
    </row>
    <row r="136" spans="2:65" s="1" customFormat="1" ht="16.5" customHeight="1">
      <c r="B136" s="175"/>
      <c r="C136" s="208" t="s">
        <v>396</v>
      </c>
      <c r="D136" s="208" t="s">
        <v>226</v>
      </c>
      <c r="E136" s="209" t="s">
        <v>310</v>
      </c>
      <c r="F136" s="210" t="s">
        <v>311</v>
      </c>
      <c r="G136" s="211" t="s">
        <v>309</v>
      </c>
      <c r="H136" s="212">
        <v>16</v>
      </c>
      <c r="I136" s="213"/>
      <c r="J136" s="214">
        <f t="shared" si="30"/>
        <v>0</v>
      </c>
      <c r="K136" s="210" t="s">
        <v>5</v>
      </c>
      <c r="L136" s="215"/>
      <c r="M136" s="216" t="s">
        <v>5</v>
      </c>
      <c r="N136" s="217" t="s">
        <v>49</v>
      </c>
      <c r="O136" s="43"/>
      <c r="P136" s="185">
        <f t="shared" si="31"/>
        <v>0</v>
      </c>
      <c r="Q136" s="185">
        <v>0</v>
      </c>
      <c r="R136" s="185">
        <f t="shared" si="32"/>
        <v>0</v>
      </c>
      <c r="S136" s="185">
        <v>0</v>
      </c>
      <c r="T136" s="186">
        <f t="shared" si="33"/>
        <v>0</v>
      </c>
      <c r="AR136" s="24" t="s">
        <v>304</v>
      </c>
      <c r="AT136" s="24" t="s">
        <v>226</v>
      </c>
      <c r="AU136" s="24" t="s">
        <v>88</v>
      </c>
      <c r="AY136" s="24" t="s">
        <v>156</v>
      </c>
      <c r="BE136" s="187">
        <f t="shared" si="34"/>
        <v>0</v>
      </c>
      <c r="BF136" s="187">
        <f t="shared" si="35"/>
        <v>0</v>
      </c>
      <c r="BG136" s="187">
        <f t="shared" si="36"/>
        <v>0</v>
      </c>
      <c r="BH136" s="187">
        <f t="shared" si="37"/>
        <v>0</v>
      </c>
      <c r="BI136" s="187">
        <f t="shared" si="38"/>
        <v>0</v>
      </c>
      <c r="BJ136" s="24" t="s">
        <v>86</v>
      </c>
      <c r="BK136" s="187">
        <f t="shared" si="39"/>
        <v>0</v>
      </c>
      <c r="BL136" s="24" t="s">
        <v>250</v>
      </c>
      <c r="BM136" s="24" t="s">
        <v>397</v>
      </c>
    </row>
    <row r="137" spans="2:65" s="1" customFormat="1" ht="16.5" customHeight="1">
      <c r="B137" s="175"/>
      <c r="C137" s="208" t="s">
        <v>352</v>
      </c>
      <c r="D137" s="208" t="s">
        <v>226</v>
      </c>
      <c r="E137" s="209" t="s">
        <v>369</v>
      </c>
      <c r="F137" s="210" t="s">
        <v>370</v>
      </c>
      <c r="G137" s="211" t="s">
        <v>303</v>
      </c>
      <c r="H137" s="212">
        <v>2</v>
      </c>
      <c r="I137" s="213"/>
      <c r="J137" s="214">
        <f t="shared" si="30"/>
        <v>0</v>
      </c>
      <c r="K137" s="210" t="s">
        <v>5</v>
      </c>
      <c r="L137" s="215"/>
      <c r="M137" s="216" t="s">
        <v>5</v>
      </c>
      <c r="N137" s="217" t="s">
        <v>49</v>
      </c>
      <c r="O137" s="43"/>
      <c r="P137" s="185">
        <f t="shared" si="31"/>
        <v>0</v>
      </c>
      <c r="Q137" s="185">
        <v>0</v>
      </c>
      <c r="R137" s="185">
        <f t="shared" si="32"/>
        <v>0</v>
      </c>
      <c r="S137" s="185">
        <v>0</v>
      </c>
      <c r="T137" s="186">
        <f t="shared" si="33"/>
        <v>0</v>
      </c>
      <c r="AR137" s="24" t="s">
        <v>304</v>
      </c>
      <c r="AT137" s="24" t="s">
        <v>226</v>
      </c>
      <c r="AU137" s="24" t="s">
        <v>88</v>
      </c>
      <c r="AY137" s="24" t="s">
        <v>156</v>
      </c>
      <c r="BE137" s="187">
        <f t="shared" si="34"/>
        <v>0</v>
      </c>
      <c r="BF137" s="187">
        <f t="shared" si="35"/>
        <v>0</v>
      </c>
      <c r="BG137" s="187">
        <f t="shared" si="36"/>
        <v>0</v>
      </c>
      <c r="BH137" s="187">
        <f t="shared" si="37"/>
        <v>0</v>
      </c>
      <c r="BI137" s="187">
        <f t="shared" si="38"/>
        <v>0</v>
      </c>
      <c r="BJ137" s="24" t="s">
        <v>86</v>
      </c>
      <c r="BK137" s="187">
        <f t="shared" si="39"/>
        <v>0</v>
      </c>
      <c r="BL137" s="24" t="s">
        <v>250</v>
      </c>
      <c r="BM137" s="24" t="s">
        <v>398</v>
      </c>
    </row>
    <row r="138" spans="2:65" s="1" customFormat="1" ht="16.5" customHeight="1">
      <c r="B138" s="175"/>
      <c r="C138" s="208" t="s">
        <v>399</v>
      </c>
      <c r="D138" s="208" t="s">
        <v>226</v>
      </c>
      <c r="E138" s="209" t="s">
        <v>336</v>
      </c>
      <c r="F138" s="210" t="s">
        <v>337</v>
      </c>
      <c r="G138" s="211" t="s">
        <v>303</v>
      </c>
      <c r="H138" s="212">
        <v>2</v>
      </c>
      <c r="I138" s="213"/>
      <c r="J138" s="214">
        <f t="shared" si="30"/>
        <v>0</v>
      </c>
      <c r="K138" s="210" t="s">
        <v>5</v>
      </c>
      <c r="L138" s="215"/>
      <c r="M138" s="216" t="s">
        <v>5</v>
      </c>
      <c r="N138" s="217" t="s">
        <v>49</v>
      </c>
      <c r="O138" s="43"/>
      <c r="P138" s="185">
        <f t="shared" si="31"/>
        <v>0</v>
      </c>
      <c r="Q138" s="185">
        <v>0</v>
      </c>
      <c r="R138" s="185">
        <f t="shared" si="32"/>
        <v>0</v>
      </c>
      <c r="S138" s="185">
        <v>0</v>
      </c>
      <c r="T138" s="186">
        <f t="shared" si="33"/>
        <v>0</v>
      </c>
      <c r="AR138" s="24" t="s">
        <v>304</v>
      </c>
      <c r="AT138" s="24" t="s">
        <v>226</v>
      </c>
      <c r="AU138" s="24" t="s">
        <v>88</v>
      </c>
      <c r="AY138" s="24" t="s">
        <v>156</v>
      </c>
      <c r="BE138" s="187">
        <f t="shared" si="34"/>
        <v>0</v>
      </c>
      <c r="BF138" s="187">
        <f t="shared" si="35"/>
        <v>0</v>
      </c>
      <c r="BG138" s="187">
        <f t="shared" si="36"/>
        <v>0</v>
      </c>
      <c r="BH138" s="187">
        <f t="shared" si="37"/>
        <v>0</v>
      </c>
      <c r="BI138" s="187">
        <f t="shared" si="38"/>
        <v>0</v>
      </c>
      <c r="BJ138" s="24" t="s">
        <v>86</v>
      </c>
      <c r="BK138" s="187">
        <f t="shared" si="39"/>
        <v>0</v>
      </c>
      <c r="BL138" s="24" t="s">
        <v>250</v>
      </c>
      <c r="BM138" s="24" t="s">
        <v>400</v>
      </c>
    </row>
    <row r="139" spans="2:65" s="1" customFormat="1" ht="16.5" customHeight="1">
      <c r="B139" s="175"/>
      <c r="C139" s="176" t="s">
        <v>356</v>
      </c>
      <c r="D139" s="176" t="s">
        <v>158</v>
      </c>
      <c r="E139" s="177" t="s">
        <v>374</v>
      </c>
      <c r="F139" s="178" t="s">
        <v>340</v>
      </c>
      <c r="G139" s="179" t="s">
        <v>161</v>
      </c>
      <c r="H139" s="180">
        <v>2</v>
      </c>
      <c r="I139" s="181"/>
      <c r="J139" s="182">
        <f t="shared" si="30"/>
        <v>0</v>
      </c>
      <c r="K139" s="178" t="s">
        <v>5</v>
      </c>
      <c r="L139" s="42"/>
      <c r="M139" s="183" t="s">
        <v>5</v>
      </c>
      <c r="N139" s="184" t="s">
        <v>49</v>
      </c>
      <c r="O139" s="43"/>
      <c r="P139" s="185">
        <f t="shared" si="31"/>
        <v>0</v>
      </c>
      <c r="Q139" s="185">
        <v>0</v>
      </c>
      <c r="R139" s="185">
        <f t="shared" si="32"/>
        <v>0</v>
      </c>
      <c r="S139" s="185">
        <v>0</v>
      </c>
      <c r="T139" s="186">
        <f t="shared" si="33"/>
        <v>0</v>
      </c>
      <c r="AR139" s="24" t="s">
        <v>250</v>
      </c>
      <c r="AT139" s="24" t="s">
        <v>158</v>
      </c>
      <c r="AU139" s="24" t="s">
        <v>88</v>
      </c>
      <c r="AY139" s="24" t="s">
        <v>156</v>
      </c>
      <c r="BE139" s="187">
        <f t="shared" si="34"/>
        <v>0</v>
      </c>
      <c r="BF139" s="187">
        <f t="shared" si="35"/>
        <v>0</v>
      </c>
      <c r="BG139" s="187">
        <f t="shared" si="36"/>
        <v>0</v>
      </c>
      <c r="BH139" s="187">
        <f t="shared" si="37"/>
        <v>0</v>
      </c>
      <c r="BI139" s="187">
        <f t="shared" si="38"/>
        <v>0</v>
      </c>
      <c r="BJ139" s="24" t="s">
        <v>86</v>
      </c>
      <c r="BK139" s="187">
        <f t="shared" si="39"/>
        <v>0</v>
      </c>
      <c r="BL139" s="24" t="s">
        <v>250</v>
      </c>
      <c r="BM139" s="24" t="s">
        <v>401</v>
      </c>
    </row>
    <row r="140" spans="2:65" s="1" customFormat="1" ht="16.5" customHeight="1">
      <c r="B140" s="175"/>
      <c r="C140" s="176" t="s">
        <v>402</v>
      </c>
      <c r="D140" s="176" t="s">
        <v>158</v>
      </c>
      <c r="E140" s="177" t="s">
        <v>343</v>
      </c>
      <c r="F140" s="178" t="s">
        <v>317</v>
      </c>
      <c r="G140" s="179" t="s">
        <v>341</v>
      </c>
      <c r="H140" s="180">
        <v>0.4</v>
      </c>
      <c r="I140" s="181"/>
      <c r="J140" s="182">
        <f t="shared" si="30"/>
        <v>0</v>
      </c>
      <c r="K140" s="178" t="s">
        <v>5</v>
      </c>
      <c r="L140" s="42"/>
      <c r="M140" s="183" t="s">
        <v>5</v>
      </c>
      <c r="N140" s="184" t="s">
        <v>49</v>
      </c>
      <c r="O140" s="43"/>
      <c r="P140" s="185">
        <f t="shared" si="31"/>
        <v>0</v>
      </c>
      <c r="Q140" s="185">
        <v>0</v>
      </c>
      <c r="R140" s="185">
        <f t="shared" si="32"/>
        <v>0</v>
      </c>
      <c r="S140" s="185">
        <v>0</v>
      </c>
      <c r="T140" s="186">
        <f t="shared" si="33"/>
        <v>0</v>
      </c>
      <c r="AR140" s="24" t="s">
        <v>250</v>
      </c>
      <c r="AT140" s="24" t="s">
        <v>158</v>
      </c>
      <c r="AU140" s="24" t="s">
        <v>88</v>
      </c>
      <c r="AY140" s="24" t="s">
        <v>156</v>
      </c>
      <c r="BE140" s="187">
        <f t="shared" si="34"/>
        <v>0</v>
      </c>
      <c r="BF140" s="187">
        <f t="shared" si="35"/>
        <v>0</v>
      </c>
      <c r="BG140" s="187">
        <f t="shared" si="36"/>
        <v>0</v>
      </c>
      <c r="BH140" s="187">
        <f t="shared" si="37"/>
        <v>0</v>
      </c>
      <c r="BI140" s="187">
        <f t="shared" si="38"/>
        <v>0</v>
      </c>
      <c r="BJ140" s="24" t="s">
        <v>86</v>
      </c>
      <c r="BK140" s="187">
        <f t="shared" si="39"/>
        <v>0</v>
      </c>
      <c r="BL140" s="24" t="s">
        <v>250</v>
      </c>
      <c r="BM140" s="24" t="s">
        <v>403</v>
      </c>
    </row>
    <row r="141" spans="2:65" s="1" customFormat="1" ht="16.5" customHeight="1">
      <c r="B141" s="175"/>
      <c r="C141" s="208" t="s">
        <v>357</v>
      </c>
      <c r="D141" s="208" t="s">
        <v>226</v>
      </c>
      <c r="E141" s="209" t="s">
        <v>351</v>
      </c>
      <c r="F141" s="210" t="s">
        <v>320</v>
      </c>
      <c r="G141" s="211" t="s">
        <v>341</v>
      </c>
      <c r="H141" s="212">
        <v>2</v>
      </c>
      <c r="I141" s="213"/>
      <c r="J141" s="214">
        <f t="shared" si="30"/>
        <v>0</v>
      </c>
      <c r="K141" s="210" t="s">
        <v>5</v>
      </c>
      <c r="L141" s="215"/>
      <c r="M141" s="216" t="s">
        <v>5</v>
      </c>
      <c r="N141" s="217" t="s">
        <v>49</v>
      </c>
      <c r="O141" s="43"/>
      <c r="P141" s="185">
        <f t="shared" si="31"/>
        <v>0</v>
      </c>
      <c r="Q141" s="185">
        <v>0</v>
      </c>
      <c r="R141" s="185">
        <f t="shared" si="32"/>
        <v>0</v>
      </c>
      <c r="S141" s="185">
        <v>0</v>
      </c>
      <c r="T141" s="186">
        <f t="shared" si="33"/>
        <v>0</v>
      </c>
      <c r="AR141" s="24" t="s">
        <v>304</v>
      </c>
      <c r="AT141" s="24" t="s">
        <v>226</v>
      </c>
      <c r="AU141" s="24" t="s">
        <v>88</v>
      </c>
      <c r="AY141" s="24" t="s">
        <v>156</v>
      </c>
      <c r="BE141" s="187">
        <f t="shared" si="34"/>
        <v>0</v>
      </c>
      <c r="BF141" s="187">
        <f t="shared" si="35"/>
        <v>0</v>
      </c>
      <c r="BG141" s="187">
        <f t="shared" si="36"/>
        <v>0</v>
      </c>
      <c r="BH141" s="187">
        <f t="shared" si="37"/>
        <v>0</v>
      </c>
      <c r="BI141" s="187">
        <f t="shared" si="38"/>
        <v>0</v>
      </c>
      <c r="BJ141" s="24" t="s">
        <v>86</v>
      </c>
      <c r="BK141" s="187">
        <f t="shared" si="39"/>
        <v>0</v>
      </c>
      <c r="BL141" s="24" t="s">
        <v>250</v>
      </c>
      <c r="BM141" s="24" t="s">
        <v>404</v>
      </c>
    </row>
    <row r="142" spans="2:65" s="1" customFormat="1" ht="16.5" customHeight="1">
      <c r="B142" s="175"/>
      <c r="C142" s="176" t="s">
        <v>405</v>
      </c>
      <c r="D142" s="176" t="s">
        <v>158</v>
      </c>
      <c r="E142" s="177" t="s">
        <v>354</v>
      </c>
      <c r="F142" s="178" t="s">
        <v>355</v>
      </c>
      <c r="G142" s="179" t="s">
        <v>323</v>
      </c>
      <c r="H142" s="180">
        <v>12</v>
      </c>
      <c r="I142" s="181"/>
      <c r="J142" s="182">
        <f t="shared" si="30"/>
        <v>0</v>
      </c>
      <c r="K142" s="178" t="s">
        <v>5</v>
      </c>
      <c r="L142" s="42"/>
      <c r="M142" s="183" t="s">
        <v>5</v>
      </c>
      <c r="N142" s="184" t="s">
        <v>49</v>
      </c>
      <c r="O142" s="43"/>
      <c r="P142" s="185">
        <f t="shared" si="31"/>
        <v>0</v>
      </c>
      <c r="Q142" s="185">
        <v>0</v>
      </c>
      <c r="R142" s="185">
        <f t="shared" si="32"/>
        <v>0</v>
      </c>
      <c r="S142" s="185">
        <v>0</v>
      </c>
      <c r="T142" s="186">
        <f t="shared" si="33"/>
        <v>0</v>
      </c>
      <c r="AR142" s="24" t="s">
        <v>250</v>
      </c>
      <c r="AT142" s="24" t="s">
        <v>158</v>
      </c>
      <c r="AU142" s="24" t="s">
        <v>88</v>
      </c>
      <c r="AY142" s="24" t="s">
        <v>156</v>
      </c>
      <c r="BE142" s="187">
        <f t="shared" si="34"/>
        <v>0</v>
      </c>
      <c r="BF142" s="187">
        <f t="shared" si="35"/>
        <v>0</v>
      </c>
      <c r="BG142" s="187">
        <f t="shared" si="36"/>
        <v>0</v>
      </c>
      <c r="BH142" s="187">
        <f t="shared" si="37"/>
        <v>0</v>
      </c>
      <c r="BI142" s="187">
        <f t="shared" si="38"/>
        <v>0</v>
      </c>
      <c r="BJ142" s="24" t="s">
        <v>86</v>
      </c>
      <c r="BK142" s="187">
        <f t="shared" si="39"/>
        <v>0</v>
      </c>
      <c r="BL142" s="24" t="s">
        <v>250</v>
      </c>
      <c r="BM142" s="24" t="s">
        <v>406</v>
      </c>
    </row>
    <row r="143" spans="2:65" s="1" customFormat="1" ht="16.5" customHeight="1">
      <c r="B143" s="175"/>
      <c r="C143" s="176" t="s">
        <v>363</v>
      </c>
      <c r="D143" s="176" t="s">
        <v>158</v>
      </c>
      <c r="E143" s="177" t="s">
        <v>324</v>
      </c>
      <c r="F143" s="178" t="s">
        <v>325</v>
      </c>
      <c r="G143" s="179" t="s">
        <v>323</v>
      </c>
      <c r="H143" s="180">
        <v>8</v>
      </c>
      <c r="I143" s="181"/>
      <c r="J143" s="182">
        <f t="shared" si="30"/>
        <v>0</v>
      </c>
      <c r="K143" s="178" t="s">
        <v>5</v>
      </c>
      <c r="L143" s="42"/>
      <c r="M143" s="183" t="s">
        <v>5</v>
      </c>
      <c r="N143" s="184" t="s">
        <v>49</v>
      </c>
      <c r="O143" s="43"/>
      <c r="P143" s="185">
        <f t="shared" si="31"/>
        <v>0</v>
      </c>
      <c r="Q143" s="185">
        <v>0</v>
      </c>
      <c r="R143" s="185">
        <f t="shared" si="32"/>
        <v>0</v>
      </c>
      <c r="S143" s="185">
        <v>0</v>
      </c>
      <c r="T143" s="186">
        <f t="shared" si="33"/>
        <v>0</v>
      </c>
      <c r="AR143" s="24" t="s">
        <v>250</v>
      </c>
      <c r="AT143" s="24" t="s">
        <v>158</v>
      </c>
      <c r="AU143" s="24" t="s">
        <v>88</v>
      </c>
      <c r="AY143" s="24" t="s">
        <v>156</v>
      </c>
      <c r="BE143" s="187">
        <f t="shared" si="34"/>
        <v>0</v>
      </c>
      <c r="BF143" s="187">
        <f t="shared" si="35"/>
        <v>0</v>
      </c>
      <c r="BG143" s="187">
        <f t="shared" si="36"/>
        <v>0</v>
      </c>
      <c r="BH143" s="187">
        <f t="shared" si="37"/>
        <v>0</v>
      </c>
      <c r="BI143" s="187">
        <f t="shared" si="38"/>
        <v>0</v>
      </c>
      <c r="BJ143" s="24" t="s">
        <v>86</v>
      </c>
      <c r="BK143" s="187">
        <f t="shared" si="39"/>
        <v>0</v>
      </c>
      <c r="BL143" s="24" t="s">
        <v>250</v>
      </c>
      <c r="BM143" s="24" t="s">
        <v>407</v>
      </c>
    </row>
    <row r="144" spans="2:65" s="1" customFormat="1" ht="16.5" customHeight="1">
      <c r="B144" s="175"/>
      <c r="C144" s="208" t="s">
        <v>408</v>
      </c>
      <c r="D144" s="208" t="s">
        <v>226</v>
      </c>
      <c r="E144" s="209" t="s">
        <v>382</v>
      </c>
      <c r="F144" s="210" t="s">
        <v>383</v>
      </c>
      <c r="G144" s="211" t="s">
        <v>303</v>
      </c>
      <c r="H144" s="212">
        <v>46</v>
      </c>
      <c r="I144" s="213"/>
      <c r="J144" s="214">
        <f t="shared" si="30"/>
        <v>0</v>
      </c>
      <c r="K144" s="210" t="s">
        <v>5</v>
      </c>
      <c r="L144" s="215"/>
      <c r="M144" s="216" t="s">
        <v>5</v>
      </c>
      <c r="N144" s="217" t="s">
        <v>49</v>
      </c>
      <c r="O144" s="43"/>
      <c r="P144" s="185">
        <f t="shared" si="31"/>
        <v>0</v>
      </c>
      <c r="Q144" s="185">
        <v>0</v>
      </c>
      <c r="R144" s="185">
        <f t="shared" si="32"/>
        <v>0</v>
      </c>
      <c r="S144" s="185">
        <v>0</v>
      </c>
      <c r="T144" s="186">
        <f t="shared" si="33"/>
        <v>0</v>
      </c>
      <c r="AR144" s="24" t="s">
        <v>304</v>
      </c>
      <c r="AT144" s="24" t="s">
        <v>226</v>
      </c>
      <c r="AU144" s="24" t="s">
        <v>88</v>
      </c>
      <c r="AY144" s="24" t="s">
        <v>156</v>
      </c>
      <c r="BE144" s="187">
        <f t="shared" si="34"/>
        <v>0</v>
      </c>
      <c r="BF144" s="187">
        <f t="shared" si="35"/>
        <v>0</v>
      </c>
      <c r="BG144" s="187">
        <f t="shared" si="36"/>
        <v>0</v>
      </c>
      <c r="BH144" s="187">
        <f t="shared" si="37"/>
        <v>0</v>
      </c>
      <c r="BI144" s="187">
        <f t="shared" si="38"/>
        <v>0</v>
      </c>
      <c r="BJ144" s="24" t="s">
        <v>86</v>
      </c>
      <c r="BK144" s="187">
        <f t="shared" si="39"/>
        <v>0</v>
      </c>
      <c r="BL144" s="24" t="s">
        <v>250</v>
      </c>
      <c r="BM144" s="24" t="s">
        <v>409</v>
      </c>
    </row>
    <row r="145" spans="2:65" s="1" customFormat="1" ht="16.5" customHeight="1">
      <c r="B145" s="175"/>
      <c r="C145" s="208" t="s">
        <v>364</v>
      </c>
      <c r="D145" s="208" t="s">
        <v>226</v>
      </c>
      <c r="E145" s="209" t="s">
        <v>307</v>
      </c>
      <c r="F145" s="210" t="s">
        <v>308</v>
      </c>
      <c r="G145" s="211" t="s">
        <v>309</v>
      </c>
      <c r="H145" s="212">
        <v>140</v>
      </c>
      <c r="I145" s="213"/>
      <c r="J145" s="214">
        <f t="shared" si="30"/>
        <v>0</v>
      </c>
      <c r="K145" s="210" t="s">
        <v>5</v>
      </c>
      <c r="L145" s="215"/>
      <c r="M145" s="216" t="s">
        <v>5</v>
      </c>
      <c r="N145" s="217" t="s">
        <v>49</v>
      </c>
      <c r="O145" s="43"/>
      <c r="P145" s="185">
        <f t="shared" si="31"/>
        <v>0</v>
      </c>
      <c r="Q145" s="185">
        <v>0</v>
      </c>
      <c r="R145" s="185">
        <f t="shared" si="32"/>
        <v>0</v>
      </c>
      <c r="S145" s="185">
        <v>0</v>
      </c>
      <c r="T145" s="186">
        <f t="shared" si="33"/>
        <v>0</v>
      </c>
      <c r="AR145" s="24" t="s">
        <v>304</v>
      </c>
      <c r="AT145" s="24" t="s">
        <v>226</v>
      </c>
      <c r="AU145" s="24" t="s">
        <v>88</v>
      </c>
      <c r="AY145" s="24" t="s">
        <v>156</v>
      </c>
      <c r="BE145" s="187">
        <f t="shared" si="34"/>
        <v>0</v>
      </c>
      <c r="BF145" s="187">
        <f t="shared" si="35"/>
        <v>0</v>
      </c>
      <c r="BG145" s="187">
        <f t="shared" si="36"/>
        <v>0</v>
      </c>
      <c r="BH145" s="187">
        <f t="shared" si="37"/>
        <v>0</v>
      </c>
      <c r="BI145" s="187">
        <f t="shared" si="38"/>
        <v>0</v>
      </c>
      <c r="BJ145" s="24" t="s">
        <v>86</v>
      </c>
      <c r="BK145" s="187">
        <f t="shared" si="39"/>
        <v>0</v>
      </c>
      <c r="BL145" s="24" t="s">
        <v>250</v>
      </c>
      <c r="BM145" s="24" t="s">
        <v>410</v>
      </c>
    </row>
    <row r="146" spans="2:65" s="1" customFormat="1" ht="16.5" customHeight="1">
      <c r="B146" s="175"/>
      <c r="C146" s="208" t="s">
        <v>411</v>
      </c>
      <c r="D146" s="208" t="s">
        <v>226</v>
      </c>
      <c r="E146" s="209" t="s">
        <v>310</v>
      </c>
      <c r="F146" s="210" t="s">
        <v>311</v>
      </c>
      <c r="G146" s="211" t="s">
        <v>309</v>
      </c>
      <c r="H146" s="212">
        <v>230</v>
      </c>
      <c r="I146" s="213"/>
      <c r="J146" s="214">
        <f t="shared" si="30"/>
        <v>0</v>
      </c>
      <c r="K146" s="210" t="s">
        <v>5</v>
      </c>
      <c r="L146" s="215"/>
      <c r="M146" s="216" t="s">
        <v>5</v>
      </c>
      <c r="N146" s="217" t="s">
        <v>49</v>
      </c>
      <c r="O146" s="43"/>
      <c r="P146" s="185">
        <f t="shared" si="31"/>
        <v>0</v>
      </c>
      <c r="Q146" s="185">
        <v>0</v>
      </c>
      <c r="R146" s="185">
        <f t="shared" si="32"/>
        <v>0</v>
      </c>
      <c r="S146" s="185">
        <v>0</v>
      </c>
      <c r="T146" s="186">
        <f t="shared" si="33"/>
        <v>0</v>
      </c>
      <c r="AR146" s="24" t="s">
        <v>304</v>
      </c>
      <c r="AT146" s="24" t="s">
        <v>226</v>
      </c>
      <c r="AU146" s="24" t="s">
        <v>88</v>
      </c>
      <c r="AY146" s="24" t="s">
        <v>156</v>
      </c>
      <c r="BE146" s="187">
        <f t="shared" si="34"/>
        <v>0</v>
      </c>
      <c r="BF146" s="187">
        <f t="shared" si="35"/>
        <v>0</v>
      </c>
      <c r="BG146" s="187">
        <f t="shared" si="36"/>
        <v>0</v>
      </c>
      <c r="BH146" s="187">
        <f t="shared" si="37"/>
        <v>0</v>
      </c>
      <c r="BI146" s="187">
        <f t="shared" si="38"/>
        <v>0</v>
      </c>
      <c r="BJ146" s="24" t="s">
        <v>86</v>
      </c>
      <c r="BK146" s="187">
        <f t="shared" si="39"/>
        <v>0</v>
      </c>
      <c r="BL146" s="24" t="s">
        <v>250</v>
      </c>
      <c r="BM146" s="24" t="s">
        <v>412</v>
      </c>
    </row>
    <row r="147" spans="2:65" s="1" customFormat="1" ht="16.5" customHeight="1">
      <c r="B147" s="175"/>
      <c r="C147" s="176" t="s">
        <v>366</v>
      </c>
      <c r="D147" s="176" t="s">
        <v>158</v>
      </c>
      <c r="E147" s="177" t="s">
        <v>354</v>
      </c>
      <c r="F147" s="178" t="s">
        <v>355</v>
      </c>
      <c r="G147" s="179" t="s">
        <v>323</v>
      </c>
      <c r="H147" s="180">
        <v>46</v>
      </c>
      <c r="I147" s="181"/>
      <c r="J147" s="182">
        <f t="shared" si="30"/>
        <v>0</v>
      </c>
      <c r="K147" s="178" t="s">
        <v>5</v>
      </c>
      <c r="L147" s="42"/>
      <c r="M147" s="183" t="s">
        <v>5</v>
      </c>
      <c r="N147" s="184" t="s">
        <v>49</v>
      </c>
      <c r="O147" s="43"/>
      <c r="P147" s="185">
        <f t="shared" si="31"/>
        <v>0</v>
      </c>
      <c r="Q147" s="185">
        <v>0</v>
      </c>
      <c r="R147" s="185">
        <f t="shared" si="32"/>
        <v>0</v>
      </c>
      <c r="S147" s="185">
        <v>0</v>
      </c>
      <c r="T147" s="186">
        <f t="shared" si="33"/>
        <v>0</v>
      </c>
      <c r="AR147" s="24" t="s">
        <v>250</v>
      </c>
      <c r="AT147" s="24" t="s">
        <v>158</v>
      </c>
      <c r="AU147" s="24" t="s">
        <v>88</v>
      </c>
      <c r="AY147" s="24" t="s">
        <v>156</v>
      </c>
      <c r="BE147" s="187">
        <f t="shared" si="34"/>
        <v>0</v>
      </c>
      <c r="BF147" s="187">
        <f t="shared" si="35"/>
        <v>0</v>
      </c>
      <c r="BG147" s="187">
        <f t="shared" si="36"/>
        <v>0</v>
      </c>
      <c r="BH147" s="187">
        <f t="shared" si="37"/>
        <v>0</v>
      </c>
      <c r="BI147" s="187">
        <f t="shared" si="38"/>
        <v>0</v>
      </c>
      <c r="BJ147" s="24" t="s">
        <v>86</v>
      </c>
      <c r="BK147" s="187">
        <f t="shared" si="39"/>
        <v>0</v>
      </c>
      <c r="BL147" s="24" t="s">
        <v>250</v>
      </c>
      <c r="BM147" s="24" t="s">
        <v>413</v>
      </c>
    </row>
    <row r="148" spans="2:65" s="10" customFormat="1" ht="29.85" customHeight="1">
      <c r="B148" s="162"/>
      <c r="D148" s="163" t="s">
        <v>77</v>
      </c>
      <c r="E148" s="173" t="s">
        <v>414</v>
      </c>
      <c r="F148" s="173" t="s">
        <v>415</v>
      </c>
      <c r="I148" s="165"/>
      <c r="J148" s="174">
        <f>BK148</f>
        <v>0</v>
      </c>
      <c r="L148" s="162"/>
      <c r="M148" s="167"/>
      <c r="N148" s="168"/>
      <c r="O148" s="168"/>
      <c r="P148" s="169">
        <f>SUM(P149:P163)</f>
        <v>0</v>
      </c>
      <c r="Q148" s="168"/>
      <c r="R148" s="169">
        <f>SUM(R149:R163)</f>
        <v>0</v>
      </c>
      <c r="S148" s="168"/>
      <c r="T148" s="170">
        <f>SUM(T149:T163)</f>
        <v>0</v>
      </c>
      <c r="AR148" s="163" t="s">
        <v>88</v>
      </c>
      <c r="AT148" s="171" t="s">
        <v>77</v>
      </c>
      <c r="AU148" s="171" t="s">
        <v>86</v>
      </c>
      <c r="AY148" s="163" t="s">
        <v>156</v>
      </c>
      <c r="BK148" s="172">
        <f>SUM(BK149:BK163)</f>
        <v>0</v>
      </c>
    </row>
    <row r="149" spans="2:65" s="1" customFormat="1" ht="16.5" customHeight="1">
      <c r="B149" s="175"/>
      <c r="C149" s="208" t="s">
        <v>416</v>
      </c>
      <c r="D149" s="208" t="s">
        <v>226</v>
      </c>
      <c r="E149" s="209" t="s">
        <v>301</v>
      </c>
      <c r="F149" s="210" t="s">
        <v>302</v>
      </c>
      <c r="G149" s="211" t="s">
        <v>303</v>
      </c>
      <c r="H149" s="212">
        <v>1</v>
      </c>
      <c r="I149" s="213"/>
      <c r="J149" s="214">
        <f t="shared" ref="J149:J163" si="40">ROUND(I149*H149,2)</f>
        <v>0</v>
      </c>
      <c r="K149" s="210" t="s">
        <v>5</v>
      </c>
      <c r="L149" s="215"/>
      <c r="M149" s="216" t="s">
        <v>5</v>
      </c>
      <c r="N149" s="217" t="s">
        <v>49</v>
      </c>
      <c r="O149" s="43"/>
      <c r="P149" s="185">
        <f t="shared" ref="P149:P163" si="41">O149*H149</f>
        <v>0</v>
      </c>
      <c r="Q149" s="185">
        <v>0</v>
      </c>
      <c r="R149" s="185">
        <f t="shared" ref="R149:R163" si="42">Q149*H149</f>
        <v>0</v>
      </c>
      <c r="S149" s="185">
        <v>0</v>
      </c>
      <c r="T149" s="186">
        <f t="shared" ref="T149:T163" si="43">S149*H149</f>
        <v>0</v>
      </c>
      <c r="AR149" s="24" t="s">
        <v>304</v>
      </c>
      <c r="AT149" s="24" t="s">
        <v>226</v>
      </c>
      <c r="AU149" s="24" t="s">
        <v>88</v>
      </c>
      <c r="AY149" s="24" t="s">
        <v>156</v>
      </c>
      <c r="BE149" s="187">
        <f t="shared" ref="BE149:BE163" si="44">IF(N149="základní",J149,0)</f>
        <v>0</v>
      </c>
      <c r="BF149" s="187">
        <f t="shared" ref="BF149:BF163" si="45">IF(N149="snížená",J149,0)</f>
        <v>0</v>
      </c>
      <c r="BG149" s="187">
        <f t="shared" ref="BG149:BG163" si="46">IF(N149="zákl. přenesená",J149,0)</f>
        <v>0</v>
      </c>
      <c r="BH149" s="187">
        <f t="shared" ref="BH149:BH163" si="47">IF(N149="sníž. přenesená",J149,0)</f>
        <v>0</v>
      </c>
      <c r="BI149" s="187">
        <f t="shared" ref="BI149:BI163" si="48">IF(N149="nulová",J149,0)</f>
        <v>0</v>
      </c>
      <c r="BJ149" s="24" t="s">
        <v>86</v>
      </c>
      <c r="BK149" s="187">
        <f t="shared" ref="BK149:BK163" si="49">ROUND(I149*H149,2)</f>
        <v>0</v>
      </c>
      <c r="BL149" s="24" t="s">
        <v>250</v>
      </c>
      <c r="BM149" s="24" t="s">
        <v>417</v>
      </c>
    </row>
    <row r="150" spans="2:65" s="1" customFormat="1" ht="16.5" customHeight="1">
      <c r="B150" s="175"/>
      <c r="C150" s="208" t="s">
        <v>367</v>
      </c>
      <c r="D150" s="208" t="s">
        <v>226</v>
      </c>
      <c r="E150" s="209" t="s">
        <v>331</v>
      </c>
      <c r="F150" s="210" t="s">
        <v>332</v>
      </c>
      <c r="G150" s="211" t="s">
        <v>303</v>
      </c>
      <c r="H150" s="212">
        <v>4</v>
      </c>
      <c r="I150" s="213"/>
      <c r="J150" s="214">
        <f t="shared" si="40"/>
        <v>0</v>
      </c>
      <c r="K150" s="210" t="s">
        <v>5</v>
      </c>
      <c r="L150" s="215"/>
      <c r="M150" s="216" t="s">
        <v>5</v>
      </c>
      <c r="N150" s="217" t="s">
        <v>49</v>
      </c>
      <c r="O150" s="43"/>
      <c r="P150" s="185">
        <f t="shared" si="41"/>
        <v>0</v>
      </c>
      <c r="Q150" s="185">
        <v>0</v>
      </c>
      <c r="R150" s="185">
        <f t="shared" si="42"/>
        <v>0</v>
      </c>
      <c r="S150" s="185">
        <v>0</v>
      </c>
      <c r="T150" s="186">
        <f t="shared" si="43"/>
        <v>0</v>
      </c>
      <c r="AR150" s="24" t="s">
        <v>304</v>
      </c>
      <c r="AT150" s="24" t="s">
        <v>226</v>
      </c>
      <c r="AU150" s="24" t="s">
        <v>88</v>
      </c>
      <c r="AY150" s="24" t="s">
        <v>156</v>
      </c>
      <c r="BE150" s="187">
        <f t="shared" si="44"/>
        <v>0</v>
      </c>
      <c r="BF150" s="187">
        <f t="shared" si="45"/>
        <v>0</v>
      </c>
      <c r="BG150" s="187">
        <f t="shared" si="46"/>
        <v>0</v>
      </c>
      <c r="BH150" s="187">
        <f t="shared" si="47"/>
        <v>0</v>
      </c>
      <c r="BI150" s="187">
        <f t="shared" si="48"/>
        <v>0</v>
      </c>
      <c r="BJ150" s="24" t="s">
        <v>86</v>
      </c>
      <c r="BK150" s="187">
        <f t="shared" si="49"/>
        <v>0</v>
      </c>
      <c r="BL150" s="24" t="s">
        <v>250</v>
      </c>
      <c r="BM150" s="24" t="s">
        <v>418</v>
      </c>
    </row>
    <row r="151" spans="2:65" s="1" customFormat="1" ht="16.5" customHeight="1">
      <c r="B151" s="175"/>
      <c r="C151" s="208" t="s">
        <v>419</v>
      </c>
      <c r="D151" s="208" t="s">
        <v>226</v>
      </c>
      <c r="E151" s="209" t="s">
        <v>307</v>
      </c>
      <c r="F151" s="210" t="s">
        <v>308</v>
      </c>
      <c r="G151" s="211" t="s">
        <v>309</v>
      </c>
      <c r="H151" s="212">
        <v>8</v>
      </c>
      <c r="I151" s="213"/>
      <c r="J151" s="214">
        <f t="shared" si="40"/>
        <v>0</v>
      </c>
      <c r="K151" s="210" t="s">
        <v>5</v>
      </c>
      <c r="L151" s="215"/>
      <c r="M151" s="216" t="s">
        <v>5</v>
      </c>
      <c r="N151" s="217" t="s">
        <v>49</v>
      </c>
      <c r="O151" s="43"/>
      <c r="P151" s="185">
        <f t="shared" si="41"/>
        <v>0</v>
      </c>
      <c r="Q151" s="185">
        <v>0</v>
      </c>
      <c r="R151" s="185">
        <f t="shared" si="42"/>
        <v>0</v>
      </c>
      <c r="S151" s="185">
        <v>0</v>
      </c>
      <c r="T151" s="186">
        <f t="shared" si="43"/>
        <v>0</v>
      </c>
      <c r="AR151" s="24" t="s">
        <v>304</v>
      </c>
      <c r="AT151" s="24" t="s">
        <v>226</v>
      </c>
      <c r="AU151" s="24" t="s">
        <v>88</v>
      </c>
      <c r="AY151" s="24" t="s">
        <v>156</v>
      </c>
      <c r="BE151" s="187">
        <f t="shared" si="44"/>
        <v>0</v>
      </c>
      <c r="BF151" s="187">
        <f t="shared" si="45"/>
        <v>0</v>
      </c>
      <c r="BG151" s="187">
        <f t="shared" si="46"/>
        <v>0</v>
      </c>
      <c r="BH151" s="187">
        <f t="shared" si="47"/>
        <v>0</v>
      </c>
      <c r="BI151" s="187">
        <f t="shared" si="48"/>
        <v>0</v>
      </c>
      <c r="BJ151" s="24" t="s">
        <v>86</v>
      </c>
      <c r="BK151" s="187">
        <f t="shared" si="49"/>
        <v>0</v>
      </c>
      <c r="BL151" s="24" t="s">
        <v>250</v>
      </c>
      <c r="BM151" s="24" t="s">
        <v>420</v>
      </c>
    </row>
    <row r="152" spans="2:65" s="1" customFormat="1" ht="16.5" customHeight="1">
      <c r="B152" s="175"/>
      <c r="C152" s="208" t="s">
        <v>371</v>
      </c>
      <c r="D152" s="208" t="s">
        <v>226</v>
      </c>
      <c r="E152" s="209" t="s">
        <v>310</v>
      </c>
      <c r="F152" s="210" t="s">
        <v>311</v>
      </c>
      <c r="G152" s="211" t="s">
        <v>309</v>
      </c>
      <c r="H152" s="212">
        <v>8</v>
      </c>
      <c r="I152" s="213"/>
      <c r="J152" s="214">
        <f t="shared" si="40"/>
        <v>0</v>
      </c>
      <c r="K152" s="210" t="s">
        <v>5</v>
      </c>
      <c r="L152" s="215"/>
      <c r="M152" s="216" t="s">
        <v>5</v>
      </c>
      <c r="N152" s="217" t="s">
        <v>49</v>
      </c>
      <c r="O152" s="43"/>
      <c r="P152" s="185">
        <f t="shared" si="41"/>
        <v>0</v>
      </c>
      <c r="Q152" s="185">
        <v>0</v>
      </c>
      <c r="R152" s="185">
        <f t="shared" si="42"/>
        <v>0</v>
      </c>
      <c r="S152" s="185">
        <v>0</v>
      </c>
      <c r="T152" s="186">
        <f t="shared" si="43"/>
        <v>0</v>
      </c>
      <c r="AR152" s="24" t="s">
        <v>304</v>
      </c>
      <c r="AT152" s="24" t="s">
        <v>226</v>
      </c>
      <c r="AU152" s="24" t="s">
        <v>88</v>
      </c>
      <c r="AY152" s="24" t="s">
        <v>156</v>
      </c>
      <c r="BE152" s="187">
        <f t="shared" si="44"/>
        <v>0</v>
      </c>
      <c r="BF152" s="187">
        <f t="shared" si="45"/>
        <v>0</v>
      </c>
      <c r="BG152" s="187">
        <f t="shared" si="46"/>
        <v>0</v>
      </c>
      <c r="BH152" s="187">
        <f t="shared" si="47"/>
        <v>0</v>
      </c>
      <c r="BI152" s="187">
        <f t="shared" si="48"/>
        <v>0</v>
      </c>
      <c r="BJ152" s="24" t="s">
        <v>86</v>
      </c>
      <c r="BK152" s="187">
        <f t="shared" si="49"/>
        <v>0</v>
      </c>
      <c r="BL152" s="24" t="s">
        <v>250</v>
      </c>
      <c r="BM152" s="24" t="s">
        <v>421</v>
      </c>
    </row>
    <row r="153" spans="2:65" s="1" customFormat="1" ht="16.5" customHeight="1">
      <c r="B153" s="175"/>
      <c r="C153" s="208" t="s">
        <v>422</v>
      </c>
      <c r="D153" s="208" t="s">
        <v>226</v>
      </c>
      <c r="E153" s="209" t="s">
        <v>369</v>
      </c>
      <c r="F153" s="210" t="s">
        <v>370</v>
      </c>
      <c r="G153" s="211" t="s">
        <v>303</v>
      </c>
      <c r="H153" s="212">
        <v>1</v>
      </c>
      <c r="I153" s="213"/>
      <c r="J153" s="214">
        <f t="shared" si="40"/>
        <v>0</v>
      </c>
      <c r="K153" s="210" t="s">
        <v>5</v>
      </c>
      <c r="L153" s="215"/>
      <c r="M153" s="216" t="s">
        <v>5</v>
      </c>
      <c r="N153" s="217" t="s">
        <v>49</v>
      </c>
      <c r="O153" s="43"/>
      <c r="P153" s="185">
        <f t="shared" si="41"/>
        <v>0</v>
      </c>
      <c r="Q153" s="185">
        <v>0</v>
      </c>
      <c r="R153" s="185">
        <f t="shared" si="42"/>
        <v>0</v>
      </c>
      <c r="S153" s="185">
        <v>0</v>
      </c>
      <c r="T153" s="186">
        <f t="shared" si="43"/>
        <v>0</v>
      </c>
      <c r="AR153" s="24" t="s">
        <v>304</v>
      </c>
      <c r="AT153" s="24" t="s">
        <v>226</v>
      </c>
      <c r="AU153" s="24" t="s">
        <v>88</v>
      </c>
      <c r="AY153" s="24" t="s">
        <v>156</v>
      </c>
      <c r="BE153" s="187">
        <f t="shared" si="44"/>
        <v>0</v>
      </c>
      <c r="BF153" s="187">
        <f t="shared" si="45"/>
        <v>0</v>
      </c>
      <c r="BG153" s="187">
        <f t="shared" si="46"/>
        <v>0</v>
      </c>
      <c r="BH153" s="187">
        <f t="shared" si="47"/>
        <v>0</v>
      </c>
      <c r="BI153" s="187">
        <f t="shared" si="48"/>
        <v>0</v>
      </c>
      <c r="BJ153" s="24" t="s">
        <v>86</v>
      </c>
      <c r="BK153" s="187">
        <f t="shared" si="49"/>
        <v>0</v>
      </c>
      <c r="BL153" s="24" t="s">
        <v>250</v>
      </c>
      <c r="BM153" s="24" t="s">
        <v>423</v>
      </c>
    </row>
    <row r="154" spans="2:65" s="1" customFormat="1" ht="16.5" customHeight="1">
      <c r="B154" s="175"/>
      <c r="C154" s="208" t="s">
        <v>372</v>
      </c>
      <c r="D154" s="208" t="s">
        <v>226</v>
      </c>
      <c r="E154" s="209" t="s">
        <v>336</v>
      </c>
      <c r="F154" s="210" t="s">
        <v>337</v>
      </c>
      <c r="G154" s="211" t="s">
        <v>303</v>
      </c>
      <c r="H154" s="212">
        <v>1</v>
      </c>
      <c r="I154" s="213"/>
      <c r="J154" s="214">
        <f t="shared" si="40"/>
        <v>0</v>
      </c>
      <c r="K154" s="210" t="s">
        <v>5</v>
      </c>
      <c r="L154" s="215"/>
      <c r="M154" s="216" t="s">
        <v>5</v>
      </c>
      <c r="N154" s="217" t="s">
        <v>49</v>
      </c>
      <c r="O154" s="43"/>
      <c r="P154" s="185">
        <f t="shared" si="41"/>
        <v>0</v>
      </c>
      <c r="Q154" s="185">
        <v>0</v>
      </c>
      <c r="R154" s="185">
        <f t="shared" si="42"/>
        <v>0</v>
      </c>
      <c r="S154" s="185">
        <v>0</v>
      </c>
      <c r="T154" s="186">
        <f t="shared" si="43"/>
        <v>0</v>
      </c>
      <c r="AR154" s="24" t="s">
        <v>304</v>
      </c>
      <c r="AT154" s="24" t="s">
        <v>226</v>
      </c>
      <c r="AU154" s="24" t="s">
        <v>88</v>
      </c>
      <c r="AY154" s="24" t="s">
        <v>156</v>
      </c>
      <c r="BE154" s="187">
        <f t="shared" si="44"/>
        <v>0</v>
      </c>
      <c r="BF154" s="187">
        <f t="shared" si="45"/>
        <v>0</v>
      </c>
      <c r="BG154" s="187">
        <f t="shared" si="46"/>
        <v>0</v>
      </c>
      <c r="BH154" s="187">
        <f t="shared" si="47"/>
        <v>0</v>
      </c>
      <c r="BI154" s="187">
        <f t="shared" si="48"/>
        <v>0</v>
      </c>
      <c r="BJ154" s="24" t="s">
        <v>86</v>
      </c>
      <c r="BK154" s="187">
        <f t="shared" si="49"/>
        <v>0</v>
      </c>
      <c r="BL154" s="24" t="s">
        <v>250</v>
      </c>
      <c r="BM154" s="24" t="s">
        <v>424</v>
      </c>
    </row>
    <row r="155" spans="2:65" s="1" customFormat="1" ht="16.5" customHeight="1">
      <c r="B155" s="175"/>
      <c r="C155" s="176" t="s">
        <v>425</v>
      </c>
      <c r="D155" s="176" t="s">
        <v>158</v>
      </c>
      <c r="E155" s="177" t="s">
        <v>374</v>
      </c>
      <c r="F155" s="178" t="s">
        <v>340</v>
      </c>
      <c r="G155" s="179" t="s">
        <v>161</v>
      </c>
      <c r="H155" s="180">
        <v>1</v>
      </c>
      <c r="I155" s="181"/>
      <c r="J155" s="182">
        <f t="shared" si="40"/>
        <v>0</v>
      </c>
      <c r="K155" s="178" t="s">
        <v>5</v>
      </c>
      <c r="L155" s="42"/>
      <c r="M155" s="183" t="s">
        <v>5</v>
      </c>
      <c r="N155" s="184" t="s">
        <v>49</v>
      </c>
      <c r="O155" s="43"/>
      <c r="P155" s="185">
        <f t="shared" si="41"/>
        <v>0</v>
      </c>
      <c r="Q155" s="185">
        <v>0</v>
      </c>
      <c r="R155" s="185">
        <f t="shared" si="42"/>
        <v>0</v>
      </c>
      <c r="S155" s="185">
        <v>0</v>
      </c>
      <c r="T155" s="186">
        <f t="shared" si="43"/>
        <v>0</v>
      </c>
      <c r="AR155" s="24" t="s">
        <v>250</v>
      </c>
      <c r="AT155" s="24" t="s">
        <v>158</v>
      </c>
      <c r="AU155" s="24" t="s">
        <v>88</v>
      </c>
      <c r="AY155" s="24" t="s">
        <v>156</v>
      </c>
      <c r="BE155" s="187">
        <f t="shared" si="44"/>
        <v>0</v>
      </c>
      <c r="BF155" s="187">
        <f t="shared" si="45"/>
        <v>0</v>
      </c>
      <c r="BG155" s="187">
        <f t="shared" si="46"/>
        <v>0</v>
      </c>
      <c r="BH155" s="187">
        <f t="shared" si="47"/>
        <v>0</v>
      </c>
      <c r="BI155" s="187">
        <f t="shared" si="48"/>
        <v>0</v>
      </c>
      <c r="BJ155" s="24" t="s">
        <v>86</v>
      </c>
      <c r="BK155" s="187">
        <f t="shared" si="49"/>
        <v>0</v>
      </c>
      <c r="BL155" s="24" t="s">
        <v>250</v>
      </c>
      <c r="BM155" s="24" t="s">
        <v>426</v>
      </c>
    </row>
    <row r="156" spans="2:65" s="1" customFormat="1" ht="16.5" customHeight="1">
      <c r="B156" s="175"/>
      <c r="C156" s="176" t="s">
        <v>375</v>
      </c>
      <c r="D156" s="176" t="s">
        <v>158</v>
      </c>
      <c r="E156" s="177" t="s">
        <v>343</v>
      </c>
      <c r="F156" s="178" t="s">
        <v>317</v>
      </c>
      <c r="G156" s="179" t="s">
        <v>341</v>
      </c>
      <c r="H156" s="180">
        <v>0.2</v>
      </c>
      <c r="I156" s="181"/>
      <c r="J156" s="182">
        <f t="shared" si="40"/>
        <v>0</v>
      </c>
      <c r="K156" s="178" t="s">
        <v>5</v>
      </c>
      <c r="L156" s="42"/>
      <c r="M156" s="183" t="s">
        <v>5</v>
      </c>
      <c r="N156" s="184" t="s">
        <v>49</v>
      </c>
      <c r="O156" s="43"/>
      <c r="P156" s="185">
        <f t="shared" si="41"/>
        <v>0</v>
      </c>
      <c r="Q156" s="185">
        <v>0</v>
      </c>
      <c r="R156" s="185">
        <f t="shared" si="42"/>
        <v>0</v>
      </c>
      <c r="S156" s="185">
        <v>0</v>
      </c>
      <c r="T156" s="186">
        <f t="shared" si="43"/>
        <v>0</v>
      </c>
      <c r="AR156" s="24" t="s">
        <v>250</v>
      </c>
      <c r="AT156" s="24" t="s">
        <v>158</v>
      </c>
      <c r="AU156" s="24" t="s">
        <v>88</v>
      </c>
      <c r="AY156" s="24" t="s">
        <v>156</v>
      </c>
      <c r="BE156" s="187">
        <f t="shared" si="44"/>
        <v>0</v>
      </c>
      <c r="BF156" s="187">
        <f t="shared" si="45"/>
        <v>0</v>
      </c>
      <c r="BG156" s="187">
        <f t="shared" si="46"/>
        <v>0</v>
      </c>
      <c r="BH156" s="187">
        <f t="shared" si="47"/>
        <v>0</v>
      </c>
      <c r="BI156" s="187">
        <f t="shared" si="48"/>
        <v>0</v>
      </c>
      <c r="BJ156" s="24" t="s">
        <v>86</v>
      </c>
      <c r="BK156" s="187">
        <f t="shared" si="49"/>
        <v>0</v>
      </c>
      <c r="BL156" s="24" t="s">
        <v>250</v>
      </c>
      <c r="BM156" s="24" t="s">
        <v>427</v>
      </c>
    </row>
    <row r="157" spans="2:65" s="1" customFormat="1" ht="16.5" customHeight="1">
      <c r="B157" s="175"/>
      <c r="C157" s="208" t="s">
        <v>428</v>
      </c>
      <c r="D157" s="208" t="s">
        <v>226</v>
      </c>
      <c r="E157" s="209" t="s">
        <v>351</v>
      </c>
      <c r="F157" s="210" t="s">
        <v>320</v>
      </c>
      <c r="G157" s="211" t="s">
        <v>341</v>
      </c>
      <c r="H157" s="212">
        <v>1</v>
      </c>
      <c r="I157" s="213"/>
      <c r="J157" s="214">
        <f t="shared" si="40"/>
        <v>0</v>
      </c>
      <c r="K157" s="210" t="s">
        <v>5</v>
      </c>
      <c r="L157" s="215"/>
      <c r="M157" s="216" t="s">
        <v>5</v>
      </c>
      <c r="N157" s="217" t="s">
        <v>49</v>
      </c>
      <c r="O157" s="43"/>
      <c r="P157" s="185">
        <f t="shared" si="41"/>
        <v>0</v>
      </c>
      <c r="Q157" s="185">
        <v>0</v>
      </c>
      <c r="R157" s="185">
        <f t="shared" si="42"/>
        <v>0</v>
      </c>
      <c r="S157" s="185">
        <v>0</v>
      </c>
      <c r="T157" s="186">
        <f t="shared" si="43"/>
        <v>0</v>
      </c>
      <c r="AR157" s="24" t="s">
        <v>304</v>
      </c>
      <c r="AT157" s="24" t="s">
        <v>226</v>
      </c>
      <c r="AU157" s="24" t="s">
        <v>88</v>
      </c>
      <c r="AY157" s="24" t="s">
        <v>156</v>
      </c>
      <c r="BE157" s="187">
        <f t="shared" si="44"/>
        <v>0</v>
      </c>
      <c r="BF157" s="187">
        <f t="shared" si="45"/>
        <v>0</v>
      </c>
      <c r="BG157" s="187">
        <f t="shared" si="46"/>
        <v>0</v>
      </c>
      <c r="BH157" s="187">
        <f t="shared" si="47"/>
        <v>0</v>
      </c>
      <c r="BI157" s="187">
        <f t="shared" si="48"/>
        <v>0</v>
      </c>
      <c r="BJ157" s="24" t="s">
        <v>86</v>
      </c>
      <c r="BK157" s="187">
        <f t="shared" si="49"/>
        <v>0</v>
      </c>
      <c r="BL157" s="24" t="s">
        <v>250</v>
      </c>
      <c r="BM157" s="24" t="s">
        <v>429</v>
      </c>
    </row>
    <row r="158" spans="2:65" s="1" customFormat="1" ht="16.5" customHeight="1">
      <c r="B158" s="175"/>
      <c r="C158" s="176" t="s">
        <v>376</v>
      </c>
      <c r="D158" s="176" t="s">
        <v>158</v>
      </c>
      <c r="E158" s="177" t="s">
        <v>430</v>
      </c>
      <c r="F158" s="178" t="s">
        <v>431</v>
      </c>
      <c r="G158" s="179" t="s">
        <v>323</v>
      </c>
      <c r="H158" s="180">
        <v>6</v>
      </c>
      <c r="I158" s="181"/>
      <c r="J158" s="182">
        <f t="shared" si="40"/>
        <v>0</v>
      </c>
      <c r="K158" s="178" t="s">
        <v>5</v>
      </c>
      <c r="L158" s="42"/>
      <c r="M158" s="183" t="s">
        <v>5</v>
      </c>
      <c r="N158" s="184" t="s">
        <v>49</v>
      </c>
      <c r="O158" s="43"/>
      <c r="P158" s="185">
        <f t="shared" si="41"/>
        <v>0</v>
      </c>
      <c r="Q158" s="185">
        <v>0</v>
      </c>
      <c r="R158" s="185">
        <f t="shared" si="42"/>
        <v>0</v>
      </c>
      <c r="S158" s="185">
        <v>0</v>
      </c>
      <c r="T158" s="186">
        <f t="shared" si="43"/>
        <v>0</v>
      </c>
      <c r="AR158" s="24" t="s">
        <v>250</v>
      </c>
      <c r="AT158" s="24" t="s">
        <v>158</v>
      </c>
      <c r="AU158" s="24" t="s">
        <v>88</v>
      </c>
      <c r="AY158" s="24" t="s">
        <v>156</v>
      </c>
      <c r="BE158" s="187">
        <f t="shared" si="44"/>
        <v>0</v>
      </c>
      <c r="BF158" s="187">
        <f t="shared" si="45"/>
        <v>0</v>
      </c>
      <c r="BG158" s="187">
        <f t="shared" si="46"/>
        <v>0</v>
      </c>
      <c r="BH158" s="187">
        <f t="shared" si="47"/>
        <v>0</v>
      </c>
      <c r="BI158" s="187">
        <f t="shared" si="48"/>
        <v>0</v>
      </c>
      <c r="BJ158" s="24" t="s">
        <v>86</v>
      </c>
      <c r="BK158" s="187">
        <f t="shared" si="49"/>
        <v>0</v>
      </c>
      <c r="BL158" s="24" t="s">
        <v>250</v>
      </c>
      <c r="BM158" s="24" t="s">
        <v>432</v>
      </c>
    </row>
    <row r="159" spans="2:65" s="1" customFormat="1" ht="16.5" customHeight="1">
      <c r="B159" s="175"/>
      <c r="C159" s="176" t="s">
        <v>433</v>
      </c>
      <c r="D159" s="176" t="s">
        <v>158</v>
      </c>
      <c r="E159" s="177" t="s">
        <v>324</v>
      </c>
      <c r="F159" s="178" t="s">
        <v>325</v>
      </c>
      <c r="G159" s="179" t="s">
        <v>323</v>
      </c>
      <c r="H159" s="180">
        <v>4</v>
      </c>
      <c r="I159" s="181"/>
      <c r="J159" s="182">
        <f t="shared" si="40"/>
        <v>0</v>
      </c>
      <c r="K159" s="178" t="s">
        <v>5</v>
      </c>
      <c r="L159" s="42"/>
      <c r="M159" s="183" t="s">
        <v>5</v>
      </c>
      <c r="N159" s="184" t="s">
        <v>49</v>
      </c>
      <c r="O159" s="43"/>
      <c r="P159" s="185">
        <f t="shared" si="41"/>
        <v>0</v>
      </c>
      <c r="Q159" s="185">
        <v>0</v>
      </c>
      <c r="R159" s="185">
        <f t="shared" si="42"/>
        <v>0</v>
      </c>
      <c r="S159" s="185">
        <v>0</v>
      </c>
      <c r="T159" s="186">
        <f t="shared" si="43"/>
        <v>0</v>
      </c>
      <c r="AR159" s="24" t="s">
        <v>250</v>
      </c>
      <c r="AT159" s="24" t="s">
        <v>158</v>
      </c>
      <c r="AU159" s="24" t="s">
        <v>88</v>
      </c>
      <c r="AY159" s="24" t="s">
        <v>156</v>
      </c>
      <c r="BE159" s="187">
        <f t="shared" si="44"/>
        <v>0</v>
      </c>
      <c r="BF159" s="187">
        <f t="shared" si="45"/>
        <v>0</v>
      </c>
      <c r="BG159" s="187">
        <f t="shared" si="46"/>
        <v>0</v>
      </c>
      <c r="BH159" s="187">
        <f t="shared" si="47"/>
        <v>0</v>
      </c>
      <c r="BI159" s="187">
        <f t="shared" si="48"/>
        <v>0</v>
      </c>
      <c r="BJ159" s="24" t="s">
        <v>86</v>
      </c>
      <c r="BK159" s="187">
        <f t="shared" si="49"/>
        <v>0</v>
      </c>
      <c r="BL159" s="24" t="s">
        <v>250</v>
      </c>
      <c r="BM159" s="24" t="s">
        <v>434</v>
      </c>
    </row>
    <row r="160" spans="2:65" s="1" customFormat="1" ht="16.5" customHeight="1">
      <c r="B160" s="175"/>
      <c r="C160" s="208" t="s">
        <v>378</v>
      </c>
      <c r="D160" s="208" t="s">
        <v>226</v>
      </c>
      <c r="E160" s="209" t="s">
        <v>382</v>
      </c>
      <c r="F160" s="210" t="s">
        <v>383</v>
      </c>
      <c r="G160" s="211" t="s">
        <v>303</v>
      </c>
      <c r="H160" s="212">
        <v>25</v>
      </c>
      <c r="I160" s="213"/>
      <c r="J160" s="214">
        <f t="shared" si="40"/>
        <v>0</v>
      </c>
      <c r="K160" s="210" t="s">
        <v>5</v>
      </c>
      <c r="L160" s="215"/>
      <c r="M160" s="216" t="s">
        <v>5</v>
      </c>
      <c r="N160" s="217" t="s">
        <v>49</v>
      </c>
      <c r="O160" s="43"/>
      <c r="P160" s="185">
        <f t="shared" si="41"/>
        <v>0</v>
      </c>
      <c r="Q160" s="185">
        <v>0</v>
      </c>
      <c r="R160" s="185">
        <f t="shared" si="42"/>
        <v>0</v>
      </c>
      <c r="S160" s="185">
        <v>0</v>
      </c>
      <c r="T160" s="186">
        <f t="shared" si="43"/>
        <v>0</v>
      </c>
      <c r="AR160" s="24" t="s">
        <v>304</v>
      </c>
      <c r="AT160" s="24" t="s">
        <v>226</v>
      </c>
      <c r="AU160" s="24" t="s">
        <v>88</v>
      </c>
      <c r="AY160" s="24" t="s">
        <v>156</v>
      </c>
      <c r="BE160" s="187">
        <f t="shared" si="44"/>
        <v>0</v>
      </c>
      <c r="BF160" s="187">
        <f t="shared" si="45"/>
        <v>0</v>
      </c>
      <c r="BG160" s="187">
        <f t="shared" si="46"/>
        <v>0</v>
      </c>
      <c r="BH160" s="187">
        <f t="shared" si="47"/>
        <v>0</v>
      </c>
      <c r="BI160" s="187">
        <f t="shared" si="48"/>
        <v>0</v>
      </c>
      <c r="BJ160" s="24" t="s">
        <v>86</v>
      </c>
      <c r="BK160" s="187">
        <f t="shared" si="49"/>
        <v>0</v>
      </c>
      <c r="BL160" s="24" t="s">
        <v>250</v>
      </c>
      <c r="BM160" s="24" t="s">
        <v>435</v>
      </c>
    </row>
    <row r="161" spans="2:65" s="1" customFormat="1" ht="16.5" customHeight="1">
      <c r="B161" s="175"/>
      <c r="C161" s="208" t="s">
        <v>436</v>
      </c>
      <c r="D161" s="208" t="s">
        <v>226</v>
      </c>
      <c r="E161" s="209" t="s">
        <v>307</v>
      </c>
      <c r="F161" s="210" t="s">
        <v>308</v>
      </c>
      <c r="G161" s="211" t="s">
        <v>309</v>
      </c>
      <c r="H161" s="212">
        <v>80</v>
      </c>
      <c r="I161" s="213"/>
      <c r="J161" s="214">
        <f t="shared" si="40"/>
        <v>0</v>
      </c>
      <c r="K161" s="210" t="s">
        <v>5</v>
      </c>
      <c r="L161" s="215"/>
      <c r="M161" s="216" t="s">
        <v>5</v>
      </c>
      <c r="N161" s="217" t="s">
        <v>49</v>
      </c>
      <c r="O161" s="43"/>
      <c r="P161" s="185">
        <f t="shared" si="41"/>
        <v>0</v>
      </c>
      <c r="Q161" s="185">
        <v>0</v>
      </c>
      <c r="R161" s="185">
        <f t="shared" si="42"/>
        <v>0</v>
      </c>
      <c r="S161" s="185">
        <v>0</v>
      </c>
      <c r="T161" s="186">
        <f t="shared" si="43"/>
        <v>0</v>
      </c>
      <c r="AR161" s="24" t="s">
        <v>304</v>
      </c>
      <c r="AT161" s="24" t="s">
        <v>226</v>
      </c>
      <c r="AU161" s="24" t="s">
        <v>88</v>
      </c>
      <c r="AY161" s="24" t="s">
        <v>156</v>
      </c>
      <c r="BE161" s="187">
        <f t="shared" si="44"/>
        <v>0</v>
      </c>
      <c r="BF161" s="187">
        <f t="shared" si="45"/>
        <v>0</v>
      </c>
      <c r="BG161" s="187">
        <f t="shared" si="46"/>
        <v>0</v>
      </c>
      <c r="BH161" s="187">
        <f t="shared" si="47"/>
        <v>0</v>
      </c>
      <c r="BI161" s="187">
        <f t="shared" si="48"/>
        <v>0</v>
      </c>
      <c r="BJ161" s="24" t="s">
        <v>86</v>
      </c>
      <c r="BK161" s="187">
        <f t="shared" si="49"/>
        <v>0</v>
      </c>
      <c r="BL161" s="24" t="s">
        <v>250</v>
      </c>
      <c r="BM161" s="24" t="s">
        <v>437</v>
      </c>
    </row>
    <row r="162" spans="2:65" s="1" customFormat="1" ht="16.5" customHeight="1">
      <c r="B162" s="175"/>
      <c r="C162" s="208" t="s">
        <v>379</v>
      </c>
      <c r="D162" s="208" t="s">
        <v>226</v>
      </c>
      <c r="E162" s="209" t="s">
        <v>310</v>
      </c>
      <c r="F162" s="210" t="s">
        <v>311</v>
      </c>
      <c r="G162" s="211" t="s">
        <v>309</v>
      </c>
      <c r="H162" s="212">
        <v>190</v>
      </c>
      <c r="I162" s="213"/>
      <c r="J162" s="214">
        <f t="shared" si="40"/>
        <v>0</v>
      </c>
      <c r="K162" s="210" t="s">
        <v>5</v>
      </c>
      <c r="L162" s="215"/>
      <c r="M162" s="216" t="s">
        <v>5</v>
      </c>
      <c r="N162" s="217" t="s">
        <v>49</v>
      </c>
      <c r="O162" s="43"/>
      <c r="P162" s="185">
        <f t="shared" si="41"/>
        <v>0</v>
      </c>
      <c r="Q162" s="185">
        <v>0</v>
      </c>
      <c r="R162" s="185">
        <f t="shared" si="42"/>
        <v>0</v>
      </c>
      <c r="S162" s="185">
        <v>0</v>
      </c>
      <c r="T162" s="186">
        <f t="shared" si="43"/>
        <v>0</v>
      </c>
      <c r="AR162" s="24" t="s">
        <v>304</v>
      </c>
      <c r="AT162" s="24" t="s">
        <v>226</v>
      </c>
      <c r="AU162" s="24" t="s">
        <v>88</v>
      </c>
      <c r="AY162" s="24" t="s">
        <v>156</v>
      </c>
      <c r="BE162" s="187">
        <f t="shared" si="44"/>
        <v>0</v>
      </c>
      <c r="BF162" s="187">
        <f t="shared" si="45"/>
        <v>0</v>
      </c>
      <c r="BG162" s="187">
        <f t="shared" si="46"/>
        <v>0</v>
      </c>
      <c r="BH162" s="187">
        <f t="shared" si="47"/>
        <v>0</v>
      </c>
      <c r="BI162" s="187">
        <f t="shared" si="48"/>
        <v>0</v>
      </c>
      <c r="BJ162" s="24" t="s">
        <v>86</v>
      </c>
      <c r="BK162" s="187">
        <f t="shared" si="49"/>
        <v>0</v>
      </c>
      <c r="BL162" s="24" t="s">
        <v>250</v>
      </c>
      <c r="BM162" s="24" t="s">
        <v>438</v>
      </c>
    </row>
    <row r="163" spans="2:65" s="1" customFormat="1" ht="16.5" customHeight="1">
      <c r="B163" s="175"/>
      <c r="C163" s="176" t="s">
        <v>439</v>
      </c>
      <c r="D163" s="176" t="s">
        <v>158</v>
      </c>
      <c r="E163" s="177" t="s">
        <v>354</v>
      </c>
      <c r="F163" s="178" t="s">
        <v>355</v>
      </c>
      <c r="G163" s="179" t="s">
        <v>323</v>
      </c>
      <c r="H163" s="180">
        <v>25</v>
      </c>
      <c r="I163" s="181"/>
      <c r="J163" s="182">
        <f t="shared" si="40"/>
        <v>0</v>
      </c>
      <c r="K163" s="178" t="s">
        <v>5</v>
      </c>
      <c r="L163" s="42"/>
      <c r="M163" s="183" t="s">
        <v>5</v>
      </c>
      <c r="N163" s="184" t="s">
        <v>49</v>
      </c>
      <c r="O163" s="43"/>
      <c r="P163" s="185">
        <f t="shared" si="41"/>
        <v>0</v>
      </c>
      <c r="Q163" s="185">
        <v>0</v>
      </c>
      <c r="R163" s="185">
        <f t="shared" si="42"/>
        <v>0</v>
      </c>
      <c r="S163" s="185">
        <v>0</v>
      </c>
      <c r="T163" s="186">
        <f t="shared" si="43"/>
        <v>0</v>
      </c>
      <c r="AR163" s="24" t="s">
        <v>250</v>
      </c>
      <c r="AT163" s="24" t="s">
        <v>158</v>
      </c>
      <c r="AU163" s="24" t="s">
        <v>88</v>
      </c>
      <c r="AY163" s="24" t="s">
        <v>156</v>
      </c>
      <c r="BE163" s="187">
        <f t="shared" si="44"/>
        <v>0</v>
      </c>
      <c r="BF163" s="187">
        <f t="shared" si="45"/>
        <v>0</v>
      </c>
      <c r="BG163" s="187">
        <f t="shared" si="46"/>
        <v>0</v>
      </c>
      <c r="BH163" s="187">
        <f t="shared" si="47"/>
        <v>0</v>
      </c>
      <c r="BI163" s="187">
        <f t="shared" si="48"/>
        <v>0</v>
      </c>
      <c r="BJ163" s="24" t="s">
        <v>86</v>
      </c>
      <c r="BK163" s="187">
        <f t="shared" si="49"/>
        <v>0</v>
      </c>
      <c r="BL163" s="24" t="s">
        <v>250</v>
      </c>
      <c r="BM163" s="24" t="s">
        <v>440</v>
      </c>
    </row>
    <row r="164" spans="2:65" s="10" customFormat="1" ht="29.85" customHeight="1">
      <c r="B164" s="162"/>
      <c r="D164" s="163" t="s">
        <v>77</v>
      </c>
      <c r="E164" s="173" t="s">
        <v>441</v>
      </c>
      <c r="F164" s="173" t="s">
        <v>442</v>
      </c>
      <c r="I164" s="165"/>
      <c r="J164" s="174">
        <f>BK164</f>
        <v>0</v>
      </c>
      <c r="L164" s="162"/>
      <c r="M164" s="167"/>
      <c r="N164" s="168"/>
      <c r="O164" s="168"/>
      <c r="P164" s="169">
        <f>SUM(P165:P179)</f>
        <v>0</v>
      </c>
      <c r="Q164" s="168"/>
      <c r="R164" s="169">
        <f>SUM(R165:R179)</f>
        <v>0</v>
      </c>
      <c r="S164" s="168"/>
      <c r="T164" s="170">
        <f>SUM(T165:T179)</f>
        <v>0</v>
      </c>
      <c r="AR164" s="163" t="s">
        <v>88</v>
      </c>
      <c r="AT164" s="171" t="s">
        <v>77</v>
      </c>
      <c r="AU164" s="171" t="s">
        <v>86</v>
      </c>
      <c r="AY164" s="163" t="s">
        <v>156</v>
      </c>
      <c r="BK164" s="172">
        <f>SUM(BK165:BK179)</f>
        <v>0</v>
      </c>
    </row>
    <row r="165" spans="2:65" s="1" customFormat="1" ht="16.5" customHeight="1">
      <c r="B165" s="175"/>
      <c r="C165" s="208" t="s">
        <v>381</v>
      </c>
      <c r="D165" s="208" t="s">
        <v>226</v>
      </c>
      <c r="E165" s="209" t="s">
        <v>443</v>
      </c>
      <c r="F165" s="210" t="s">
        <v>444</v>
      </c>
      <c r="G165" s="211" t="s">
        <v>303</v>
      </c>
      <c r="H165" s="212">
        <v>2</v>
      </c>
      <c r="I165" s="213"/>
      <c r="J165" s="214">
        <f t="shared" ref="J165:J179" si="50">ROUND(I165*H165,2)</f>
        <v>0</v>
      </c>
      <c r="K165" s="210" t="s">
        <v>5</v>
      </c>
      <c r="L165" s="215"/>
      <c r="M165" s="216" t="s">
        <v>5</v>
      </c>
      <c r="N165" s="217" t="s">
        <v>49</v>
      </c>
      <c r="O165" s="43"/>
      <c r="P165" s="185">
        <f t="shared" ref="P165:P179" si="51">O165*H165</f>
        <v>0</v>
      </c>
      <c r="Q165" s="185">
        <v>0</v>
      </c>
      <c r="R165" s="185">
        <f t="shared" ref="R165:R179" si="52">Q165*H165</f>
        <v>0</v>
      </c>
      <c r="S165" s="185">
        <v>0</v>
      </c>
      <c r="T165" s="186">
        <f t="shared" ref="T165:T179" si="53">S165*H165</f>
        <v>0</v>
      </c>
      <c r="AR165" s="24" t="s">
        <v>304</v>
      </c>
      <c r="AT165" s="24" t="s">
        <v>226</v>
      </c>
      <c r="AU165" s="24" t="s">
        <v>88</v>
      </c>
      <c r="AY165" s="24" t="s">
        <v>156</v>
      </c>
      <c r="BE165" s="187">
        <f t="shared" ref="BE165:BE179" si="54">IF(N165="základní",J165,0)</f>
        <v>0</v>
      </c>
      <c r="BF165" s="187">
        <f t="shared" ref="BF165:BF179" si="55">IF(N165="snížená",J165,0)</f>
        <v>0</v>
      </c>
      <c r="BG165" s="187">
        <f t="shared" ref="BG165:BG179" si="56">IF(N165="zákl. přenesená",J165,0)</f>
        <v>0</v>
      </c>
      <c r="BH165" s="187">
        <f t="shared" ref="BH165:BH179" si="57">IF(N165="sníž. přenesená",J165,0)</f>
        <v>0</v>
      </c>
      <c r="BI165" s="187">
        <f t="shared" ref="BI165:BI179" si="58">IF(N165="nulová",J165,0)</f>
        <v>0</v>
      </c>
      <c r="BJ165" s="24" t="s">
        <v>86</v>
      </c>
      <c r="BK165" s="187">
        <f t="shared" ref="BK165:BK179" si="59">ROUND(I165*H165,2)</f>
        <v>0</v>
      </c>
      <c r="BL165" s="24" t="s">
        <v>250</v>
      </c>
      <c r="BM165" s="24" t="s">
        <v>445</v>
      </c>
    </row>
    <row r="166" spans="2:65" s="1" customFormat="1" ht="16.5" customHeight="1">
      <c r="B166" s="175"/>
      <c r="C166" s="208" t="s">
        <v>446</v>
      </c>
      <c r="D166" s="208" t="s">
        <v>226</v>
      </c>
      <c r="E166" s="209" t="s">
        <v>331</v>
      </c>
      <c r="F166" s="210" t="s">
        <v>332</v>
      </c>
      <c r="G166" s="211" t="s">
        <v>303</v>
      </c>
      <c r="H166" s="212">
        <v>8</v>
      </c>
      <c r="I166" s="213"/>
      <c r="J166" s="214">
        <f t="shared" si="50"/>
        <v>0</v>
      </c>
      <c r="K166" s="210" t="s">
        <v>5</v>
      </c>
      <c r="L166" s="215"/>
      <c r="M166" s="216" t="s">
        <v>5</v>
      </c>
      <c r="N166" s="217" t="s">
        <v>49</v>
      </c>
      <c r="O166" s="43"/>
      <c r="P166" s="185">
        <f t="shared" si="51"/>
        <v>0</v>
      </c>
      <c r="Q166" s="185">
        <v>0</v>
      </c>
      <c r="R166" s="185">
        <f t="shared" si="52"/>
        <v>0</v>
      </c>
      <c r="S166" s="185">
        <v>0</v>
      </c>
      <c r="T166" s="186">
        <f t="shared" si="53"/>
        <v>0</v>
      </c>
      <c r="AR166" s="24" t="s">
        <v>304</v>
      </c>
      <c r="AT166" s="24" t="s">
        <v>226</v>
      </c>
      <c r="AU166" s="24" t="s">
        <v>88</v>
      </c>
      <c r="AY166" s="24" t="s">
        <v>156</v>
      </c>
      <c r="BE166" s="187">
        <f t="shared" si="54"/>
        <v>0</v>
      </c>
      <c r="BF166" s="187">
        <f t="shared" si="55"/>
        <v>0</v>
      </c>
      <c r="BG166" s="187">
        <f t="shared" si="56"/>
        <v>0</v>
      </c>
      <c r="BH166" s="187">
        <f t="shared" si="57"/>
        <v>0</v>
      </c>
      <c r="BI166" s="187">
        <f t="shared" si="58"/>
        <v>0</v>
      </c>
      <c r="BJ166" s="24" t="s">
        <v>86</v>
      </c>
      <c r="BK166" s="187">
        <f t="shared" si="59"/>
        <v>0</v>
      </c>
      <c r="BL166" s="24" t="s">
        <v>250</v>
      </c>
      <c r="BM166" s="24" t="s">
        <v>447</v>
      </c>
    </row>
    <row r="167" spans="2:65" s="1" customFormat="1" ht="16.5" customHeight="1">
      <c r="B167" s="175"/>
      <c r="C167" s="208" t="s">
        <v>384</v>
      </c>
      <c r="D167" s="208" t="s">
        <v>226</v>
      </c>
      <c r="E167" s="209" t="s">
        <v>307</v>
      </c>
      <c r="F167" s="210" t="s">
        <v>308</v>
      </c>
      <c r="G167" s="211" t="s">
        <v>309</v>
      </c>
      <c r="H167" s="212">
        <v>16</v>
      </c>
      <c r="I167" s="213"/>
      <c r="J167" s="214">
        <f t="shared" si="50"/>
        <v>0</v>
      </c>
      <c r="K167" s="210" t="s">
        <v>5</v>
      </c>
      <c r="L167" s="215"/>
      <c r="M167" s="216" t="s">
        <v>5</v>
      </c>
      <c r="N167" s="217" t="s">
        <v>49</v>
      </c>
      <c r="O167" s="43"/>
      <c r="P167" s="185">
        <f t="shared" si="51"/>
        <v>0</v>
      </c>
      <c r="Q167" s="185">
        <v>0</v>
      </c>
      <c r="R167" s="185">
        <f t="shared" si="52"/>
        <v>0</v>
      </c>
      <c r="S167" s="185">
        <v>0</v>
      </c>
      <c r="T167" s="186">
        <f t="shared" si="53"/>
        <v>0</v>
      </c>
      <c r="AR167" s="24" t="s">
        <v>304</v>
      </c>
      <c r="AT167" s="24" t="s">
        <v>226</v>
      </c>
      <c r="AU167" s="24" t="s">
        <v>88</v>
      </c>
      <c r="AY167" s="24" t="s">
        <v>156</v>
      </c>
      <c r="BE167" s="187">
        <f t="shared" si="54"/>
        <v>0</v>
      </c>
      <c r="BF167" s="187">
        <f t="shared" si="55"/>
        <v>0</v>
      </c>
      <c r="BG167" s="187">
        <f t="shared" si="56"/>
        <v>0</v>
      </c>
      <c r="BH167" s="187">
        <f t="shared" si="57"/>
        <v>0</v>
      </c>
      <c r="BI167" s="187">
        <f t="shared" si="58"/>
        <v>0</v>
      </c>
      <c r="BJ167" s="24" t="s">
        <v>86</v>
      </c>
      <c r="BK167" s="187">
        <f t="shared" si="59"/>
        <v>0</v>
      </c>
      <c r="BL167" s="24" t="s">
        <v>250</v>
      </c>
      <c r="BM167" s="24" t="s">
        <v>448</v>
      </c>
    </row>
    <row r="168" spans="2:65" s="1" customFormat="1" ht="16.5" customHeight="1">
      <c r="B168" s="175"/>
      <c r="C168" s="208" t="s">
        <v>449</v>
      </c>
      <c r="D168" s="208" t="s">
        <v>226</v>
      </c>
      <c r="E168" s="209" t="s">
        <v>310</v>
      </c>
      <c r="F168" s="210" t="s">
        <v>311</v>
      </c>
      <c r="G168" s="211" t="s">
        <v>309</v>
      </c>
      <c r="H168" s="212">
        <v>16</v>
      </c>
      <c r="I168" s="213"/>
      <c r="J168" s="214">
        <f t="shared" si="50"/>
        <v>0</v>
      </c>
      <c r="K168" s="210" t="s">
        <v>5</v>
      </c>
      <c r="L168" s="215"/>
      <c r="M168" s="216" t="s">
        <v>5</v>
      </c>
      <c r="N168" s="217" t="s">
        <v>49</v>
      </c>
      <c r="O168" s="43"/>
      <c r="P168" s="185">
        <f t="shared" si="51"/>
        <v>0</v>
      </c>
      <c r="Q168" s="185">
        <v>0</v>
      </c>
      <c r="R168" s="185">
        <f t="shared" si="52"/>
        <v>0</v>
      </c>
      <c r="S168" s="185">
        <v>0</v>
      </c>
      <c r="T168" s="186">
        <f t="shared" si="53"/>
        <v>0</v>
      </c>
      <c r="AR168" s="24" t="s">
        <v>304</v>
      </c>
      <c r="AT168" s="24" t="s">
        <v>226</v>
      </c>
      <c r="AU168" s="24" t="s">
        <v>88</v>
      </c>
      <c r="AY168" s="24" t="s">
        <v>156</v>
      </c>
      <c r="BE168" s="187">
        <f t="shared" si="54"/>
        <v>0</v>
      </c>
      <c r="BF168" s="187">
        <f t="shared" si="55"/>
        <v>0</v>
      </c>
      <c r="BG168" s="187">
        <f t="shared" si="56"/>
        <v>0</v>
      </c>
      <c r="BH168" s="187">
        <f t="shared" si="57"/>
        <v>0</v>
      </c>
      <c r="BI168" s="187">
        <f t="shared" si="58"/>
        <v>0</v>
      </c>
      <c r="BJ168" s="24" t="s">
        <v>86</v>
      </c>
      <c r="BK168" s="187">
        <f t="shared" si="59"/>
        <v>0</v>
      </c>
      <c r="BL168" s="24" t="s">
        <v>250</v>
      </c>
      <c r="BM168" s="24" t="s">
        <v>450</v>
      </c>
    </row>
    <row r="169" spans="2:65" s="1" customFormat="1" ht="16.5" customHeight="1">
      <c r="B169" s="175"/>
      <c r="C169" s="208" t="s">
        <v>386</v>
      </c>
      <c r="D169" s="208" t="s">
        <v>226</v>
      </c>
      <c r="E169" s="209" t="s">
        <v>369</v>
      </c>
      <c r="F169" s="210" t="s">
        <v>370</v>
      </c>
      <c r="G169" s="211" t="s">
        <v>303</v>
      </c>
      <c r="H169" s="212">
        <v>2</v>
      </c>
      <c r="I169" s="213"/>
      <c r="J169" s="214">
        <f t="shared" si="50"/>
        <v>0</v>
      </c>
      <c r="K169" s="210" t="s">
        <v>5</v>
      </c>
      <c r="L169" s="215"/>
      <c r="M169" s="216" t="s">
        <v>5</v>
      </c>
      <c r="N169" s="217" t="s">
        <v>49</v>
      </c>
      <c r="O169" s="43"/>
      <c r="P169" s="185">
        <f t="shared" si="51"/>
        <v>0</v>
      </c>
      <c r="Q169" s="185">
        <v>0</v>
      </c>
      <c r="R169" s="185">
        <f t="shared" si="52"/>
        <v>0</v>
      </c>
      <c r="S169" s="185">
        <v>0</v>
      </c>
      <c r="T169" s="186">
        <f t="shared" si="53"/>
        <v>0</v>
      </c>
      <c r="AR169" s="24" t="s">
        <v>304</v>
      </c>
      <c r="AT169" s="24" t="s">
        <v>226</v>
      </c>
      <c r="AU169" s="24" t="s">
        <v>88</v>
      </c>
      <c r="AY169" s="24" t="s">
        <v>156</v>
      </c>
      <c r="BE169" s="187">
        <f t="shared" si="54"/>
        <v>0</v>
      </c>
      <c r="BF169" s="187">
        <f t="shared" si="55"/>
        <v>0</v>
      </c>
      <c r="BG169" s="187">
        <f t="shared" si="56"/>
        <v>0</v>
      </c>
      <c r="BH169" s="187">
        <f t="shared" si="57"/>
        <v>0</v>
      </c>
      <c r="BI169" s="187">
        <f t="shared" si="58"/>
        <v>0</v>
      </c>
      <c r="BJ169" s="24" t="s">
        <v>86</v>
      </c>
      <c r="BK169" s="187">
        <f t="shared" si="59"/>
        <v>0</v>
      </c>
      <c r="BL169" s="24" t="s">
        <v>250</v>
      </c>
      <c r="BM169" s="24" t="s">
        <v>451</v>
      </c>
    </row>
    <row r="170" spans="2:65" s="1" customFormat="1" ht="16.5" customHeight="1">
      <c r="B170" s="175"/>
      <c r="C170" s="208" t="s">
        <v>452</v>
      </c>
      <c r="D170" s="208" t="s">
        <v>226</v>
      </c>
      <c r="E170" s="209" t="s">
        <v>336</v>
      </c>
      <c r="F170" s="210" t="s">
        <v>337</v>
      </c>
      <c r="G170" s="211" t="s">
        <v>303</v>
      </c>
      <c r="H170" s="212">
        <v>2</v>
      </c>
      <c r="I170" s="213"/>
      <c r="J170" s="214">
        <f t="shared" si="50"/>
        <v>0</v>
      </c>
      <c r="K170" s="210" t="s">
        <v>5</v>
      </c>
      <c r="L170" s="215"/>
      <c r="M170" s="216" t="s">
        <v>5</v>
      </c>
      <c r="N170" s="217" t="s">
        <v>49</v>
      </c>
      <c r="O170" s="43"/>
      <c r="P170" s="185">
        <f t="shared" si="51"/>
        <v>0</v>
      </c>
      <c r="Q170" s="185">
        <v>0</v>
      </c>
      <c r="R170" s="185">
        <f t="shared" si="52"/>
        <v>0</v>
      </c>
      <c r="S170" s="185">
        <v>0</v>
      </c>
      <c r="T170" s="186">
        <f t="shared" si="53"/>
        <v>0</v>
      </c>
      <c r="AR170" s="24" t="s">
        <v>304</v>
      </c>
      <c r="AT170" s="24" t="s">
        <v>226</v>
      </c>
      <c r="AU170" s="24" t="s">
        <v>88</v>
      </c>
      <c r="AY170" s="24" t="s">
        <v>156</v>
      </c>
      <c r="BE170" s="187">
        <f t="shared" si="54"/>
        <v>0</v>
      </c>
      <c r="BF170" s="187">
        <f t="shared" si="55"/>
        <v>0</v>
      </c>
      <c r="BG170" s="187">
        <f t="shared" si="56"/>
        <v>0</v>
      </c>
      <c r="BH170" s="187">
        <f t="shared" si="57"/>
        <v>0</v>
      </c>
      <c r="BI170" s="187">
        <f t="shared" si="58"/>
        <v>0</v>
      </c>
      <c r="BJ170" s="24" t="s">
        <v>86</v>
      </c>
      <c r="BK170" s="187">
        <f t="shared" si="59"/>
        <v>0</v>
      </c>
      <c r="BL170" s="24" t="s">
        <v>250</v>
      </c>
      <c r="BM170" s="24" t="s">
        <v>453</v>
      </c>
    </row>
    <row r="171" spans="2:65" s="1" customFormat="1" ht="16.5" customHeight="1">
      <c r="B171" s="175"/>
      <c r="C171" s="176" t="s">
        <v>387</v>
      </c>
      <c r="D171" s="176" t="s">
        <v>158</v>
      </c>
      <c r="E171" s="177" t="s">
        <v>374</v>
      </c>
      <c r="F171" s="178" t="s">
        <v>340</v>
      </c>
      <c r="G171" s="179" t="s">
        <v>161</v>
      </c>
      <c r="H171" s="180">
        <v>2</v>
      </c>
      <c r="I171" s="181"/>
      <c r="J171" s="182">
        <f t="shared" si="50"/>
        <v>0</v>
      </c>
      <c r="K171" s="178" t="s">
        <v>5</v>
      </c>
      <c r="L171" s="42"/>
      <c r="M171" s="183" t="s">
        <v>5</v>
      </c>
      <c r="N171" s="184" t="s">
        <v>49</v>
      </c>
      <c r="O171" s="43"/>
      <c r="P171" s="185">
        <f t="shared" si="51"/>
        <v>0</v>
      </c>
      <c r="Q171" s="185">
        <v>0</v>
      </c>
      <c r="R171" s="185">
        <f t="shared" si="52"/>
        <v>0</v>
      </c>
      <c r="S171" s="185">
        <v>0</v>
      </c>
      <c r="T171" s="186">
        <f t="shared" si="53"/>
        <v>0</v>
      </c>
      <c r="AR171" s="24" t="s">
        <v>250</v>
      </c>
      <c r="AT171" s="24" t="s">
        <v>158</v>
      </c>
      <c r="AU171" s="24" t="s">
        <v>88</v>
      </c>
      <c r="AY171" s="24" t="s">
        <v>156</v>
      </c>
      <c r="BE171" s="187">
        <f t="shared" si="54"/>
        <v>0</v>
      </c>
      <c r="BF171" s="187">
        <f t="shared" si="55"/>
        <v>0</v>
      </c>
      <c r="BG171" s="187">
        <f t="shared" si="56"/>
        <v>0</v>
      </c>
      <c r="BH171" s="187">
        <f t="shared" si="57"/>
        <v>0</v>
      </c>
      <c r="BI171" s="187">
        <f t="shared" si="58"/>
        <v>0</v>
      </c>
      <c r="BJ171" s="24" t="s">
        <v>86</v>
      </c>
      <c r="BK171" s="187">
        <f t="shared" si="59"/>
        <v>0</v>
      </c>
      <c r="BL171" s="24" t="s">
        <v>250</v>
      </c>
      <c r="BM171" s="24" t="s">
        <v>454</v>
      </c>
    </row>
    <row r="172" spans="2:65" s="1" customFormat="1" ht="16.5" customHeight="1">
      <c r="B172" s="175"/>
      <c r="C172" s="176" t="s">
        <v>455</v>
      </c>
      <c r="D172" s="176" t="s">
        <v>158</v>
      </c>
      <c r="E172" s="177" t="s">
        <v>343</v>
      </c>
      <c r="F172" s="178" t="s">
        <v>317</v>
      </c>
      <c r="G172" s="179" t="s">
        <v>341</v>
      </c>
      <c r="H172" s="180">
        <v>0.4</v>
      </c>
      <c r="I172" s="181"/>
      <c r="J172" s="182">
        <f t="shared" si="50"/>
        <v>0</v>
      </c>
      <c r="K172" s="178" t="s">
        <v>5</v>
      </c>
      <c r="L172" s="42"/>
      <c r="M172" s="183" t="s">
        <v>5</v>
      </c>
      <c r="N172" s="184" t="s">
        <v>49</v>
      </c>
      <c r="O172" s="43"/>
      <c r="P172" s="185">
        <f t="shared" si="51"/>
        <v>0</v>
      </c>
      <c r="Q172" s="185">
        <v>0</v>
      </c>
      <c r="R172" s="185">
        <f t="shared" si="52"/>
        <v>0</v>
      </c>
      <c r="S172" s="185">
        <v>0</v>
      </c>
      <c r="T172" s="186">
        <f t="shared" si="53"/>
        <v>0</v>
      </c>
      <c r="AR172" s="24" t="s">
        <v>250</v>
      </c>
      <c r="AT172" s="24" t="s">
        <v>158</v>
      </c>
      <c r="AU172" s="24" t="s">
        <v>88</v>
      </c>
      <c r="AY172" s="24" t="s">
        <v>156</v>
      </c>
      <c r="BE172" s="187">
        <f t="shared" si="54"/>
        <v>0</v>
      </c>
      <c r="BF172" s="187">
        <f t="shared" si="55"/>
        <v>0</v>
      </c>
      <c r="BG172" s="187">
        <f t="shared" si="56"/>
        <v>0</v>
      </c>
      <c r="BH172" s="187">
        <f t="shared" si="57"/>
        <v>0</v>
      </c>
      <c r="BI172" s="187">
        <f t="shared" si="58"/>
        <v>0</v>
      </c>
      <c r="BJ172" s="24" t="s">
        <v>86</v>
      </c>
      <c r="BK172" s="187">
        <f t="shared" si="59"/>
        <v>0</v>
      </c>
      <c r="BL172" s="24" t="s">
        <v>250</v>
      </c>
      <c r="BM172" s="24" t="s">
        <v>456</v>
      </c>
    </row>
    <row r="173" spans="2:65" s="1" customFormat="1" ht="16.5" customHeight="1">
      <c r="B173" s="175"/>
      <c r="C173" s="208" t="s">
        <v>389</v>
      </c>
      <c r="D173" s="208" t="s">
        <v>226</v>
      </c>
      <c r="E173" s="209" t="s">
        <v>351</v>
      </c>
      <c r="F173" s="210" t="s">
        <v>320</v>
      </c>
      <c r="G173" s="211" t="s">
        <v>341</v>
      </c>
      <c r="H173" s="212">
        <v>2</v>
      </c>
      <c r="I173" s="213"/>
      <c r="J173" s="214">
        <f t="shared" si="50"/>
        <v>0</v>
      </c>
      <c r="K173" s="210" t="s">
        <v>5</v>
      </c>
      <c r="L173" s="215"/>
      <c r="M173" s="216" t="s">
        <v>5</v>
      </c>
      <c r="N173" s="217" t="s">
        <v>49</v>
      </c>
      <c r="O173" s="43"/>
      <c r="P173" s="185">
        <f t="shared" si="51"/>
        <v>0</v>
      </c>
      <c r="Q173" s="185">
        <v>0</v>
      </c>
      <c r="R173" s="185">
        <f t="shared" si="52"/>
        <v>0</v>
      </c>
      <c r="S173" s="185">
        <v>0</v>
      </c>
      <c r="T173" s="186">
        <f t="shared" si="53"/>
        <v>0</v>
      </c>
      <c r="AR173" s="24" t="s">
        <v>304</v>
      </c>
      <c r="AT173" s="24" t="s">
        <v>226</v>
      </c>
      <c r="AU173" s="24" t="s">
        <v>88</v>
      </c>
      <c r="AY173" s="24" t="s">
        <v>156</v>
      </c>
      <c r="BE173" s="187">
        <f t="shared" si="54"/>
        <v>0</v>
      </c>
      <c r="BF173" s="187">
        <f t="shared" si="55"/>
        <v>0</v>
      </c>
      <c r="BG173" s="187">
        <f t="shared" si="56"/>
        <v>0</v>
      </c>
      <c r="BH173" s="187">
        <f t="shared" si="57"/>
        <v>0</v>
      </c>
      <c r="BI173" s="187">
        <f t="shared" si="58"/>
        <v>0</v>
      </c>
      <c r="BJ173" s="24" t="s">
        <v>86</v>
      </c>
      <c r="BK173" s="187">
        <f t="shared" si="59"/>
        <v>0</v>
      </c>
      <c r="BL173" s="24" t="s">
        <v>250</v>
      </c>
      <c r="BM173" s="24" t="s">
        <v>457</v>
      </c>
    </row>
    <row r="174" spans="2:65" s="1" customFormat="1" ht="16.5" customHeight="1">
      <c r="B174" s="175"/>
      <c r="C174" s="176" t="s">
        <v>458</v>
      </c>
      <c r="D174" s="176" t="s">
        <v>158</v>
      </c>
      <c r="E174" s="177" t="s">
        <v>430</v>
      </c>
      <c r="F174" s="178" t="s">
        <v>431</v>
      </c>
      <c r="G174" s="179" t="s">
        <v>323</v>
      </c>
      <c r="H174" s="180">
        <v>12</v>
      </c>
      <c r="I174" s="181"/>
      <c r="J174" s="182">
        <f t="shared" si="50"/>
        <v>0</v>
      </c>
      <c r="K174" s="178" t="s">
        <v>5</v>
      </c>
      <c r="L174" s="42"/>
      <c r="M174" s="183" t="s">
        <v>5</v>
      </c>
      <c r="N174" s="184" t="s">
        <v>49</v>
      </c>
      <c r="O174" s="43"/>
      <c r="P174" s="185">
        <f t="shared" si="51"/>
        <v>0</v>
      </c>
      <c r="Q174" s="185">
        <v>0</v>
      </c>
      <c r="R174" s="185">
        <f t="shared" si="52"/>
        <v>0</v>
      </c>
      <c r="S174" s="185">
        <v>0</v>
      </c>
      <c r="T174" s="186">
        <f t="shared" si="53"/>
        <v>0</v>
      </c>
      <c r="AR174" s="24" t="s">
        <v>250</v>
      </c>
      <c r="AT174" s="24" t="s">
        <v>158</v>
      </c>
      <c r="AU174" s="24" t="s">
        <v>88</v>
      </c>
      <c r="AY174" s="24" t="s">
        <v>156</v>
      </c>
      <c r="BE174" s="187">
        <f t="shared" si="54"/>
        <v>0</v>
      </c>
      <c r="BF174" s="187">
        <f t="shared" si="55"/>
        <v>0</v>
      </c>
      <c r="BG174" s="187">
        <f t="shared" si="56"/>
        <v>0</v>
      </c>
      <c r="BH174" s="187">
        <f t="shared" si="57"/>
        <v>0</v>
      </c>
      <c r="BI174" s="187">
        <f t="shared" si="58"/>
        <v>0</v>
      </c>
      <c r="BJ174" s="24" t="s">
        <v>86</v>
      </c>
      <c r="BK174" s="187">
        <f t="shared" si="59"/>
        <v>0</v>
      </c>
      <c r="BL174" s="24" t="s">
        <v>250</v>
      </c>
      <c r="BM174" s="24" t="s">
        <v>459</v>
      </c>
    </row>
    <row r="175" spans="2:65" s="1" customFormat="1" ht="16.5" customHeight="1">
      <c r="B175" s="175"/>
      <c r="C175" s="176" t="s">
        <v>392</v>
      </c>
      <c r="D175" s="176" t="s">
        <v>158</v>
      </c>
      <c r="E175" s="177" t="s">
        <v>324</v>
      </c>
      <c r="F175" s="178" t="s">
        <v>325</v>
      </c>
      <c r="G175" s="179" t="s">
        <v>323</v>
      </c>
      <c r="H175" s="180">
        <v>8</v>
      </c>
      <c r="I175" s="181"/>
      <c r="J175" s="182">
        <f t="shared" si="50"/>
        <v>0</v>
      </c>
      <c r="K175" s="178" t="s">
        <v>5</v>
      </c>
      <c r="L175" s="42"/>
      <c r="M175" s="183" t="s">
        <v>5</v>
      </c>
      <c r="N175" s="184" t="s">
        <v>49</v>
      </c>
      <c r="O175" s="43"/>
      <c r="P175" s="185">
        <f t="shared" si="51"/>
        <v>0</v>
      </c>
      <c r="Q175" s="185">
        <v>0</v>
      </c>
      <c r="R175" s="185">
        <f t="shared" si="52"/>
        <v>0</v>
      </c>
      <c r="S175" s="185">
        <v>0</v>
      </c>
      <c r="T175" s="186">
        <f t="shared" si="53"/>
        <v>0</v>
      </c>
      <c r="AR175" s="24" t="s">
        <v>250</v>
      </c>
      <c r="AT175" s="24" t="s">
        <v>158</v>
      </c>
      <c r="AU175" s="24" t="s">
        <v>88</v>
      </c>
      <c r="AY175" s="24" t="s">
        <v>156</v>
      </c>
      <c r="BE175" s="187">
        <f t="shared" si="54"/>
        <v>0</v>
      </c>
      <c r="BF175" s="187">
        <f t="shared" si="55"/>
        <v>0</v>
      </c>
      <c r="BG175" s="187">
        <f t="shared" si="56"/>
        <v>0</v>
      </c>
      <c r="BH175" s="187">
        <f t="shared" si="57"/>
        <v>0</v>
      </c>
      <c r="BI175" s="187">
        <f t="shared" si="58"/>
        <v>0</v>
      </c>
      <c r="BJ175" s="24" t="s">
        <v>86</v>
      </c>
      <c r="BK175" s="187">
        <f t="shared" si="59"/>
        <v>0</v>
      </c>
      <c r="BL175" s="24" t="s">
        <v>250</v>
      </c>
      <c r="BM175" s="24" t="s">
        <v>460</v>
      </c>
    </row>
    <row r="176" spans="2:65" s="1" customFormat="1" ht="16.5" customHeight="1">
      <c r="B176" s="175"/>
      <c r="C176" s="208" t="s">
        <v>461</v>
      </c>
      <c r="D176" s="208" t="s">
        <v>226</v>
      </c>
      <c r="E176" s="209" t="s">
        <v>382</v>
      </c>
      <c r="F176" s="210" t="s">
        <v>383</v>
      </c>
      <c r="G176" s="211" t="s">
        <v>303</v>
      </c>
      <c r="H176" s="212">
        <v>144</v>
      </c>
      <c r="I176" s="213"/>
      <c r="J176" s="214">
        <f t="shared" si="50"/>
        <v>0</v>
      </c>
      <c r="K176" s="210" t="s">
        <v>5</v>
      </c>
      <c r="L176" s="215"/>
      <c r="M176" s="216" t="s">
        <v>5</v>
      </c>
      <c r="N176" s="217" t="s">
        <v>49</v>
      </c>
      <c r="O176" s="43"/>
      <c r="P176" s="185">
        <f t="shared" si="51"/>
        <v>0</v>
      </c>
      <c r="Q176" s="185">
        <v>0</v>
      </c>
      <c r="R176" s="185">
        <f t="shared" si="52"/>
        <v>0</v>
      </c>
      <c r="S176" s="185">
        <v>0</v>
      </c>
      <c r="T176" s="186">
        <f t="shared" si="53"/>
        <v>0</v>
      </c>
      <c r="AR176" s="24" t="s">
        <v>304</v>
      </c>
      <c r="AT176" s="24" t="s">
        <v>226</v>
      </c>
      <c r="AU176" s="24" t="s">
        <v>88</v>
      </c>
      <c r="AY176" s="24" t="s">
        <v>156</v>
      </c>
      <c r="BE176" s="187">
        <f t="shared" si="54"/>
        <v>0</v>
      </c>
      <c r="BF176" s="187">
        <f t="shared" si="55"/>
        <v>0</v>
      </c>
      <c r="BG176" s="187">
        <f t="shared" si="56"/>
        <v>0</v>
      </c>
      <c r="BH176" s="187">
        <f t="shared" si="57"/>
        <v>0</v>
      </c>
      <c r="BI176" s="187">
        <f t="shared" si="58"/>
        <v>0</v>
      </c>
      <c r="BJ176" s="24" t="s">
        <v>86</v>
      </c>
      <c r="BK176" s="187">
        <f t="shared" si="59"/>
        <v>0</v>
      </c>
      <c r="BL176" s="24" t="s">
        <v>250</v>
      </c>
      <c r="BM176" s="24" t="s">
        <v>462</v>
      </c>
    </row>
    <row r="177" spans="2:65" s="1" customFormat="1" ht="16.5" customHeight="1">
      <c r="B177" s="175"/>
      <c r="C177" s="208" t="s">
        <v>394</v>
      </c>
      <c r="D177" s="208" t="s">
        <v>226</v>
      </c>
      <c r="E177" s="209" t="s">
        <v>307</v>
      </c>
      <c r="F177" s="210" t="s">
        <v>308</v>
      </c>
      <c r="G177" s="211" t="s">
        <v>309</v>
      </c>
      <c r="H177" s="212">
        <v>440</v>
      </c>
      <c r="I177" s="213"/>
      <c r="J177" s="214">
        <f t="shared" si="50"/>
        <v>0</v>
      </c>
      <c r="K177" s="210" t="s">
        <v>5</v>
      </c>
      <c r="L177" s="215"/>
      <c r="M177" s="216" t="s">
        <v>5</v>
      </c>
      <c r="N177" s="217" t="s">
        <v>49</v>
      </c>
      <c r="O177" s="43"/>
      <c r="P177" s="185">
        <f t="shared" si="51"/>
        <v>0</v>
      </c>
      <c r="Q177" s="185">
        <v>0</v>
      </c>
      <c r="R177" s="185">
        <f t="shared" si="52"/>
        <v>0</v>
      </c>
      <c r="S177" s="185">
        <v>0</v>
      </c>
      <c r="T177" s="186">
        <f t="shared" si="53"/>
        <v>0</v>
      </c>
      <c r="AR177" s="24" t="s">
        <v>304</v>
      </c>
      <c r="AT177" s="24" t="s">
        <v>226</v>
      </c>
      <c r="AU177" s="24" t="s">
        <v>88</v>
      </c>
      <c r="AY177" s="24" t="s">
        <v>156</v>
      </c>
      <c r="BE177" s="187">
        <f t="shared" si="54"/>
        <v>0</v>
      </c>
      <c r="BF177" s="187">
        <f t="shared" si="55"/>
        <v>0</v>
      </c>
      <c r="BG177" s="187">
        <f t="shared" si="56"/>
        <v>0</v>
      </c>
      <c r="BH177" s="187">
        <f t="shared" si="57"/>
        <v>0</v>
      </c>
      <c r="BI177" s="187">
        <f t="shared" si="58"/>
        <v>0</v>
      </c>
      <c r="BJ177" s="24" t="s">
        <v>86</v>
      </c>
      <c r="BK177" s="187">
        <f t="shared" si="59"/>
        <v>0</v>
      </c>
      <c r="BL177" s="24" t="s">
        <v>250</v>
      </c>
      <c r="BM177" s="24" t="s">
        <v>463</v>
      </c>
    </row>
    <row r="178" spans="2:65" s="1" customFormat="1" ht="16.5" customHeight="1">
      <c r="B178" s="175"/>
      <c r="C178" s="208" t="s">
        <v>464</v>
      </c>
      <c r="D178" s="208" t="s">
        <v>226</v>
      </c>
      <c r="E178" s="209" t="s">
        <v>310</v>
      </c>
      <c r="F178" s="210" t="s">
        <v>311</v>
      </c>
      <c r="G178" s="211" t="s">
        <v>309</v>
      </c>
      <c r="H178" s="212">
        <v>720</v>
      </c>
      <c r="I178" s="213"/>
      <c r="J178" s="214">
        <f t="shared" si="50"/>
        <v>0</v>
      </c>
      <c r="K178" s="210" t="s">
        <v>5</v>
      </c>
      <c r="L178" s="215"/>
      <c r="M178" s="216" t="s">
        <v>5</v>
      </c>
      <c r="N178" s="217" t="s">
        <v>49</v>
      </c>
      <c r="O178" s="43"/>
      <c r="P178" s="185">
        <f t="shared" si="51"/>
        <v>0</v>
      </c>
      <c r="Q178" s="185">
        <v>0</v>
      </c>
      <c r="R178" s="185">
        <f t="shared" si="52"/>
        <v>0</v>
      </c>
      <c r="S178" s="185">
        <v>0</v>
      </c>
      <c r="T178" s="186">
        <f t="shared" si="53"/>
        <v>0</v>
      </c>
      <c r="AR178" s="24" t="s">
        <v>304</v>
      </c>
      <c r="AT178" s="24" t="s">
        <v>226</v>
      </c>
      <c r="AU178" s="24" t="s">
        <v>88</v>
      </c>
      <c r="AY178" s="24" t="s">
        <v>156</v>
      </c>
      <c r="BE178" s="187">
        <f t="shared" si="54"/>
        <v>0</v>
      </c>
      <c r="BF178" s="187">
        <f t="shared" si="55"/>
        <v>0</v>
      </c>
      <c r="BG178" s="187">
        <f t="shared" si="56"/>
        <v>0</v>
      </c>
      <c r="BH178" s="187">
        <f t="shared" si="57"/>
        <v>0</v>
      </c>
      <c r="BI178" s="187">
        <f t="shared" si="58"/>
        <v>0</v>
      </c>
      <c r="BJ178" s="24" t="s">
        <v>86</v>
      </c>
      <c r="BK178" s="187">
        <f t="shared" si="59"/>
        <v>0</v>
      </c>
      <c r="BL178" s="24" t="s">
        <v>250</v>
      </c>
      <c r="BM178" s="24" t="s">
        <v>465</v>
      </c>
    </row>
    <row r="179" spans="2:65" s="1" customFormat="1" ht="16.5" customHeight="1">
      <c r="B179" s="175"/>
      <c r="C179" s="176" t="s">
        <v>395</v>
      </c>
      <c r="D179" s="176" t="s">
        <v>158</v>
      </c>
      <c r="E179" s="177" t="s">
        <v>354</v>
      </c>
      <c r="F179" s="178" t="s">
        <v>355</v>
      </c>
      <c r="G179" s="179" t="s">
        <v>323</v>
      </c>
      <c r="H179" s="180">
        <v>144</v>
      </c>
      <c r="I179" s="181"/>
      <c r="J179" s="182">
        <f t="shared" si="50"/>
        <v>0</v>
      </c>
      <c r="K179" s="178" t="s">
        <v>5</v>
      </c>
      <c r="L179" s="42"/>
      <c r="M179" s="183" t="s">
        <v>5</v>
      </c>
      <c r="N179" s="184" t="s">
        <v>49</v>
      </c>
      <c r="O179" s="43"/>
      <c r="P179" s="185">
        <f t="shared" si="51"/>
        <v>0</v>
      </c>
      <c r="Q179" s="185">
        <v>0</v>
      </c>
      <c r="R179" s="185">
        <f t="shared" si="52"/>
        <v>0</v>
      </c>
      <c r="S179" s="185">
        <v>0</v>
      </c>
      <c r="T179" s="186">
        <f t="shared" si="53"/>
        <v>0</v>
      </c>
      <c r="AR179" s="24" t="s">
        <v>250</v>
      </c>
      <c r="AT179" s="24" t="s">
        <v>158</v>
      </c>
      <c r="AU179" s="24" t="s">
        <v>88</v>
      </c>
      <c r="AY179" s="24" t="s">
        <v>156</v>
      </c>
      <c r="BE179" s="187">
        <f t="shared" si="54"/>
        <v>0</v>
      </c>
      <c r="BF179" s="187">
        <f t="shared" si="55"/>
        <v>0</v>
      </c>
      <c r="BG179" s="187">
        <f t="shared" si="56"/>
        <v>0</v>
      </c>
      <c r="BH179" s="187">
        <f t="shared" si="57"/>
        <v>0</v>
      </c>
      <c r="BI179" s="187">
        <f t="shared" si="58"/>
        <v>0</v>
      </c>
      <c r="BJ179" s="24" t="s">
        <v>86</v>
      </c>
      <c r="BK179" s="187">
        <f t="shared" si="59"/>
        <v>0</v>
      </c>
      <c r="BL179" s="24" t="s">
        <v>250</v>
      </c>
      <c r="BM179" s="24" t="s">
        <v>466</v>
      </c>
    </row>
    <row r="180" spans="2:65" s="10" customFormat="1" ht="37.35" customHeight="1">
      <c r="B180" s="162"/>
      <c r="D180" s="163" t="s">
        <v>77</v>
      </c>
      <c r="E180" s="164" t="s">
        <v>467</v>
      </c>
      <c r="F180" s="164" t="s">
        <v>468</v>
      </c>
      <c r="I180" s="165"/>
      <c r="J180" s="166">
        <f>BK180</f>
        <v>0</v>
      </c>
      <c r="L180" s="162"/>
      <c r="M180" s="167"/>
      <c r="N180" s="168"/>
      <c r="O180" s="168"/>
      <c r="P180" s="169">
        <f>P181</f>
        <v>0</v>
      </c>
      <c r="Q180" s="168"/>
      <c r="R180" s="169">
        <f>R181</f>
        <v>0</v>
      </c>
      <c r="S180" s="168"/>
      <c r="T180" s="170">
        <f>T181</f>
        <v>0</v>
      </c>
      <c r="AR180" s="163" t="s">
        <v>86</v>
      </c>
      <c r="AT180" s="171" t="s">
        <v>77</v>
      </c>
      <c r="AU180" s="171" t="s">
        <v>78</v>
      </c>
      <c r="AY180" s="163" t="s">
        <v>156</v>
      </c>
      <c r="BK180" s="172">
        <f>BK181</f>
        <v>0</v>
      </c>
    </row>
    <row r="181" spans="2:65" s="10" customFormat="1" ht="19.899999999999999" customHeight="1">
      <c r="B181" s="162"/>
      <c r="D181" s="163" t="s">
        <v>77</v>
      </c>
      <c r="E181" s="173" t="s">
        <v>469</v>
      </c>
      <c r="F181" s="173" t="s">
        <v>470</v>
      </c>
      <c r="I181" s="165"/>
      <c r="J181" s="174">
        <f>BK181</f>
        <v>0</v>
      </c>
      <c r="L181" s="162"/>
      <c r="M181" s="167"/>
      <c r="N181" s="168"/>
      <c r="O181" s="168"/>
      <c r="P181" s="169">
        <f>SUM(P182:P216)</f>
        <v>0</v>
      </c>
      <c r="Q181" s="168"/>
      <c r="R181" s="169">
        <f>SUM(R182:R216)</f>
        <v>0</v>
      </c>
      <c r="S181" s="168"/>
      <c r="T181" s="170">
        <f>SUM(T182:T216)</f>
        <v>0</v>
      </c>
      <c r="AR181" s="163" t="s">
        <v>86</v>
      </c>
      <c r="AT181" s="171" t="s">
        <v>77</v>
      </c>
      <c r="AU181" s="171" t="s">
        <v>86</v>
      </c>
      <c r="AY181" s="163" t="s">
        <v>156</v>
      </c>
      <c r="BK181" s="172">
        <f>SUM(BK182:BK216)</f>
        <v>0</v>
      </c>
    </row>
    <row r="182" spans="2:65" s="1" customFormat="1" ht="16.5" customHeight="1">
      <c r="B182" s="175"/>
      <c r="C182" s="208" t="s">
        <v>471</v>
      </c>
      <c r="D182" s="208" t="s">
        <v>226</v>
      </c>
      <c r="E182" s="209" t="s">
        <v>472</v>
      </c>
      <c r="F182" s="210" t="s">
        <v>473</v>
      </c>
      <c r="G182" s="211" t="s">
        <v>303</v>
      </c>
      <c r="H182" s="212">
        <v>3</v>
      </c>
      <c r="I182" s="213"/>
      <c r="J182" s="214">
        <f>ROUND(I182*H182,2)</f>
        <v>0</v>
      </c>
      <c r="K182" s="210" t="s">
        <v>5</v>
      </c>
      <c r="L182" s="215"/>
      <c r="M182" s="216" t="s">
        <v>5</v>
      </c>
      <c r="N182" s="217" t="s">
        <v>49</v>
      </c>
      <c r="O182" s="43"/>
      <c r="P182" s="185">
        <f>O182*H182</f>
        <v>0</v>
      </c>
      <c r="Q182" s="185">
        <v>0</v>
      </c>
      <c r="R182" s="185">
        <f>Q182*H182</f>
        <v>0</v>
      </c>
      <c r="S182" s="185">
        <v>0</v>
      </c>
      <c r="T182" s="186">
        <f>S182*H182</f>
        <v>0</v>
      </c>
      <c r="AR182" s="24" t="s">
        <v>304</v>
      </c>
      <c r="AT182" s="24" t="s">
        <v>226</v>
      </c>
      <c r="AU182" s="24" t="s">
        <v>88</v>
      </c>
      <c r="AY182" s="24" t="s">
        <v>156</v>
      </c>
      <c r="BE182" s="187">
        <f>IF(N182="základní",J182,0)</f>
        <v>0</v>
      </c>
      <c r="BF182" s="187">
        <f>IF(N182="snížená",J182,0)</f>
        <v>0</v>
      </c>
      <c r="BG182" s="187">
        <f>IF(N182="zákl. přenesená",J182,0)</f>
        <v>0</v>
      </c>
      <c r="BH182" s="187">
        <f>IF(N182="sníž. přenesená",J182,0)</f>
        <v>0</v>
      </c>
      <c r="BI182" s="187">
        <f>IF(N182="nulová",J182,0)</f>
        <v>0</v>
      </c>
      <c r="BJ182" s="24" t="s">
        <v>86</v>
      </c>
      <c r="BK182" s="187">
        <f>ROUND(I182*H182,2)</f>
        <v>0</v>
      </c>
      <c r="BL182" s="24" t="s">
        <v>250</v>
      </c>
      <c r="BM182" s="24" t="s">
        <v>474</v>
      </c>
    </row>
    <row r="183" spans="2:65" s="1" customFormat="1" ht="27">
      <c r="B183" s="42"/>
      <c r="D183" s="188" t="s">
        <v>181</v>
      </c>
      <c r="F183" s="378" t="s">
        <v>2331</v>
      </c>
      <c r="I183" s="150"/>
      <c r="L183" s="42"/>
      <c r="M183" s="190"/>
      <c r="N183" s="43"/>
      <c r="O183" s="43"/>
      <c r="P183" s="43"/>
      <c r="Q183" s="43"/>
      <c r="R183" s="43"/>
      <c r="S183" s="43"/>
      <c r="T183" s="71"/>
      <c r="AT183" s="24" t="s">
        <v>181</v>
      </c>
      <c r="AU183" s="24" t="s">
        <v>88</v>
      </c>
    </row>
    <row r="184" spans="2:65" s="1" customFormat="1" ht="16.5" customHeight="1">
      <c r="B184" s="175"/>
      <c r="C184" s="208" t="s">
        <v>397</v>
      </c>
      <c r="D184" s="208" t="s">
        <v>226</v>
      </c>
      <c r="E184" s="209" t="s">
        <v>475</v>
      </c>
      <c r="F184" s="210" t="s">
        <v>476</v>
      </c>
      <c r="G184" s="211" t="s">
        <v>303</v>
      </c>
      <c r="H184" s="212">
        <v>3</v>
      </c>
      <c r="I184" s="213"/>
      <c r="J184" s="214">
        <f t="shared" ref="J184:J216" si="60">ROUND(I184*H184,2)</f>
        <v>0</v>
      </c>
      <c r="K184" s="210" t="s">
        <v>5</v>
      </c>
      <c r="L184" s="215"/>
      <c r="M184" s="216" t="s">
        <v>5</v>
      </c>
      <c r="N184" s="217" t="s">
        <v>49</v>
      </c>
      <c r="O184" s="43"/>
      <c r="P184" s="185">
        <f t="shared" ref="P184:P216" si="61">O184*H184</f>
        <v>0</v>
      </c>
      <c r="Q184" s="185">
        <v>0</v>
      </c>
      <c r="R184" s="185">
        <f t="shared" ref="R184:R216" si="62">Q184*H184</f>
        <v>0</v>
      </c>
      <c r="S184" s="185">
        <v>0</v>
      </c>
      <c r="T184" s="186">
        <f t="shared" ref="T184:T216" si="63">S184*H184</f>
        <v>0</v>
      </c>
      <c r="AR184" s="24" t="s">
        <v>304</v>
      </c>
      <c r="AT184" s="24" t="s">
        <v>226</v>
      </c>
      <c r="AU184" s="24" t="s">
        <v>88</v>
      </c>
      <c r="AY184" s="24" t="s">
        <v>156</v>
      </c>
      <c r="BE184" s="187">
        <f t="shared" ref="BE184:BE216" si="64">IF(N184="základní",J184,0)</f>
        <v>0</v>
      </c>
      <c r="BF184" s="187">
        <f t="shared" ref="BF184:BF216" si="65">IF(N184="snížená",J184,0)</f>
        <v>0</v>
      </c>
      <c r="BG184" s="187">
        <f t="shared" ref="BG184:BG216" si="66">IF(N184="zákl. přenesená",J184,0)</f>
        <v>0</v>
      </c>
      <c r="BH184" s="187">
        <f t="shared" ref="BH184:BH216" si="67">IF(N184="sníž. přenesená",J184,0)</f>
        <v>0</v>
      </c>
      <c r="BI184" s="187">
        <f t="shared" ref="BI184:BI216" si="68">IF(N184="nulová",J184,0)</f>
        <v>0</v>
      </c>
      <c r="BJ184" s="24" t="s">
        <v>86</v>
      </c>
      <c r="BK184" s="187">
        <f t="shared" ref="BK184:BK216" si="69">ROUND(I184*H184,2)</f>
        <v>0</v>
      </c>
      <c r="BL184" s="24" t="s">
        <v>250</v>
      </c>
      <c r="BM184" s="24" t="s">
        <v>477</v>
      </c>
    </row>
    <row r="185" spans="2:65" s="1" customFormat="1" ht="16.5" customHeight="1">
      <c r="B185" s="175"/>
      <c r="C185" s="208" t="s">
        <v>478</v>
      </c>
      <c r="D185" s="208" t="s">
        <v>226</v>
      </c>
      <c r="E185" s="209" t="s">
        <v>479</v>
      </c>
      <c r="F185" s="210" t="s">
        <v>480</v>
      </c>
      <c r="G185" s="211" t="s">
        <v>303</v>
      </c>
      <c r="H185" s="212">
        <v>3</v>
      </c>
      <c r="I185" s="213"/>
      <c r="J185" s="214">
        <f t="shared" si="60"/>
        <v>0</v>
      </c>
      <c r="K185" s="210" t="s">
        <v>5</v>
      </c>
      <c r="L185" s="215"/>
      <c r="M185" s="216" t="s">
        <v>5</v>
      </c>
      <c r="N185" s="217" t="s">
        <v>49</v>
      </c>
      <c r="O185" s="43"/>
      <c r="P185" s="185">
        <f t="shared" si="61"/>
        <v>0</v>
      </c>
      <c r="Q185" s="185">
        <v>0</v>
      </c>
      <c r="R185" s="185">
        <f t="shared" si="62"/>
        <v>0</v>
      </c>
      <c r="S185" s="185">
        <v>0</v>
      </c>
      <c r="T185" s="186">
        <f t="shared" si="63"/>
        <v>0</v>
      </c>
      <c r="AR185" s="24" t="s">
        <v>304</v>
      </c>
      <c r="AT185" s="24" t="s">
        <v>226</v>
      </c>
      <c r="AU185" s="24" t="s">
        <v>88</v>
      </c>
      <c r="AY185" s="24" t="s">
        <v>156</v>
      </c>
      <c r="BE185" s="187">
        <f t="shared" si="64"/>
        <v>0</v>
      </c>
      <c r="BF185" s="187">
        <f t="shared" si="65"/>
        <v>0</v>
      </c>
      <c r="BG185" s="187">
        <f t="shared" si="66"/>
        <v>0</v>
      </c>
      <c r="BH185" s="187">
        <f t="shared" si="67"/>
        <v>0</v>
      </c>
      <c r="BI185" s="187">
        <f t="shared" si="68"/>
        <v>0</v>
      </c>
      <c r="BJ185" s="24" t="s">
        <v>86</v>
      </c>
      <c r="BK185" s="187">
        <f t="shared" si="69"/>
        <v>0</v>
      </c>
      <c r="BL185" s="24" t="s">
        <v>250</v>
      </c>
      <c r="BM185" s="24" t="s">
        <v>481</v>
      </c>
    </row>
    <row r="186" spans="2:65" s="1" customFormat="1" ht="16.5" customHeight="1">
      <c r="B186" s="175"/>
      <c r="C186" s="208" t="s">
        <v>398</v>
      </c>
      <c r="D186" s="208" t="s">
        <v>226</v>
      </c>
      <c r="E186" s="209" t="s">
        <v>482</v>
      </c>
      <c r="F186" s="210" t="s">
        <v>483</v>
      </c>
      <c r="G186" s="211" t="s">
        <v>303</v>
      </c>
      <c r="H186" s="212">
        <v>6</v>
      </c>
      <c r="I186" s="213"/>
      <c r="J186" s="214">
        <f t="shared" si="60"/>
        <v>0</v>
      </c>
      <c r="K186" s="210" t="s">
        <v>5</v>
      </c>
      <c r="L186" s="215"/>
      <c r="M186" s="216" t="s">
        <v>5</v>
      </c>
      <c r="N186" s="217" t="s">
        <v>49</v>
      </c>
      <c r="O186" s="43"/>
      <c r="P186" s="185">
        <f t="shared" si="61"/>
        <v>0</v>
      </c>
      <c r="Q186" s="185">
        <v>0</v>
      </c>
      <c r="R186" s="185">
        <f t="shared" si="62"/>
        <v>0</v>
      </c>
      <c r="S186" s="185">
        <v>0</v>
      </c>
      <c r="T186" s="186">
        <f t="shared" si="63"/>
        <v>0</v>
      </c>
      <c r="AR186" s="24" t="s">
        <v>304</v>
      </c>
      <c r="AT186" s="24" t="s">
        <v>226</v>
      </c>
      <c r="AU186" s="24" t="s">
        <v>88</v>
      </c>
      <c r="AY186" s="24" t="s">
        <v>156</v>
      </c>
      <c r="BE186" s="187">
        <f t="shared" si="64"/>
        <v>0</v>
      </c>
      <c r="BF186" s="187">
        <f t="shared" si="65"/>
        <v>0</v>
      </c>
      <c r="BG186" s="187">
        <f t="shared" si="66"/>
        <v>0</v>
      </c>
      <c r="BH186" s="187">
        <f t="shared" si="67"/>
        <v>0</v>
      </c>
      <c r="BI186" s="187">
        <f t="shared" si="68"/>
        <v>0</v>
      </c>
      <c r="BJ186" s="24" t="s">
        <v>86</v>
      </c>
      <c r="BK186" s="187">
        <f t="shared" si="69"/>
        <v>0</v>
      </c>
      <c r="BL186" s="24" t="s">
        <v>250</v>
      </c>
      <c r="BM186" s="24" t="s">
        <v>484</v>
      </c>
    </row>
    <row r="187" spans="2:65" s="1" customFormat="1" ht="16.5" customHeight="1">
      <c r="B187" s="175"/>
      <c r="C187" s="208" t="s">
        <v>485</v>
      </c>
      <c r="D187" s="208" t="s">
        <v>226</v>
      </c>
      <c r="E187" s="209" t="s">
        <v>486</v>
      </c>
      <c r="F187" s="210" t="s">
        <v>487</v>
      </c>
      <c r="G187" s="211" t="s">
        <v>303</v>
      </c>
      <c r="H187" s="212">
        <v>3</v>
      </c>
      <c r="I187" s="213"/>
      <c r="J187" s="214">
        <f t="shared" si="60"/>
        <v>0</v>
      </c>
      <c r="K187" s="210" t="s">
        <v>5</v>
      </c>
      <c r="L187" s="215"/>
      <c r="M187" s="216" t="s">
        <v>5</v>
      </c>
      <c r="N187" s="217" t="s">
        <v>49</v>
      </c>
      <c r="O187" s="43"/>
      <c r="P187" s="185">
        <f t="shared" si="61"/>
        <v>0</v>
      </c>
      <c r="Q187" s="185">
        <v>0</v>
      </c>
      <c r="R187" s="185">
        <f t="shared" si="62"/>
        <v>0</v>
      </c>
      <c r="S187" s="185">
        <v>0</v>
      </c>
      <c r="T187" s="186">
        <f t="shared" si="63"/>
        <v>0</v>
      </c>
      <c r="AR187" s="24" t="s">
        <v>304</v>
      </c>
      <c r="AT187" s="24" t="s">
        <v>226</v>
      </c>
      <c r="AU187" s="24" t="s">
        <v>88</v>
      </c>
      <c r="AY187" s="24" t="s">
        <v>156</v>
      </c>
      <c r="BE187" s="187">
        <f t="shared" si="64"/>
        <v>0</v>
      </c>
      <c r="BF187" s="187">
        <f t="shared" si="65"/>
        <v>0</v>
      </c>
      <c r="BG187" s="187">
        <f t="shared" si="66"/>
        <v>0</v>
      </c>
      <c r="BH187" s="187">
        <f t="shared" si="67"/>
        <v>0</v>
      </c>
      <c r="BI187" s="187">
        <f t="shared" si="68"/>
        <v>0</v>
      </c>
      <c r="BJ187" s="24" t="s">
        <v>86</v>
      </c>
      <c r="BK187" s="187">
        <f t="shared" si="69"/>
        <v>0</v>
      </c>
      <c r="BL187" s="24" t="s">
        <v>250</v>
      </c>
      <c r="BM187" s="24" t="s">
        <v>488</v>
      </c>
    </row>
    <row r="188" spans="2:65" s="1" customFormat="1" ht="16.5" customHeight="1">
      <c r="B188" s="175"/>
      <c r="C188" s="208" t="s">
        <v>400</v>
      </c>
      <c r="D188" s="208" t="s">
        <v>226</v>
      </c>
      <c r="E188" s="209" t="s">
        <v>489</v>
      </c>
      <c r="F188" s="210" t="s">
        <v>490</v>
      </c>
      <c r="G188" s="211" t="s">
        <v>303</v>
      </c>
      <c r="H188" s="212">
        <v>3</v>
      </c>
      <c r="I188" s="213"/>
      <c r="J188" s="214">
        <f t="shared" si="60"/>
        <v>0</v>
      </c>
      <c r="K188" s="210" t="s">
        <v>5</v>
      </c>
      <c r="L188" s="215"/>
      <c r="M188" s="216" t="s">
        <v>5</v>
      </c>
      <c r="N188" s="217" t="s">
        <v>49</v>
      </c>
      <c r="O188" s="43"/>
      <c r="P188" s="185">
        <f t="shared" si="61"/>
        <v>0</v>
      </c>
      <c r="Q188" s="185">
        <v>0</v>
      </c>
      <c r="R188" s="185">
        <f t="shared" si="62"/>
        <v>0</v>
      </c>
      <c r="S188" s="185">
        <v>0</v>
      </c>
      <c r="T188" s="186">
        <f t="shared" si="63"/>
        <v>0</v>
      </c>
      <c r="AR188" s="24" t="s">
        <v>304</v>
      </c>
      <c r="AT188" s="24" t="s">
        <v>226</v>
      </c>
      <c r="AU188" s="24" t="s">
        <v>88</v>
      </c>
      <c r="AY188" s="24" t="s">
        <v>156</v>
      </c>
      <c r="BE188" s="187">
        <f t="shared" si="64"/>
        <v>0</v>
      </c>
      <c r="BF188" s="187">
        <f t="shared" si="65"/>
        <v>0</v>
      </c>
      <c r="BG188" s="187">
        <f t="shared" si="66"/>
        <v>0</v>
      </c>
      <c r="BH188" s="187">
        <f t="shared" si="67"/>
        <v>0</v>
      </c>
      <c r="BI188" s="187">
        <f t="shared" si="68"/>
        <v>0</v>
      </c>
      <c r="BJ188" s="24" t="s">
        <v>86</v>
      </c>
      <c r="BK188" s="187">
        <f t="shared" si="69"/>
        <v>0</v>
      </c>
      <c r="BL188" s="24" t="s">
        <v>250</v>
      </c>
      <c r="BM188" s="24" t="s">
        <v>491</v>
      </c>
    </row>
    <row r="189" spans="2:65" s="1" customFormat="1" ht="16.5" customHeight="1">
      <c r="B189" s="175"/>
      <c r="C189" s="208" t="s">
        <v>492</v>
      </c>
      <c r="D189" s="208" t="s">
        <v>226</v>
      </c>
      <c r="E189" s="209" t="s">
        <v>493</v>
      </c>
      <c r="F189" s="210" t="s">
        <v>494</v>
      </c>
      <c r="G189" s="211" t="s">
        <v>303</v>
      </c>
      <c r="H189" s="212">
        <v>6</v>
      </c>
      <c r="I189" s="213"/>
      <c r="J189" s="214">
        <f t="shared" si="60"/>
        <v>0</v>
      </c>
      <c r="K189" s="210" t="s">
        <v>5</v>
      </c>
      <c r="L189" s="215"/>
      <c r="M189" s="216" t="s">
        <v>5</v>
      </c>
      <c r="N189" s="217" t="s">
        <v>49</v>
      </c>
      <c r="O189" s="43"/>
      <c r="P189" s="185">
        <f t="shared" si="61"/>
        <v>0</v>
      </c>
      <c r="Q189" s="185">
        <v>0</v>
      </c>
      <c r="R189" s="185">
        <f t="shared" si="62"/>
        <v>0</v>
      </c>
      <c r="S189" s="185">
        <v>0</v>
      </c>
      <c r="T189" s="186">
        <f t="shared" si="63"/>
        <v>0</v>
      </c>
      <c r="AR189" s="24" t="s">
        <v>304</v>
      </c>
      <c r="AT189" s="24" t="s">
        <v>226</v>
      </c>
      <c r="AU189" s="24" t="s">
        <v>88</v>
      </c>
      <c r="AY189" s="24" t="s">
        <v>156</v>
      </c>
      <c r="BE189" s="187">
        <f t="shared" si="64"/>
        <v>0</v>
      </c>
      <c r="BF189" s="187">
        <f t="shared" si="65"/>
        <v>0</v>
      </c>
      <c r="BG189" s="187">
        <f t="shared" si="66"/>
        <v>0</v>
      </c>
      <c r="BH189" s="187">
        <f t="shared" si="67"/>
        <v>0</v>
      </c>
      <c r="BI189" s="187">
        <f t="shared" si="68"/>
        <v>0</v>
      </c>
      <c r="BJ189" s="24" t="s">
        <v>86</v>
      </c>
      <c r="BK189" s="187">
        <f t="shared" si="69"/>
        <v>0</v>
      </c>
      <c r="BL189" s="24" t="s">
        <v>250</v>
      </c>
      <c r="BM189" s="24" t="s">
        <v>495</v>
      </c>
    </row>
    <row r="190" spans="2:65" s="1" customFormat="1" ht="16.5" customHeight="1">
      <c r="B190" s="175"/>
      <c r="C190" s="208" t="s">
        <v>401</v>
      </c>
      <c r="D190" s="208" t="s">
        <v>226</v>
      </c>
      <c r="E190" s="209" t="s">
        <v>496</v>
      </c>
      <c r="F190" s="210" t="s">
        <v>497</v>
      </c>
      <c r="G190" s="211" t="s">
        <v>303</v>
      </c>
      <c r="H190" s="212">
        <v>3</v>
      </c>
      <c r="I190" s="213"/>
      <c r="J190" s="214">
        <f t="shared" si="60"/>
        <v>0</v>
      </c>
      <c r="K190" s="210" t="s">
        <v>5</v>
      </c>
      <c r="L190" s="215"/>
      <c r="M190" s="216" t="s">
        <v>5</v>
      </c>
      <c r="N190" s="217" t="s">
        <v>49</v>
      </c>
      <c r="O190" s="43"/>
      <c r="P190" s="185">
        <f t="shared" si="61"/>
        <v>0</v>
      </c>
      <c r="Q190" s="185">
        <v>0</v>
      </c>
      <c r="R190" s="185">
        <f t="shared" si="62"/>
        <v>0</v>
      </c>
      <c r="S190" s="185">
        <v>0</v>
      </c>
      <c r="T190" s="186">
        <f t="shared" si="63"/>
        <v>0</v>
      </c>
      <c r="AR190" s="24" t="s">
        <v>304</v>
      </c>
      <c r="AT190" s="24" t="s">
        <v>226</v>
      </c>
      <c r="AU190" s="24" t="s">
        <v>88</v>
      </c>
      <c r="AY190" s="24" t="s">
        <v>156</v>
      </c>
      <c r="BE190" s="187">
        <f t="shared" si="64"/>
        <v>0</v>
      </c>
      <c r="BF190" s="187">
        <f t="shared" si="65"/>
        <v>0</v>
      </c>
      <c r="BG190" s="187">
        <f t="shared" si="66"/>
        <v>0</v>
      </c>
      <c r="BH190" s="187">
        <f t="shared" si="67"/>
        <v>0</v>
      </c>
      <c r="BI190" s="187">
        <f t="shared" si="68"/>
        <v>0</v>
      </c>
      <c r="BJ190" s="24" t="s">
        <v>86</v>
      </c>
      <c r="BK190" s="187">
        <f t="shared" si="69"/>
        <v>0</v>
      </c>
      <c r="BL190" s="24" t="s">
        <v>250</v>
      </c>
      <c r="BM190" s="24" t="s">
        <v>498</v>
      </c>
    </row>
    <row r="191" spans="2:65" s="1" customFormat="1" ht="16.5" customHeight="1">
      <c r="B191" s="175"/>
      <c r="C191" s="208" t="s">
        <v>499</v>
      </c>
      <c r="D191" s="208" t="s">
        <v>226</v>
      </c>
      <c r="E191" s="209" t="s">
        <v>500</v>
      </c>
      <c r="F191" s="210" t="s">
        <v>501</v>
      </c>
      <c r="G191" s="211" t="s">
        <v>303</v>
      </c>
      <c r="H191" s="212">
        <v>3</v>
      </c>
      <c r="I191" s="213"/>
      <c r="J191" s="214">
        <f t="shared" si="60"/>
        <v>0</v>
      </c>
      <c r="K191" s="210" t="s">
        <v>5</v>
      </c>
      <c r="L191" s="215"/>
      <c r="M191" s="216" t="s">
        <v>5</v>
      </c>
      <c r="N191" s="217" t="s">
        <v>49</v>
      </c>
      <c r="O191" s="43"/>
      <c r="P191" s="185">
        <f t="shared" si="61"/>
        <v>0</v>
      </c>
      <c r="Q191" s="185">
        <v>0</v>
      </c>
      <c r="R191" s="185">
        <f t="shared" si="62"/>
        <v>0</v>
      </c>
      <c r="S191" s="185">
        <v>0</v>
      </c>
      <c r="T191" s="186">
        <f t="shared" si="63"/>
        <v>0</v>
      </c>
      <c r="AR191" s="24" t="s">
        <v>304</v>
      </c>
      <c r="AT191" s="24" t="s">
        <v>226</v>
      </c>
      <c r="AU191" s="24" t="s">
        <v>88</v>
      </c>
      <c r="AY191" s="24" t="s">
        <v>156</v>
      </c>
      <c r="BE191" s="187">
        <f t="shared" si="64"/>
        <v>0</v>
      </c>
      <c r="BF191" s="187">
        <f t="shared" si="65"/>
        <v>0</v>
      </c>
      <c r="BG191" s="187">
        <f t="shared" si="66"/>
        <v>0</v>
      </c>
      <c r="BH191" s="187">
        <f t="shared" si="67"/>
        <v>0</v>
      </c>
      <c r="BI191" s="187">
        <f t="shared" si="68"/>
        <v>0</v>
      </c>
      <c r="BJ191" s="24" t="s">
        <v>86</v>
      </c>
      <c r="BK191" s="187">
        <f t="shared" si="69"/>
        <v>0</v>
      </c>
      <c r="BL191" s="24" t="s">
        <v>250</v>
      </c>
      <c r="BM191" s="24" t="s">
        <v>502</v>
      </c>
    </row>
    <row r="192" spans="2:65" s="1" customFormat="1" ht="16.5" customHeight="1">
      <c r="B192" s="175"/>
      <c r="C192" s="208" t="s">
        <v>403</v>
      </c>
      <c r="D192" s="208" t="s">
        <v>226</v>
      </c>
      <c r="E192" s="209" t="s">
        <v>503</v>
      </c>
      <c r="F192" s="210" t="s">
        <v>504</v>
      </c>
      <c r="G192" s="211" t="s">
        <v>303</v>
      </c>
      <c r="H192" s="212">
        <v>6</v>
      </c>
      <c r="I192" s="213"/>
      <c r="J192" s="214">
        <f t="shared" si="60"/>
        <v>0</v>
      </c>
      <c r="K192" s="210" t="s">
        <v>5</v>
      </c>
      <c r="L192" s="215"/>
      <c r="M192" s="216" t="s">
        <v>5</v>
      </c>
      <c r="N192" s="217" t="s">
        <v>49</v>
      </c>
      <c r="O192" s="43"/>
      <c r="P192" s="185">
        <f t="shared" si="61"/>
        <v>0</v>
      </c>
      <c r="Q192" s="185">
        <v>0</v>
      </c>
      <c r="R192" s="185">
        <f t="shared" si="62"/>
        <v>0</v>
      </c>
      <c r="S192" s="185">
        <v>0</v>
      </c>
      <c r="T192" s="186">
        <f t="shared" si="63"/>
        <v>0</v>
      </c>
      <c r="AR192" s="24" t="s">
        <v>304</v>
      </c>
      <c r="AT192" s="24" t="s">
        <v>226</v>
      </c>
      <c r="AU192" s="24" t="s">
        <v>88</v>
      </c>
      <c r="AY192" s="24" t="s">
        <v>156</v>
      </c>
      <c r="BE192" s="187">
        <f t="shared" si="64"/>
        <v>0</v>
      </c>
      <c r="BF192" s="187">
        <f t="shared" si="65"/>
        <v>0</v>
      </c>
      <c r="BG192" s="187">
        <f t="shared" si="66"/>
        <v>0</v>
      </c>
      <c r="BH192" s="187">
        <f t="shared" si="67"/>
        <v>0</v>
      </c>
      <c r="BI192" s="187">
        <f t="shared" si="68"/>
        <v>0</v>
      </c>
      <c r="BJ192" s="24" t="s">
        <v>86</v>
      </c>
      <c r="BK192" s="187">
        <f t="shared" si="69"/>
        <v>0</v>
      </c>
      <c r="BL192" s="24" t="s">
        <v>250</v>
      </c>
      <c r="BM192" s="24" t="s">
        <v>505</v>
      </c>
    </row>
    <row r="193" spans="2:65" s="1" customFormat="1" ht="16.5" customHeight="1">
      <c r="B193" s="175"/>
      <c r="C193" s="208" t="s">
        <v>506</v>
      </c>
      <c r="D193" s="208" t="s">
        <v>226</v>
      </c>
      <c r="E193" s="209" t="s">
        <v>507</v>
      </c>
      <c r="F193" s="210" t="s">
        <v>508</v>
      </c>
      <c r="G193" s="211" t="s">
        <v>303</v>
      </c>
      <c r="H193" s="212">
        <v>6</v>
      </c>
      <c r="I193" s="213"/>
      <c r="J193" s="214">
        <f t="shared" si="60"/>
        <v>0</v>
      </c>
      <c r="K193" s="210" t="s">
        <v>5</v>
      </c>
      <c r="L193" s="215"/>
      <c r="M193" s="216" t="s">
        <v>5</v>
      </c>
      <c r="N193" s="217" t="s">
        <v>49</v>
      </c>
      <c r="O193" s="43"/>
      <c r="P193" s="185">
        <f t="shared" si="61"/>
        <v>0</v>
      </c>
      <c r="Q193" s="185">
        <v>0</v>
      </c>
      <c r="R193" s="185">
        <f t="shared" si="62"/>
        <v>0</v>
      </c>
      <c r="S193" s="185">
        <v>0</v>
      </c>
      <c r="T193" s="186">
        <f t="shared" si="63"/>
        <v>0</v>
      </c>
      <c r="AR193" s="24" t="s">
        <v>304</v>
      </c>
      <c r="AT193" s="24" t="s">
        <v>226</v>
      </c>
      <c r="AU193" s="24" t="s">
        <v>88</v>
      </c>
      <c r="AY193" s="24" t="s">
        <v>156</v>
      </c>
      <c r="BE193" s="187">
        <f t="shared" si="64"/>
        <v>0</v>
      </c>
      <c r="BF193" s="187">
        <f t="shared" si="65"/>
        <v>0</v>
      </c>
      <c r="BG193" s="187">
        <f t="shared" si="66"/>
        <v>0</v>
      </c>
      <c r="BH193" s="187">
        <f t="shared" si="67"/>
        <v>0</v>
      </c>
      <c r="BI193" s="187">
        <f t="shared" si="68"/>
        <v>0</v>
      </c>
      <c r="BJ193" s="24" t="s">
        <v>86</v>
      </c>
      <c r="BK193" s="187">
        <f t="shared" si="69"/>
        <v>0</v>
      </c>
      <c r="BL193" s="24" t="s">
        <v>250</v>
      </c>
      <c r="BM193" s="24" t="s">
        <v>509</v>
      </c>
    </row>
    <row r="194" spans="2:65" s="1" customFormat="1" ht="16.5" customHeight="1">
      <c r="B194" s="175"/>
      <c r="C194" s="208" t="s">
        <v>404</v>
      </c>
      <c r="D194" s="208" t="s">
        <v>226</v>
      </c>
      <c r="E194" s="209" t="s">
        <v>510</v>
      </c>
      <c r="F194" s="210" t="s">
        <v>511</v>
      </c>
      <c r="G194" s="211" t="s">
        <v>303</v>
      </c>
      <c r="H194" s="212">
        <v>6</v>
      </c>
      <c r="I194" s="213"/>
      <c r="J194" s="214">
        <f t="shared" si="60"/>
        <v>0</v>
      </c>
      <c r="K194" s="210" t="s">
        <v>5</v>
      </c>
      <c r="L194" s="215"/>
      <c r="M194" s="216" t="s">
        <v>5</v>
      </c>
      <c r="N194" s="217" t="s">
        <v>49</v>
      </c>
      <c r="O194" s="43"/>
      <c r="P194" s="185">
        <f t="shared" si="61"/>
        <v>0</v>
      </c>
      <c r="Q194" s="185">
        <v>0</v>
      </c>
      <c r="R194" s="185">
        <f t="shared" si="62"/>
        <v>0</v>
      </c>
      <c r="S194" s="185">
        <v>0</v>
      </c>
      <c r="T194" s="186">
        <f t="shared" si="63"/>
        <v>0</v>
      </c>
      <c r="AR194" s="24" t="s">
        <v>304</v>
      </c>
      <c r="AT194" s="24" t="s">
        <v>226</v>
      </c>
      <c r="AU194" s="24" t="s">
        <v>88</v>
      </c>
      <c r="AY194" s="24" t="s">
        <v>156</v>
      </c>
      <c r="BE194" s="187">
        <f t="shared" si="64"/>
        <v>0</v>
      </c>
      <c r="BF194" s="187">
        <f t="shared" si="65"/>
        <v>0</v>
      </c>
      <c r="BG194" s="187">
        <f t="shared" si="66"/>
        <v>0</v>
      </c>
      <c r="BH194" s="187">
        <f t="shared" si="67"/>
        <v>0</v>
      </c>
      <c r="BI194" s="187">
        <f t="shared" si="68"/>
        <v>0</v>
      </c>
      <c r="BJ194" s="24" t="s">
        <v>86</v>
      </c>
      <c r="BK194" s="187">
        <f t="shared" si="69"/>
        <v>0</v>
      </c>
      <c r="BL194" s="24" t="s">
        <v>250</v>
      </c>
      <c r="BM194" s="24" t="s">
        <v>512</v>
      </c>
    </row>
    <row r="195" spans="2:65" s="1" customFormat="1" ht="16.5" customHeight="1">
      <c r="B195" s="175"/>
      <c r="C195" s="208" t="s">
        <v>513</v>
      </c>
      <c r="D195" s="208" t="s">
        <v>226</v>
      </c>
      <c r="E195" s="209" t="s">
        <v>514</v>
      </c>
      <c r="F195" s="210" t="s">
        <v>515</v>
      </c>
      <c r="G195" s="211" t="s">
        <v>303</v>
      </c>
      <c r="H195" s="212">
        <v>6</v>
      </c>
      <c r="I195" s="213"/>
      <c r="J195" s="214">
        <f t="shared" si="60"/>
        <v>0</v>
      </c>
      <c r="K195" s="210" t="s">
        <v>5</v>
      </c>
      <c r="L195" s="215"/>
      <c r="M195" s="216" t="s">
        <v>5</v>
      </c>
      <c r="N195" s="217" t="s">
        <v>49</v>
      </c>
      <c r="O195" s="43"/>
      <c r="P195" s="185">
        <f t="shared" si="61"/>
        <v>0</v>
      </c>
      <c r="Q195" s="185">
        <v>0</v>
      </c>
      <c r="R195" s="185">
        <f t="shared" si="62"/>
        <v>0</v>
      </c>
      <c r="S195" s="185">
        <v>0</v>
      </c>
      <c r="T195" s="186">
        <f t="shared" si="63"/>
        <v>0</v>
      </c>
      <c r="AR195" s="24" t="s">
        <v>304</v>
      </c>
      <c r="AT195" s="24" t="s">
        <v>226</v>
      </c>
      <c r="AU195" s="24" t="s">
        <v>88</v>
      </c>
      <c r="AY195" s="24" t="s">
        <v>156</v>
      </c>
      <c r="BE195" s="187">
        <f t="shared" si="64"/>
        <v>0</v>
      </c>
      <c r="BF195" s="187">
        <f t="shared" si="65"/>
        <v>0</v>
      </c>
      <c r="BG195" s="187">
        <f t="shared" si="66"/>
        <v>0</v>
      </c>
      <c r="BH195" s="187">
        <f t="shared" si="67"/>
        <v>0</v>
      </c>
      <c r="BI195" s="187">
        <f t="shared" si="68"/>
        <v>0</v>
      </c>
      <c r="BJ195" s="24" t="s">
        <v>86</v>
      </c>
      <c r="BK195" s="187">
        <f t="shared" si="69"/>
        <v>0</v>
      </c>
      <c r="BL195" s="24" t="s">
        <v>250</v>
      </c>
      <c r="BM195" s="24" t="s">
        <v>516</v>
      </c>
    </row>
    <row r="196" spans="2:65" s="1" customFormat="1" ht="16.5" customHeight="1">
      <c r="B196" s="175"/>
      <c r="C196" s="208" t="s">
        <v>406</v>
      </c>
      <c r="D196" s="208" t="s">
        <v>226</v>
      </c>
      <c r="E196" s="209" t="s">
        <v>517</v>
      </c>
      <c r="F196" s="210" t="s">
        <v>518</v>
      </c>
      <c r="G196" s="211" t="s">
        <v>303</v>
      </c>
      <c r="H196" s="212">
        <v>6</v>
      </c>
      <c r="I196" s="213"/>
      <c r="J196" s="214">
        <f t="shared" si="60"/>
        <v>0</v>
      </c>
      <c r="K196" s="210" t="s">
        <v>5</v>
      </c>
      <c r="L196" s="215"/>
      <c r="M196" s="216" t="s">
        <v>5</v>
      </c>
      <c r="N196" s="217" t="s">
        <v>49</v>
      </c>
      <c r="O196" s="43"/>
      <c r="P196" s="185">
        <f t="shared" si="61"/>
        <v>0</v>
      </c>
      <c r="Q196" s="185">
        <v>0</v>
      </c>
      <c r="R196" s="185">
        <f t="shared" si="62"/>
        <v>0</v>
      </c>
      <c r="S196" s="185">
        <v>0</v>
      </c>
      <c r="T196" s="186">
        <f t="shared" si="63"/>
        <v>0</v>
      </c>
      <c r="AR196" s="24" t="s">
        <v>304</v>
      </c>
      <c r="AT196" s="24" t="s">
        <v>226</v>
      </c>
      <c r="AU196" s="24" t="s">
        <v>88</v>
      </c>
      <c r="AY196" s="24" t="s">
        <v>156</v>
      </c>
      <c r="BE196" s="187">
        <f t="shared" si="64"/>
        <v>0</v>
      </c>
      <c r="BF196" s="187">
        <f t="shared" si="65"/>
        <v>0</v>
      </c>
      <c r="BG196" s="187">
        <f t="shared" si="66"/>
        <v>0</v>
      </c>
      <c r="BH196" s="187">
        <f t="shared" si="67"/>
        <v>0</v>
      </c>
      <c r="BI196" s="187">
        <f t="shared" si="68"/>
        <v>0</v>
      </c>
      <c r="BJ196" s="24" t="s">
        <v>86</v>
      </c>
      <c r="BK196" s="187">
        <f t="shared" si="69"/>
        <v>0</v>
      </c>
      <c r="BL196" s="24" t="s">
        <v>250</v>
      </c>
      <c r="BM196" s="24" t="s">
        <v>519</v>
      </c>
    </row>
    <row r="197" spans="2:65" s="1" customFormat="1" ht="16.5" customHeight="1">
      <c r="B197" s="175"/>
      <c r="C197" s="208" t="s">
        <v>520</v>
      </c>
      <c r="D197" s="208" t="s">
        <v>226</v>
      </c>
      <c r="E197" s="209" t="s">
        <v>521</v>
      </c>
      <c r="F197" s="210" t="s">
        <v>522</v>
      </c>
      <c r="G197" s="211" t="s">
        <v>303</v>
      </c>
      <c r="H197" s="212">
        <v>3</v>
      </c>
      <c r="I197" s="213"/>
      <c r="J197" s="214">
        <f t="shared" si="60"/>
        <v>0</v>
      </c>
      <c r="K197" s="210" t="s">
        <v>5</v>
      </c>
      <c r="L197" s="215"/>
      <c r="M197" s="216" t="s">
        <v>5</v>
      </c>
      <c r="N197" s="217" t="s">
        <v>49</v>
      </c>
      <c r="O197" s="43"/>
      <c r="P197" s="185">
        <f t="shared" si="61"/>
        <v>0</v>
      </c>
      <c r="Q197" s="185">
        <v>0</v>
      </c>
      <c r="R197" s="185">
        <f t="shared" si="62"/>
        <v>0</v>
      </c>
      <c r="S197" s="185">
        <v>0</v>
      </c>
      <c r="T197" s="186">
        <f t="shared" si="63"/>
        <v>0</v>
      </c>
      <c r="AR197" s="24" t="s">
        <v>304</v>
      </c>
      <c r="AT197" s="24" t="s">
        <v>226</v>
      </c>
      <c r="AU197" s="24" t="s">
        <v>88</v>
      </c>
      <c r="AY197" s="24" t="s">
        <v>156</v>
      </c>
      <c r="BE197" s="187">
        <f t="shared" si="64"/>
        <v>0</v>
      </c>
      <c r="BF197" s="187">
        <f t="shared" si="65"/>
        <v>0</v>
      </c>
      <c r="BG197" s="187">
        <f t="shared" si="66"/>
        <v>0</v>
      </c>
      <c r="BH197" s="187">
        <f t="shared" si="67"/>
        <v>0</v>
      </c>
      <c r="BI197" s="187">
        <f t="shared" si="68"/>
        <v>0</v>
      </c>
      <c r="BJ197" s="24" t="s">
        <v>86</v>
      </c>
      <c r="BK197" s="187">
        <f t="shared" si="69"/>
        <v>0</v>
      </c>
      <c r="BL197" s="24" t="s">
        <v>250</v>
      </c>
      <c r="BM197" s="24" t="s">
        <v>523</v>
      </c>
    </row>
    <row r="198" spans="2:65" s="1" customFormat="1" ht="16.5" customHeight="1">
      <c r="B198" s="175"/>
      <c r="C198" s="176" t="s">
        <v>407</v>
      </c>
      <c r="D198" s="176" t="s">
        <v>158</v>
      </c>
      <c r="E198" s="177" t="s">
        <v>524</v>
      </c>
      <c r="F198" s="178" t="s">
        <v>525</v>
      </c>
      <c r="G198" s="179" t="s">
        <v>323</v>
      </c>
      <c r="H198" s="180">
        <v>3</v>
      </c>
      <c r="I198" s="181"/>
      <c r="J198" s="182">
        <f t="shared" si="60"/>
        <v>0</v>
      </c>
      <c r="K198" s="178" t="s">
        <v>5</v>
      </c>
      <c r="L198" s="42"/>
      <c r="M198" s="183" t="s">
        <v>5</v>
      </c>
      <c r="N198" s="184" t="s">
        <v>49</v>
      </c>
      <c r="O198" s="43"/>
      <c r="P198" s="185">
        <f t="shared" si="61"/>
        <v>0</v>
      </c>
      <c r="Q198" s="185">
        <v>0</v>
      </c>
      <c r="R198" s="185">
        <f t="shared" si="62"/>
        <v>0</v>
      </c>
      <c r="S198" s="185">
        <v>0</v>
      </c>
      <c r="T198" s="186">
        <f t="shared" si="63"/>
        <v>0</v>
      </c>
      <c r="AR198" s="24" t="s">
        <v>250</v>
      </c>
      <c r="AT198" s="24" t="s">
        <v>158</v>
      </c>
      <c r="AU198" s="24" t="s">
        <v>88</v>
      </c>
      <c r="AY198" s="24" t="s">
        <v>156</v>
      </c>
      <c r="BE198" s="187">
        <f t="shared" si="64"/>
        <v>0</v>
      </c>
      <c r="BF198" s="187">
        <f t="shared" si="65"/>
        <v>0</v>
      </c>
      <c r="BG198" s="187">
        <f t="shared" si="66"/>
        <v>0</v>
      </c>
      <c r="BH198" s="187">
        <f t="shared" si="67"/>
        <v>0</v>
      </c>
      <c r="BI198" s="187">
        <f t="shared" si="68"/>
        <v>0</v>
      </c>
      <c r="BJ198" s="24" t="s">
        <v>86</v>
      </c>
      <c r="BK198" s="187">
        <f t="shared" si="69"/>
        <v>0</v>
      </c>
      <c r="BL198" s="24" t="s">
        <v>250</v>
      </c>
      <c r="BM198" s="24" t="s">
        <v>526</v>
      </c>
    </row>
    <row r="199" spans="2:65" s="1" customFormat="1" ht="16.5" customHeight="1">
      <c r="B199" s="175"/>
      <c r="C199" s="176" t="s">
        <v>527</v>
      </c>
      <c r="D199" s="176" t="s">
        <v>158</v>
      </c>
      <c r="E199" s="177" t="s">
        <v>528</v>
      </c>
      <c r="F199" s="178" t="s">
        <v>529</v>
      </c>
      <c r="G199" s="179" t="s">
        <v>323</v>
      </c>
      <c r="H199" s="180">
        <v>24</v>
      </c>
      <c r="I199" s="181"/>
      <c r="J199" s="182">
        <f t="shared" si="60"/>
        <v>0</v>
      </c>
      <c r="K199" s="178" t="s">
        <v>5</v>
      </c>
      <c r="L199" s="42"/>
      <c r="M199" s="183" t="s">
        <v>5</v>
      </c>
      <c r="N199" s="184" t="s">
        <v>49</v>
      </c>
      <c r="O199" s="43"/>
      <c r="P199" s="185">
        <f t="shared" si="61"/>
        <v>0</v>
      </c>
      <c r="Q199" s="185">
        <v>0</v>
      </c>
      <c r="R199" s="185">
        <f t="shared" si="62"/>
        <v>0</v>
      </c>
      <c r="S199" s="185">
        <v>0</v>
      </c>
      <c r="T199" s="186">
        <f t="shared" si="63"/>
        <v>0</v>
      </c>
      <c r="AR199" s="24" t="s">
        <v>250</v>
      </c>
      <c r="AT199" s="24" t="s">
        <v>158</v>
      </c>
      <c r="AU199" s="24" t="s">
        <v>88</v>
      </c>
      <c r="AY199" s="24" t="s">
        <v>156</v>
      </c>
      <c r="BE199" s="187">
        <f t="shared" si="64"/>
        <v>0</v>
      </c>
      <c r="BF199" s="187">
        <f t="shared" si="65"/>
        <v>0</v>
      </c>
      <c r="BG199" s="187">
        <f t="shared" si="66"/>
        <v>0</v>
      </c>
      <c r="BH199" s="187">
        <f t="shared" si="67"/>
        <v>0</v>
      </c>
      <c r="BI199" s="187">
        <f t="shared" si="68"/>
        <v>0</v>
      </c>
      <c r="BJ199" s="24" t="s">
        <v>86</v>
      </c>
      <c r="BK199" s="187">
        <f t="shared" si="69"/>
        <v>0</v>
      </c>
      <c r="BL199" s="24" t="s">
        <v>250</v>
      </c>
      <c r="BM199" s="24" t="s">
        <v>530</v>
      </c>
    </row>
    <row r="200" spans="2:65" s="1" customFormat="1" ht="16.5" customHeight="1">
      <c r="B200" s="175"/>
      <c r="C200" s="176" t="s">
        <v>409</v>
      </c>
      <c r="D200" s="176" t="s">
        <v>158</v>
      </c>
      <c r="E200" s="177" t="s">
        <v>531</v>
      </c>
      <c r="F200" s="178" t="s">
        <v>532</v>
      </c>
      <c r="G200" s="179" t="s">
        <v>533</v>
      </c>
      <c r="H200" s="180">
        <v>3</v>
      </c>
      <c r="I200" s="181"/>
      <c r="J200" s="182">
        <f t="shared" si="60"/>
        <v>0</v>
      </c>
      <c r="K200" s="178" t="s">
        <v>5</v>
      </c>
      <c r="L200" s="42"/>
      <c r="M200" s="183" t="s">
        <v>5</v>
      </c>
      <c r="N200" s="184" t="s">
        <v>49</v>
      </c>
      <c r="O200" s="43"/>
      <c r="P200" s="185">
        <f t="shared" si="61"/>
        <v>0</v>
      </c>
      <c r="Q200" s="185">
        <v>0</v>
      </c>
      <c r="R200" s="185">
        <f t="shared" si="62"/>
        <v>0</v>
      </c>
      <c r="S200" s="185">
        <v>0</v>
      </c>
      <c r="T200" s="186">
        <f t="shared" si="63"/>
        <v>0</v>
      </c>
      <c r="AR200" s="24" t="s">
        <v>250</v>
      </c>
      <c r="AT200" s="24" t="s">
        <v>158</v>
      </c>
      <c r="AU200" s="24" t="s">
        <v>88</v>
      </c>
      <c r="AY200" s="24" t="s">
        <v>156</v>
      </c>
      <c r="BE200" s="187">
        <f t="shared" si="64"/>
        <v>0</v>
      </c>
      <c r="BF200" s="187">
        <f t="shared" si="65"/>
        <v>0</v>
      </c>
      <c r="BG200" s="187">
        <f t="shared" si="66"/>
        <v>0</v>
      </c>
      <c r="BH200" s="187">
        <f t="shared" si="67"/>
        <v>0</v>
      </c>
      <c r="BI200" s="187">
        <f t="shared" si="68"/>
        <v>0</v>
      </c>
      <c r="BJ200" s="24" t="s">
        <v>86</v>
      </c>
      <c r="BK200" s="187">
        <f t="shared" si="69"/>
        <v>0</v>
      </c>
      <c r="BL200" s="24" t="s">
        <v>250</v>
      </c>
      <c r="BM200" s="24" t="s">
        <v>534</v>
      </c>
    </row>
    <row r="201" spans="2:65" s="1" customFormat="1" ht="16.5" customHeight="1">
      <c r="B201" s="175"/>
      <c r="C201" s="176" t="s">
        <v>535</v>
      </c>
      <c r="D201" s="176" t="s">
        <v>158</v>
      </c>
      <c r="E201" s="177" t="s">
        <v>536</v>
      </c>
      <c r="F201" s="178" t="s">
        <v>537</v>
      </c>
      <c r="G201" s="179" t="s">
        <v>538</v>
      </c>
      <c r="H201" s="180">
        <v>3</v>
      </c>
      <c r="I201" s="181"/>
      <c r="J201" s="182">
        <f t="shared" si="60"/>
        <v>0</v>
      </c>
      <c r="K201" s="178" t="s">
        <v>5</v>
      </c>
      <c r="L201" s="42"/>
      <c r="M201" s="183" t="s">
        <v>5</v>
      </c>
      <c r="N201" s="184" t="s">
        <v>49</v>
      </c>
      <c r="O201" s="43"/>
      <c r="P201" s="185">
        <f t="shared" si="61"/>
        <v>0</v>
      </c>
      <c r="Q201" s="185">
        <v>0</v>
      </c>
      <c r="R201" s="185">
        <f t="shared" si="62"/>
        <v>0</v>
      </c>
      <c r="S201" s="185">
        <v>0</v>
      </c>
      <c r="T201" s="186">
        <f t="shared" si="63"/>
        <v>0</v>
      </c>
      <c r="AR201" s="24" t="s">
        <v>250</v>
      </c>
      <c r="AT201" s="24" t="s">
        <v>158</v>
      </c>
      <c r="AU201" s="24" t="s">
        <v>88</v>
      </c>
      <c r="AY201" s="24" t="s">
        <v>156</v>
      </c>
      <c r="BE201" s="187">
        <f t="shared" si="64"/>
        <v>0</v>
      </c>
      <c r="BF201" s="187">
        <f t="shared" si="65"/>
        <v>0</v>
      </c>
      <c r="BG201" s="187">
        <f t="shared" si="66"/>
        <v>0</v>
      </c>
      <c r="BH201" s="187">
        <f t="shared" si="67"/>
        <v>0</v>
      </c>
      <c r="BI201" s="187">
        <f t="shared" si="68"/>
        <v>0</v>
      </c>
      <c r="BJ201" s="24" t="s">
        <v>86</v>
      </c>
      <c r="BK201" s="187">
        <f t="shared" si="69"/>
        <v>0</v>
      </c>
      <c r="BL201" s="24" t="s">
        <v>250</v>
      </c>
      <c r="BM201" s="24" t="s">
        <v>539</v>
      </c>
    </row>
    <row r="202" spans="2:65" s="1" customFormat="1" ht="16.5" customHeight="1">
      <c r="B202" s="175"/>
      <c r="C202" s="176" t="s">
        <v>410</v>
      </c>
      <c r="D202" s="176" t="s">
        <v>158</v>
      </c>
      <c r="E202" s="177" t="s">
        <v>540</v>
      </c>
      <c r="F202" s="178" t="s">
        <v>541</v>
      </c>
      <c r="G202" s="179" t="s">
        <v>538</v>
      </c>
      <c r="H202" s="180">
        <v>3</v>
      </c>
      <c r="I202" s="181"/>
      <c r="J202" s="182">
        <f t="shared" si="60"/>
        <v>0</v>
      </c>
      <c r="K202" s="178" t="s">
        <v>5</v>
      </c>
      <c r="L202" s="42"/>
      <c r="M202" s="183" t="s">
        <v>5</v>
      </c>
      <c r="N202" s="184" t="s">
        <v>49</v>
      </c>
      <c r="O202" s="43"/>
      <c r="P202" s="185">
        <f t="shared" si="61"/>
        <v>0</v>
      </c>
      <c r="Q202" s="185">
        <v>0</v>
      </c>
      <c r="R202" s="185">
        <f t="shared" si="62"/>
        <v>0</v>
      </c>
      <c r="S202" s="185">
        <v>0</v>
      </c>
      <c r="T202" s="186">
        <f t="shared" si="63"/>
        <v>0</v>
      </c>
      <c r="AR202" s="24" t="s">
        <v>250</v>
      </c>
      <c r="AT202" s="24" t="s">
        <v>158</v>
      </c>
      <c r="AU202" s="24" t="s">
        <v>88</v>
      </c>
      <c r="AY202" s="24" t="s">
        <v>156</v>
      </c>
      <c r="BE202" s="187">
        <f t="shared" si="64"/>
        <v>0</v>
      </c>
      <c r="BF202" s="187">
        <f t="shared" si="65"/>
        <v>0</v>
      </c>
      <c r="BG202" s="187">
        <f t="shared" si="66"/>
        <v>0</v>
      </c>
      <c r="BH202" s="187">
        <f t="shared" si="67"/>
        <v>0</v>
      </c>
      <c r="BI202" s="187">
        <f t="shared" si="68"/>
        <v>0</v>
      </c>
      <c r="BJ202" s="24" t="s">
        <v>86</v>
      </c>
      <c r="BK202" s="187">
        <f t="shared" si="69"/>
        <v>0</v>
      </c>
      <c r="BL202" s="24" t="s">
        <v>250</v>
      </c>
      <c r="BM202" s="24" t="s">
        <v>542</v>
      </c>
    </row>
    <row r="203" spans="2:65" s="1" customFormat="1" ht="16.5" customHeight="1">
      <c r="B203" s="175"/>
      <c r="C203" s="176" t="s">
        <v>543</v>
      </c>
      <c r="D203" s="176" t="s">
        <v>158</v>
      </c>
      <c r="E203" s="177" t="s">
        <v>544</v>
      </c>
      <c r="F203" s="178" t="s">
        <v>545</v>
      </c>
      <c r="G203" s="179" t="s">
        <v>538</v>
      </c>
      <c r="H203" s="180">
        <v>3</v>
      </c>
      <c r="I203" s="181"/>
      <c r="J203" s="182">
        <f t="shared" si="60"/>
        <v>0</v>
      </c>
      <c r="K203" s="178" t="s">
        <v>5</v>
      </c>
      <c r="L203" s="42"/>
      <c r="M203" s="183" t="s">
        <v>5</v>
      </c>
      <c r="N203" s="184" t="s">
        <v>49</v>
      </c>
      <c r="O203" s="43"/>
      <c r="P203" s="185">
        <f t="shared" si="61"/>
        <v>0</v>
      </c>
      <c r="Q203" s="185">
        <v>0</v>
      </c>
      <c r="R203" s="185">
        <f t="shared" si="62"/>
        <v>0</v>
      </c>
      <c r="S203" s="185">
        <v>0</v>
      </c>
      <c r="T203" s="186">
        <f t="shared" si="63"/>
        <v>0</v>
      </c>
      <c r="AR203" s="24" t="s">
        <v>250</v>
      </c>
      <c r="AT203" s="24" t="s">
        <v>158</v>
      </c>
      <c r="AU203" s="24" t="s">
        <v>88</v>
      </c>
      <c r="AY203" s="24" t="s">
        <v>156</v>
      </c>
      <c r="BE203" s="187">
        <f t="shared" si="64"/>
        <v>0</v>
      </c>
      <c r="BF203" s="187">
        <f t="shared" si="65"/>
        <v>0</v>
      </c>
      <c r="BG203" s="187">
        <f t="shared" si="66"/>
        <v>0</v>
      </c>
      <c r="BH203" s="187">
        <f t="shared" si="67"/>
        <v>0</v>
      </c>
      <c r="BI203" s="187">
        <f t="shared" si="68"/>
        <v>0</v>
      </c>
      <c r="BJ203" s="24" t="s">
        <v>86</v>
      </c>
      <c r="BK203" s="187">
        <f t="shared" si="69"/>
        <v>0</v>
      </c>
      <c r="BL203" s="24" t="s">
        <v>250</v>
      </c>
      <c r="BM203" s="24" t="s">
        <v>546</v>
      </c>
    </row>
    <row r="204" spans="2:65" s="1" customFormat="1" ht="16.5" customHeight="1">
      <c r="B204" s="175"/>
      <c r="C204" s="208" t="s">
        <v>412</v>
      </c>
      <c r="D204" s="208" t="s">
        <v>226</v>
      </c>
      <c r="E204" s="209" t="s">
        <v>547</v>
      </c>
      <c r="F204" s="210" t="s">
        <v>548</v>
      </c>
      <c r="G204" s="211" t="s">
        <v>309</v>
      </c>
      <c r="H204" s="212">
        <v>66</v>
      </c>
      <c r="I204" s="213"/>
      <c r="J204" s="214">
        <f t="shared" si="60"/>
        <v>0</v>
      </c>
      <c r="K204" s="210" t="s">
        <v>5</v>
      </c>
      <c r="L204" s="215"/>
      <c r="M204" s="216" t="s">
        <v>5</v>
      </c>
      <c r="N204" s="217" t="s">
        <v>49</v>
      </c>
      <c r="O204" s="43"/>
      <c r="P204" s="185">
        <f t="shared" si="61"/>
        <v>0</v>
      </c>
      <c r="Q204" s="185">
        <v>0</v>
      </c>
      <c r="R204" s="185">
        <f t="shared" si="62"/>
        <v>0</v>
      </c>
      <c r="S204" s="185">
        <v>0</v>
      </c>
      <c r="T204" s="186">
        <f t="shared" si="63"/>
        <v>0</v>
      </c>
      <c r="AR204" s="24" t="s">
        <v>304</v>
      </c>
      <c r="AT204" s="24" t="s">
        <v>226</v>
      </c>
      <c r="AU204" s="24" t="s">
        <v>88</v>
      </c>
      <c r="AY204" s="24" t="s">
        <v>156</v>
      </c>
      <c r="BE204" s="187">
        <f t="shared" si="64"/>
        <v>0</v>
      </c>
      <c r="BF204" s="187">
        <f t="shared" si="65"/>
        <v>0</v>
      </c>
      <c r="BG204" s="187">
        <f t="shared" si="66"/>
        <v>0</v>
      </c>
      <c r="BH204" s="187">
        <f t="shared" si="67"/>
        <v>0</v>
      </c>
      <c r="BI204" s="187">
        <f t="shared" si="68"/>
        <v>0</v>
      </c>
      <c r="BJ204" s="24" t="s">
        <v>86</v>
      </c>
      <c r="BK204" s="187">
        <f t="shared" si="69"/>
        <v>0</v>
      </c>
      <c r="BL204" s="24" t="s">
        <v>250</v>
      </c>
      <c r="BM204" s="24" t="s">
        <v>549</v>
      </c>
    </row>
    <row r="205" spans="2:65" s="1" customFormat="1" ht="16.5" customHeight="1">
      <c r="B205" s="175"/>
      <c r="C205" s="208" t="s">
        <v>550</v>
      </c>
      <c r="D205" s="208" t="s">
        <v>226</v>
      </c>
      <c r="E205" s="209" t="s">
        <v>551</v>
      </c>
      <c r="F205" s="210" t="s">
        <v>552</v>
      </c>
      <c r="G205" s="211" t="s">
        <v>309</v>
      </c>
      <c r="H205" s="212">
        <v>66</v>
      </c>
      <c r="I205" s="213"/>
      <c r="J205" s="214">
        <f t="shared" si="60"/>
        <v>0</v>
      </c>
      <c r="K205" s="210" t="s">
        <v>5</v>
      </c>
      <c r="L205" s="215"/>
      <c r="M205" s="216" t="s">
        <v>5</v>
      </c>
      <c r="N205" s="217" t="s">
        <v>49</v>
      </c>
      <c r="O205" s="43"/>
      <c r="P205" s="185">
        <f t="shared" si="61"/>
        <v>0</v>
      </c>
      <c r="Q205" s="185">
        <v>0</v>
      </c>
      <c r="R205" s="185">
        <f t="shared" si="62"/>
        <v>0</v>
      </c>
      <c r="S205" s="185">
        <v>0</v>
      </c>
      <c r="T205" s="186">
        <f t="shared" si="63"/>
        <v>0</v>
      </c>
      <c r="AR205" s="24" t="s">
        <v>304</v>
      </c>
      <c r="AT205" s="24" t="s">
        <v>226</v>
      </c>
      <c r="AU205" s="24" t="s">
        <v>88</v>
      </c>
      <c r="AY205" s="24" t="s">
        <v>156</v>
      </c>
      <c r="BE205" s="187">
        <f t="shared" si="64"/>
        <v>0</v>
      </c>
      <c r="BF205" s="187">
        <f t="shared" si="65"/>
        <v>0</v>
      </c>
      <c r="BG205" s="187">
        <f t="shared" si="66"/>
        <v>0</v>
      </c>
      <c r="BH205" s="187">
        <f t="shared" si="67"/>
        <v>0</v>
      </c>
      <c r="BI205" s="187">
        <f t="shared" si="68"/>
        <v>0</v>
      </c>
      <c r="BJ205" s="24" t="s">
        <v>86</v>
      </c>
      <c r="BK205" s="187">
        <f t="shared" si="69"/>
        <v>0</v>
      </c>
      <c r="BL205" s="24" t="s">
        <v>250</v>
      </c>
      <c r="BM205" s="24" t="s">
        <v>553</v>
      </c>
    </row>
    <row r="206" spans="2:65" s="1" customFormat="1" ht="16.5" customHeight="1">
      <c r="B206" s="175"/>
      <c r="C206" s="208" t="s">
        <v>413</v>
      </c>
      <c r="D206" s="208" t="s">
        <v>226</v>
      </c>
      <c r="E206" s="209" t="s">
        <v>554</v>
      </c>
      <c r="F206" s="210" t="s">
        <v>555</v>
      </c>
      <c r="G206" s="211" t="s">
        <v>309</v>
      </c>
      <c r="H206" s="212">
        <v>60</v>
      </c>
      <c r="I206" s="213"/>
      <c r="J206" s="214">
        <f t="shared" si="60"/>
        <v>0</v>
      </c>
      <c r="K206" s="210" t="s">
        <v>5</v>
      </c>
      <c r="L206" s="215"/>
      <c r="M206" s="216" t="s">
        <v>5</v>
      </c>
      <c r="N206" s="217" t="s">
        <v>49</v>
      </c>
      <c r="O206" s="43"/>
      <c r="P206" s="185">
        <f t="shared" si="61"/>
        <v>0</v>
      </c>
      <c r="Q206" s="185">
        <v>0</v>
      </c>
      <c r="R206" s="185">
        <f t="shared" si="62"/>
        <v>0</v>
      </c>
      <c r="S206" s="185">
        <v>0</v>
      </c>
      <c r="T206" s="186">
        <f t="shared" si="63"/>
        <v>0</v>
      </c>
      <c r="AR206" s="24" t="s">
        <v>304</v>
      </c>
      <c r="AT206" s="24" t="s">
        <v>226</v>
      </c>
      <c r="AU206" s="24" t="s">
        <v>88</v>
      </c>
      <c r="AY206" s="24" t="s">
        <v>156</v>
      </c>
      <c r="BE206" s="187">
        <f t="shared" si="64"/>
        <v>0</v>
      </c>
      <c r="BF206" s="187">
        <f t="shared" si="65"/>
        <v>0</v>
      </c>
      <c r="BG206" s="187">
        <f t="shared" si="66"/>
        <v>0</v>
      </c>
      <c r="BH206" s="187">
        <f t="shared" si="67"/>
        <v>0</v>
      </c>
      <c r="BI206" s="187">
        <f t="shared" si="68"/>
        <v>0</v>
      </c>
      <c r="BJ206" s="24" t="s">
        <v>86</v>
      </c>
      <c r="BK206" s="187">
        <f t="shared" si="69"/>
        <v>0</v>
      </c>
      <c r="BL206" s="24" t="s">
        <v>250</v>
      </c>
      <c r="BM206" s="24" t="s">
        <v>556</v>
      </c>
    </row>
    <row r="207" spans="2:65" s="1" customFormat="1" ht="16.5" customHeight="1">
      <c r="B207" s="175"/>
      <c r="C207" s="208" t="s">
        <v>557</v>
      </c>
      <c r="D207" s="208" t="s">
        <v>226</v>
      </c>
      <c r="E207" s="209" t="s">
        <v>558</v>
      </c>
      <c r="F207" s="210" t="s">
        <v>559</v>
      </c>
      <c r="G207" s="211" t="s">
        <v>303</v>
      </c>
      <c r="H207" s="212">
        <v>24</v>
      </c>
      <c r="I207" s="213"/>
      <c r="J207" s="214">
        <f t="shared" si="60"/>
        <v>0</v>
      </c>
      <c r="K207" s="210" t="s">
        <v>5</v>
      </c>
      <c r="L207" s="215"/>
      <c r="M207" s="216" t="s">
        <v>5</v>
      </c>
      <c r="N207" s="217" t="s">
        <v>49</v>
      </c>
      <c r="O207" s="43"/>
      <c r="P207" s="185">
        <f t="shared" si="61"/>
        <v>0</v>
      </c>
      <c r="Q207" s="185">
        <v>0</v>
      </c>
      <c r="R207" s="185">
        <f t="shared" si="62"/>
        <v>0</v>
      </c>
      <c r="S207" s="185">
        <v>0</v>
      </c>
      <c r="T207" s="186">
        <f t="shared" si="63"/>
        <v>0</v>
      </c>
      <c r="AR207" s="24" t="s">
        <v>304</v>
      </c>
      <c r="AT207" s="24" t="s">
        <v>226</v>
      </c>
      <c r="AU207" s="24" t="s">
        <v>88</v>
      </c>
      <c r="AY207" s="24" t="s">
        <v>156</v>
      </c>
      <c r="BE207" s="187">
        <f t="shared" si="64"/>
        <v>0</v>
      </c>
      <c r="BF207" s="187">
        <f t="shared" si="65"/>
        <v>0</v>
      </c>
      <c r="BG207" s="187">
        <f t="shared" si="66"/>
        <v>0</v>
      </c>
      <c r="BH207" s="187">
        <f t="shared" si="67"/>
        <v>0</v>
      </c>
      <c r="BI207" s="187">
        <f t="shared" si="68"/>
        <v>0</v>
      </c>
      <c r="BJ207" s="24" t="s">
        <v>86</v>
      </c>
      <c r="BK207" s="187">
        <f t="shared" si="69"/>
        <v>0</v>
      </c>
      <c r="BL207" s="24" t="s">
        <v>250</v>
      </c>
      <c r="BM207" s="24" t="s">
        <v>560</v>
      </c>
    </row>
    <row r="208" spans="2:65" s="1" customFormat="1" ht="16.5" customHeight="1">
      <c r="B208" s="175"/>
      <c r="C208" s="208" t="s">
        <v>417</v>
      </c>
      <c r="D208" s="208" t="s">
        <v>226</v>
      </c>
      <c r="E208" s="209" t="s">
        <v>561</v>
      </c>
      <c r="F208" s="210" t="s">
        <v>562</v>
      </c>
      <c r="G208" s="211" t="s">
        <v>303</v>
      </c>
      <c r="H208" s="212">
        <v>3</v>
      </c>
      <c r="I208" s="213"/>
      <c r="J208" s="214">
        <f t="shared" si="60"/>
        <v>0</v>
      </c>
      <c r="K208" s="210" t="s">
        <v>5</v>
      </c>
      <c r="L208" s="215"/>
      <c r="M208" s="216" t="s">
        <v>5</v>
      </c>
      <c r="N208" s="217" t="s">
        <v>49</v>
      </c>
      <c r="O208" s="43"/>
      <c r="P208" s="185">
        <f t="shared" si="61"/>
        <v>0</v>
      </c>
      <c r="Q208" s="185">
        <v>0</v>
      </c>
      <c r="R208" s="185">
        <f t="shared" si="62"/>
        <v>0</v>
      </c>
      <c r="S208" s="185">
        <v>0</v>
      </c>
      <c r="T208" s="186">
        <f t="shared" si="63"/>
        <v>0</v>
      </c>
      <c r="AR208" s="24" t="s">
        <v>304</v>
      </c>
      <c r="AT208" s="24" t="s">
        <v>226</v>
      </c>
      <c r="AU208" s="24" t="s">
        <v>88</v>
      </c>
      <c r="AY208" s="24" t="s">
        <v>156</v>
      </c>
      <c r="BE208" s="187">
        <f t="shared" si="64"/>
        <v>0</v>
      </c>
      <c r="BF208" s="187">
        <f t="shared" si="65"/>
        <v>0</v>
      </c>
      <c r="BG208" s="187">
        <f t="shared" si="66"/>
        <v>0</v>
      </c>
      <c r="BH208" s="187">
        <f t="shared" si="67"/>
        <v>0</v>
      </c>
      <c r="BI208" s="187">
        <f t="shared" si="68"/>
        <v>0</v>
      </c>
      <c r="BJ208" s="24" t="s">
        <v>86</v>
      </c>
      <c r="BK208" s="187">
        <f t="shared" si="69"/>
        <v>0</v>
      </c>
      <c r="BL208" s="24" t="s">
        <v>250</v>
      </c>
      <c r="BM208" s="24" t="s">
        <v>563</v>
      </c>
    </row>
    <row r="209" spans="2:65" s="1" customFormat="1" ht="16.5" customHeight="1">
      <c r="B209" s="175"/>
      <c r="C209" s="208" t="s">
        <v>564</v>
      </c>
      <c r="D209" s="208" t="s">
        <v>226</v>
      </c>
      <c r="E209" s="209" t="s">
        <v>565</v>
      </c>
      <c r="F209" s="210" t="s">
        <v>566</v>
      </c>
      <c r="G209" s="211" t="s">
        <v>303</v>
      </c>
      <c r="H209" s="212">
        <v>24</v>
      </c>
      <c r="I209" s="213"/>
      <c r="J209" s="214">
        <f t="shared" si="60"/>
        <v>0</v>
      </c>
      <c r="K209" s="210" t="s">
        <v>5</v>
      </c>
      <c r="L209" s="215"/>
      <c r="M209" s="216" t="s">
        <v>5</v>
      </c>
      <c r="N209" s="217" t="s">
        <v>49</v>
      </c>
      <c r="O209" s="43"/>
      <c r="P209" s="185">
        <f t="shared" si="61"/>
        <v>0</v>
      </c>
      <c r="Q209" s="185">
        <v>0</v>
      </c>
      <c r="R209" s="185">
        <f t="shared" si="62"/>
        <v>0</v>
      </c>
      <c r="S209" s="185">
        <v>0</v>
      </c>
      <c r="T209" s="186">
        <f t="shared" si="63"/>
        <v>0</v>
      </c>
      <c r="AR209" s="24" t="s">
        <v>304</v>
      </c>
      <c r="AT209" s="24" t="s">
        <v>226</v>
      </c>
      <c r="AU209" s="24" t="s">
        <v>88</v>
      </c>
      <c r="AY209" s="24" t="s">
        <v>156</v>
      </c>
      <c r="BE209" s="187">
        <f t="shared" si="64"/>
        <v>0</v>
      </c>
      <c r="BF209" s="187">
        <f t="shared" si="65"/>
        <v>0</v>
      </c>
      <c r="BG209" s="187">
        <f t="shared" si="66"/>
        <v>0</v>
      </c>
      <c r="BH209" s="187">
        <f t="shared" si="67"/>
        <v>0</v>
      </c>
      <c r="BI209" s="187">
        <f t="shared" si="68"/>
        <v>0</v>
      </c>
      <c r="BJ209" s="24" t="s">
        <v>86</v>
      </c>
      <c r="BK209" s="187">
        <f t="shared" si="69"/>
        <v>0</v>
      </c>
      <c r="BL209" s="24" t="s">
        <v>250</v>
      </c>
      <c r="BM209" s="24" t="s">
        <v>567</v>
      </c>
    </row>
    <row r="210" spans="2:65" s="1" customFormat="1" ht="16.5" customHeight="1">
      <c r="B210" s="175"/>
      <c r="C210" s="208" t="s">
        <v>418</v>
      </c>
      <c r="D210" s="208" t="s">
        <v>226</v>
      </c>
      <c r="E210" s="209" t="s">
        <v>568</v>
      </c>
      <c r="F210" s="210" t="s">
        <v>569</v>
      </c>
      <c r="G210" s="211" t="s">
        <v>303</v>
      </c>
      <c r="H210" s="212">
        <v>84</v>
      </c>
      <c r="I210" s="213"/>
      <c r="J210" s="214">
        <f t="shared" si="60"/>
        <v>0</v>
      </c>
      <c r="K210" s="210" t="s">
        <v>5</v>
      </c>
      <c r="L210" s="215"/>
      <c r="M210" s="216" t="s">
        <v>5</v>
      </c>
      <c r="N210" s="217" t="s">
        <v>49</v>
      </c>
      <c r="O210" s="43"/>
      <c r="P210" s="185">
        <f t="shared" si="61"/>
        <v>0</v>
      </c>
      <c r="Q210" s="185">
        <v>0</v>
      </c>
      <c r="R210" s="185">
        <f t="shared" si="62"/>
        <v>0</v>
      </c>
      <c r="S210" s="185">
        <v>0</v>
      </c>
      <c r="T210" s="186">
        <f t="shared" si="63"/>
        <v>0</v>
      </c>
      <c r="AR210" s="24" t="s">
        <v>304</v>
      </c>
      <c r="AT210" s="24" t="s">
        <v>226</v>
      </c>
      <c r="AU210" s="24" t="s">
        <v>88</v>
      </c>
      <c r="AY210" s="24" t="s">
        <v>156</v>
      </c>
      <c r="BE210" s="187">
        <f t="shared" si="64"/>
        <v>0</v>
      </c>
      <c r="BF210" s="187">
        <f t="shared" si="65"/>
        <v>0</v>
      </c>
      <c r="BG210" s="187">
        <f t="shared" si="66"/>
        <v>0</v>
      </c>
      <c r="BH210" s="187">
        <f t="shared" si="67"/>
        <v>0</v>
      </c>
      <c r="BI210" s="187">
        <f t="shared" si="68"/>
        <v>0</v>
      </c>
      <c r="BJ210" s="24" t="s">
        <v>86</v>
      </c>
      <c r="BK210" s="187">
        <f t="shared" si="69"/>
        <v>0</v>
      </c>
      <c r="BL210" s="24" t="s">
        <v>250</v>
      </c>
      <c r="BM210" s="24" t="s">
        <v>570</v>
      </c>
    </row>
    <row r="211" spans="2:65" s="1" customFormat="1" ht="16.5" customHeight="1">
      <c r="B211" s="175"/>
      <c r="C211" s="208" t="s">
        <v>571</v>
      </c>
      <c r="D211" s="208" t="s">
        <v>226</v>
      </c>
      <c r="E211" s="209" t="s">
        <v>572</v>
      </c>
      <c r="F211" s="210" t="s">
        <v>573</v>
      </c>
      <c r="G211" s="211" t="s">
        <v>318</v>
      </c>
      <c r="H211" s="212">
        <v>1</v>
      </c>
      <c r="I211" s="213"/>
      <c r="J211" s="214">
        <f t="shared" si="60"/>
        <v>0</v>
      </c>
      <c r="K211" s="210" t="s">
        <v>5</v>
      </c>
      <c r="L211" s="215"/>
      <c r="M211" s="216" t="s">
        <v>5</v>
      </c>
      <c r="N211" s="217" t="s">
        <v>49</v>
      </c>
      <c r="O211" s="43"/>
      <c r="P211" s="185">
        <f t="shared" si="61"/>
        <v>0</v>
      </c>
      <c r="Q211" s="185">
        <v>0</v>
      </c>
      <c r="R211" s="185">
        <f t="shared" si="62"/>
        <v>0</v>
      </c>
      <c r="S211" s="185">
        <v>0</v>
      </c>
      <c r="T211" s="186">
        <f t="shared" si="63"/>
        <v>0</v>
      </c>
      <c r="AR211" s="24" t="s">
        <v>304</v>
      </c>
      <c r="AT211" s="24" t="s">
        <v>226</v>
      </c>
      <c r="AU211" s="24" t="s">
        <v>88</v>
      </c>
      <c r="AY211" s="24" t="s">
        <v>156</v>
      </c>
      <c r="BE211" s="187">
        <f t="shared" si="64"/>
        <v>0</v>
      </c>
      <c r="BF211" s="187">
        <f t="shared" si="65"/>
        <v>0</v>
      </c>
      <c r="BG211" s="187">
        <f t="shared" si="66"/>
        <v>0</v>
      </c>
      <c r="BH211" s="187">
        <f t="shared" si="67"/>
        <v>0</v>
      </c>
      <c r="BI211" s="187">
        <f t="shared" si="68"/>
        <v>0</v>
      </c>
      <c r="BJ211" s="24" t="s">
        <v>86</v>
      </c>
      <c r="BK211" s="187">
        <f t="shared" si="69"/>
        <v>0</v>
      </c>
      <c r="BL211" s="24" t="s">
        <v>250</v>
      </c>
      <c r="BM211" s="24" t="s">
        <v>574</v>
      </c>
    </row>
    <row r="212" spans="2:65" s="1" customFormat="1" ht="16.5" customHeight="1">
      <c r="B212" s="175"/>
      <c r="C212" s="176" t="s">
        <v>420</v>
      </c>
      <c r="D212" s="176" t="s">
        <v>158</v>
      </c>
      <c r="E212" s="177" t="s">
        <v>575</v>
      </c>
      <c r="F212" s="178" t="s">
        <v>576</v>
      </c>
      <c r="G212" s="179" t="s">
        <v>309</v>
      </c>
      <c r="H212" s="180">
        <v>132</v>
      </c>
      <c r="I212" s="181"/>
      <c r="J212" s="182">
        <f t="shared" si="60"/>
        <v>0</v>
      </c>
      <c r="K212" s="178" t="s">
        <v>5</v>
      </c>
      <c r="L212" s="42"/>
      <c r="M212" s="183" t="s">
        <v>5</v>
      </c>
      <c r="N212" s="184" t="s">
        <v>49</v>
      </c>
      <c r="O212" s="43"/>
      <c r="P212" s="185">
        <f t="shared" si="61"/>
        <v>0</v>
      </c>
      <c r="Q212" s="185">
        <v>0</v>
      </c>
      <c r="R212" s="185">
        <f t="shared" si="62"/>
        <v>0</v>
      </c>
      <c r="S212" s="185">
        <v>0</v>
      </c>
      <c r="T212" s="186">
        <f t="shared" si="63"/>
        <v>0</v>
      </c>
      <c r="AR212" s="24" t="s">
        <v>250</v>
      </c>
      <c r="AT212" s="24" t="s">
        <v>158</v>
      </c>
      <c r="AU212" s="24" t="s">
        <v>88</v>
      </c>
      <c r="AY212" s="24" t="s">
        <v>156</v>
      </c>
      <c r="BE212" s="187">
        <f t="shared" si="64"/>
        <v>0</v>
      </c>
      <c r="BF212" s="187">
        <f t="shared" si="65"/>
        <v>0</v>
      </c>
      <c r="BG212" s="187">
        <f t="shared" si="66"/>
        <v>0</v>
      </c>
      <c r="BH212" s="187">
        <f t="shared" si="67"/>
        <v>0</v>
      </c>
      <c r="BI212" s="187">
        <f t="shared" si="68"/>
        <v>0</v>
      </c>
      <c r="BJ212" s="24" t="s">
        <v>86</v>
      </c>
      <c r="BK212" s="187">
        <f t="shared" si="69"/>
        <v>0</v>
      </c>
      <c r="BL212" s="24" t="s">
        <v>250</v>
      </c>
      <c r="BM212" s="24" t="s">
        <v>577</v>
      </c>
    </row>
    <row r="213" spans="2:65" s="1" customFormat="1" ht="16.5" customHeight="1">
      <c r="B213" s="175"/>
      <c r="C213" s="208" t="s">
        <v>578</v>
      </c>
      <c r="D213" s="208" t="s">
        <v>226</v>
      </c>
      <c r="E213" s="209" t="s">
        <v>579</v>
      </c>
      <c r="F213" s="210" t="s">
        <v>580</v>
      </c>
      <c r="G213" s="211" t="s">
        <v>303</v>
      </c>
      <c r="H213" s="212">
        <v>12</v>
      </c>
      <c r="I213" s="213"/>
      <c r="J213" s="214">
        <f t="shared" si="60"/>
        <v>0</v>
      </c>
      <c r="K213" s="210" t="s">
        <v>5</v>
      </c>
      <c r="L213" s="215"/>
      <c r="M213" s="216" t="s">
        <v>5</v>
      </c>
      <c r="N213" s="217" t="s">
        <v>49</v>
      </c>
      <c r="O213" s="43"/>
      <c r="P213" s="185">
        <f t="shared" si="61"/>
        <v>0</v>
      </c>
      <c r="Q213" s="185">
        <v>0</v>
      </c>
      <c r="R213" s="185">
        <f t="shared" si="62"/>
        <v>0</v>
      </c>
      <c r="S213" s="185">
        <v>0</v>
      </c>
      <c r="T213" s="186">
        <f t="shared" si="63"/>
        <v>0</v>
      </c>
      <c r="AR213" s="24" t="s">
        <v>304</v>
      </c>
      <c r="AT213" s="24" t="s">
        <v>226</v>
      </c>
      <c r="AU213" s="24" t="s">
        <v>88</v>
      </c>
      <c r="AY213" s="24" t="s">
        <v>156</v>
      </c>
      <c r="BE213" s="187">
        <f t="shared" si="64"/>
        <v>0</v>
      </c>
      <c r="BF213" s="187">
        <f t="shared" si="65"/>
        <v>0</v>
      </c>
      <c r="BG213" s="187">
        <f t="shared" si="66"/>
        <v>0</v>
      </c>
      <c r="BH213" s="187">
        <f t="shared" si="67"/>
        <v>0</v>
      </c>
      <c r="BI213" s="187">
        <f t="shared" si="68"/>
        <v>0</v>
      </c>
      <c r="BJ213" s="24" t="s">
        <v>86</v>
      </c>
      <c r="BK213" s="187">
        <f t="shared" si="69"/>
        <v>0</v>
      </c>
      <c r="BL213" s="24" t="s">
        <v>250</v>
      </c>
      <c r="BM213" s="24" t="s">
        <v>581</v>
      </c>
    </row>
    <row r="214" spans="2:65" s="1" customFormat="1" ht="16.5" customHeight="1">
      <c r="B214" s="175"/>
      <c r="C214" s="208" t="s">
        <v>421</v>
      </c>
      <c r="D214" s="208" t="s">
        <v>226</v>
      </c>
      <c r="E214" s="209" t="s">
        <v>582</v>
      </c>
      <c r="F214" s="210" t="s">
        <v>583</v>
      </c>
      <c r="G214" s="211" t="s">
        <v>303</v>
      </c>
      <c r="H214" s="212">
        <v>12</v>
      </c>
      <c r="I214" s="213"/>
      <c r="J214" s="214">
        <f t="shared" si="60"/>
        <v>0</v>
      </c>
      <c r="K214" s="210" t="s">
        <v>5</v>
      </c>
      <c r="L214" s="215"/>
      <c r="M214" s="216" t="s">
        <v>5</v>
      </c>
      <c r="N214" s="217" t="s">
        <v>49</v>
      </c>
      <c r="O214" s="43"/>
      <c r="P214" s="185">
        <f t="shared" si="61"/>
        <v>0</v>
      </c>
      <c r="Q214" s="185">
        <v>0</v>
      </c>
      <c r="R214" s="185">
        <f t="shared" si="62"/>
        <v>0</v>
      </c>
      <c r="S214" s="185">
        <v>0</v>
      </c>
      <c r="T214" s="186">
        <f t="shared" si="63"/>
        <v>0</v>
      </c>
      <c r="AR214" s="24" t="s">
        <v>304</v>
      </c>
      <c r="AT214" s="24" t="s">
        <v>226</v>
      </c>
      <c r="AU214" s="24" t="s">
        <v>88</v>
      </c>
      <c r="AY214" s="24" t="s">
        <v>156</v>
      </c>
      <c r="BE214" s="187">
        <f t="shared" si="64"/>
        <v>0</v>
      </c>
      <c r="BF214" s="187">
        <f t="shared" si="65"/>
        <v>0</v>
      </c>
      <c r="BG214" s="187">
        <f t="shared" si="66"/>
        <v>0</v>
      </c>
      <c r="BH214" s="187">
        <f t="shared" si="67"/>
        <v>0</v>
      </c>
      <c r="BI214" s="187">
        <f t="shared" si="68"/>
        <v>0</v>
      </c>
      <c r="BJ214" s="24" t="s">
        <v>86</v>
      </c>
      <c r="BK214" s="187">
        <f t="shared" si="69"/>
        <v>0</v>
      </c>
      <c r="BL214" s="24" t="s">
        <v>250</v>
      </c>
      <c r="BM214" s="24" t="s">
        <v>584</v>
      </c>
    </row>
    <row r="215" spans="2:65" s="1" customFormat="1" ht="16.5" customHeight="1">
      <c r="B215" s="175"/>
      <c r="C215" s="208" t="s">
        <v>585</v>
      </c>
      <c r="D215" s="208" t="s">
        <v>226</v>
      </c>
      <c r="E215" s="209" t="s">
        <v>586</v>
      </c>
      <c r="F215" s="210" t="s">
        <v>587</v>
      </c>
      <c r="G215" s="211" t="s">
        <v>303</v>
      </c>
      <c r="H215" s="212">
        <v>12</v>
      </c>
      <c r="I215" s="213"/>
      <c r="J215" s="214">
        <f t="shared" si="60"/>
        <v>0</v>
      </c>
      <c r="K215" s="210" t="s">
        <v>5</v>
      </c>
      <c r="L215" s="215"/>
      <c r="M215" s="216" t="s">
        <v>5</v>
      </c>
      <c r="N215" s="217" t="s">
        <v>49</v>
      </c>
      <c r="O215" s="43"/>
      <c r="P215" s="185">
        <f t="shared" si="61"/>
        <v>0</v>
      </c>
      <c r="Q215" s="185">
        <v>0</v>
      </c>
      <c r="R215" s="185">
        <f t="shared" si="62"/>
        <v>0</v>
      </c>
      <c r="S215" s="185">
        <v>0</v>
      </c>
      <c r="T215" s="186">
        <f t="shared" si="63"/>
        <v>0</v>
      </c>
      <c r="AR215" s="24" t="s">
        <v>304</v>
      </c>
      <c r="AT215" s="24" t="s">
        <v>226</v>
      </c>
      <c r="AU215" s="24" t="s">
        <v>88</v>
      </c>
      <c r="AY215" s="24" t="s">
        <v>156</v>
      </c>
      <c r="BE215" s="187">
        <f t="shared" si="64"/>
        <v>0</v>
      </c>
      <c r="BF215" s="187">
        <f t="shared" si="65"/>
        <v>0</v>
      </c>
      <c r="BG215" s="187">
        <f t="shared" si="66"/>
        <v>0</v>
      </c>
      <c r="BH215" s="187">
        <f t="shared" si="67"/>
        <v>0</v>
      </c>
      <c r="BI215" s="187">
        <f t="shared" si="68"/>
        <v>0</v>
      </c>
      <c r="BJ215" s="24" t="s">
        <v>86</v>
      </c>
      <c r="BK215" s="187">
        <f t="shared" si="69"/>
        <v>0</v>
      </c>
      <c r="BL215" s="24" t="s">
        <v>250</v>
      </c>
      <c r="BM215" s="24" t="s">
        <v>588</v>
      </c>
    </row>
    <row r="216" spans="2:65" s="1" customFormat="1" ht="16.5" customHeight="1">
      <c r="B216" s="175"/>
      <c r="C216" s="176" t="s">
        <v>423</v>
      </c>
      <c r="D216" s="176" t="s">
        <v>158</v>
      </c>
      <c r="E216" s="177" t="s">
        <v>324</v>
      </c>
      <c r="F216" s="178" t="s">
        <v>325</v>
      </c>
      <c r="G216" s="179" t="s">
        <v>323</v>
      </c>
      <c r="H216" s="180">
        <v>8</v>
      </c>
      <c r="I216" s="181"/>
      <c r="J216" s="182">
        <f t="shared" si="60"/>
        <v>0</v>
      </c>
      <c r="K216" s="178" t="s">
        <v>5</v>
      </c>
      <c r="L216" s="42"/>
      <c r="M216" s="183" t="s">
        <v>5</v>
      </c>
      <c r="N216" s="221" t="s">
        <v>49</v>
      </c>
      <c r="O216" s="219"/>
      <c r="P216" s="222">
        <f t="shared" si="61"/>
        <v>0</v>
      </c>
      <c r="Q216" s="222">
        <v>0</v>
      </c>
      <c r="R216" s="222">
        <f t="shared" si="62"/>
        <v>0</v>
      </c>
      <c r="S216" s="222">
        <v>0</v>
      </c>
      <c r="T216" s="223">
        <f t="shared" si="63"/>
        <v>0</v>
      </c>
      <c r="AR216" s="24" t="s">
        <v>250</v>
      </c>
      <c r="AT216" s="24" t="s">
        <v>158</v>
      </c>
      <c r="AU216" s="24" t="s">
        <v>88</v>
      </c>
      <c r="AY216" s="24" t="s">
        <v>156</v>
      </c>
      <c r="BE216" s="187">
        <f t="shared" si="64"/>
        <v>0</v>
      </c>
      <c r="BF216" s="187">
        <f t="shared" si="65"/>
        <v>0</v>
      </c>
      <c r="BG216" s="187">
        <f t="shared" si="66"/>
        <v>0</v>
      </c>
      <c r="BH216" s="187">
        <f t="shared" si="67"/>
        <v>0</v>
      </c>
      <c r="BI216" s="187">
        <f t="shared" si="68"/>
        <v>0</v>
      </c>
      <c r="BJ216" s="24" t="s">
        <v>86</v>
      </c>
      <c r="BK216" s="187">
        <f t="shared" si="69"/>
        <v>0</v>
      </c>
      <c r="BL216" s="24" t="s">
        <v>250</v>
      </c>
      <c r="BM216" s="24" t="s">
        <v>589</v>
      </c>
    </row>
    <row r="217" spans="2:65" s="1" customFormat="1" ht="6.95" customHeight="1">
      <c r="B217" s="57"/>
      <c r="C217" s="58"/>
      <c r="D217" s="58"/>
      <c r="E217" s="58"/>
      <c r="F217" s="58"/>
      <c r="G217" s="58"/>
      <c r="H217" s="58"/>
      <c r="I217" s="128"/>
      <c r="J217" s="58"/>
      <c r="K217" s="58"/>
      <c r="L217" s="42"/>
    </row>
  </sheetData>
  <autoFilter ref="C86:K216"/>
  <mergeCells count="10">
    <mergeCell ref="J51:J52"/>
    <mergeCell ref="E77:H77"/>
    <mergeCell ref="E79:H79"/>
    <mergeCell ref="G1:H1"/>
    <mergeCell ref="L2:V2"/>
    <mergeCell ref="E7:H7"/>
    <mergeCell ref="E9:H9"/>
    <mergeCell ref="E24:H24"/>
    <mergeCell ref="E45:H45"/>
    <mergeCell ref="E47:H47"/>
  </mergeCells>
  <hyperlinks>
    <hyperlink ref="F1:G1" location="C2" display="1) Krycí list soupisu"/>
    <hyperlink ref="G1:H1" location="C54" display="2) Rekapitulace"/>
    <hyperlink ref="J1" location="C86" display="3) Soupis prací"/>
    <hyperlink ref="L1:V1" location="'Rekapitulace stavby'!C2" display="Rekapitulace stavby"/>
  </hyperlinks>
  <pageMargins left="0.58333330000000005" right="0.58333330000000005" top="0.58333330000000005" bottom="0.58333330000000005" header="0" footer="0"/>
  <pageSetup paperSize="9" scale="69" fitToHeight="100" orientation="portrait" blackAndWhite="1" r:id="rId1"/>
  <headerFooter>
    <oddFooter>&amp;CStrana &amp;P z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R559"/>
  <sheetViews>
    <sheetView showGridLines="0" tabSelected="1" workbookViewId="0">
      <pane ySplit="1" topLeftCell="A81" activePane="bottomLeft" state="frozen"/>
      <selection activeCell="J80" sqref="J80"/>
      <selection pane="bottomLeft" activeCell="J80" sqref="J80"/>
    </sheetView>
  </sheetViews>
  <sheetFormatPr defaultRowHeight="12.75"/>
  <cols>
    <col min="1" max="1" width="8.33203125" customWidth="1"/>
    <col min="2" max="2" width="1.6640625" customWidth="1"/>
    <col min="3" max="3" width="4.1640625" customWidth="1"/>
    <col min="4" max="4" width="4.33203125" customWidth="1"/>
    <col min="5" max="5" width="17.1640625" customWidth="1"/>
    <col min="6" max="6" width="75" customWidth="1"/>
    <col min="7" max="7" width="8.6640625" customWidth="1"/>
    <col min="8" max="8" width="11.1640625" customWidth="1"/>
    <col min="9" max="9" width="12.6640625" style="100" customWidth="1"/>
    <col min="10" max="10" width="23.5" customWidth="1"/>
    <col min="11" max="11" width="15.5" customWidth="1"/>
    <col min="13" max="18" width="9.33203125" hidden="1"/>
    <col min="19" max="19" width="8.1640625" hidden="1" customWidth="1"/>
    <col min="20" max="20" width="29.6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1" spans="1:70" ht="21.75" customHeight="1">
      <c r="A1" s="21"/>
      <c r="B1" s="101"/>
      <c r="C1" s="101"/>
      <c r="D1" s="102" t="s">
        <v>1</v>
      </c>
      <c r="E1" s="101"/>
      <c r="F1" s="103" t="s">
        <v>120</v>
      </c>
      <c r="G1" s="367" t="s">
        <v>121</v>
      </c>
      <c r="H1" s="367"/>
      <c r="I1" s="104"/>
      <c r="J1" s="103" t="s">
        <v>122</v>
      </c>
      <c r="K1" s="102" t="s">
        <v>123</v>
      </c>
      <c r="L1" s="103" t="s">
        <v>124</v>
      </c>
      <c r="M1" s="103"/>
      <c r="N1" s="103"/>
      <c r="O1" s="103"/>
      <c r="P1" s="103"/>
      <c r="Q1" s="103"/>
      <c r="R1" s="103"/>
      <c r="S1" s="103"/>
      <c r="T1" s="103"/>
      <c r="U1" s="20"/>
      <c r="V1" s="20"/>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row>
    <row r="2" spans="1:70" ht="36.950000000000003" customHeight="1">
      <c r="L2" s="331" t="s">
        <v>8</v>
      </c>
      <c r="M2" s="332"/>
      <c r="N2" s="332"/>
      <c r="O2" s="332"/>
      <c r="P2" s="332"/>
      <c r="Q2" s="332"/>
      <c r="R2" s="332"/>
      <c r="S2" s="332"/>
      <c r="T2" s="332"/>
      <c r="U2" s="332"/>
      <c r="V2" s="332"/>
      <c r="AT2" s="24" t="s">
        <v>95</v>
      </c>
      <c r="AZ2" s="224" t="s">
        <v>590</v>
      </c>
      <c r="BA2" s="224" t="s">
        <v>591</v>
      </c>
      <c r="BB2" s="224" t="s">
        <v>5</v>
      </c>
      <c r="BC2" s="224" t="s">
        <v>592</v>
      </c>
      <c r="BD2" s="224" t="s">
        <v>88</v>
      </c>
    </row>
    <row r="3" spans="1:70" ht="6.95" customHeight="1">
      <c r="B3" s="25"/>
      <c r="C3" s="26"/>
      <c r="D3" s="26"/>
      <c r="E3" s="26"/>
      <c r="F3" s="26"/>
      <c r="G3" s="26"/>
      <c r="H3" s="26"/>
      <c r="I3" s="105"/>
      <c r="J3" s="26"/>
      <c r="K3" s="27"/>
      <c r="AT3" s="24" t="s">
        <v>88</v>
      </c>
      <c r="AZ3" s="224" t="s">
        <v>593</v>
      </c>
      <c r="BA3" s="224" t="s">
        <v>594</v>
      </c>
      <c r="BB3" s="224" t="s">
        <v>5</v>
      </c>
      <c r="BC3" s="224" t="s">
        <v>595</v>
      </c>
      <c r="BD3" s="224" t="s">
        <v>88</v>
      </c>
    </row>
    <row r="4" spans="1:70" ht="36.950000000000003" customHeight="1">
      <c r="B4" s="28"/>
      <c r="C4" s="29"/>
      <c r="D4" s="30" t="s">
        <v>125</v>
      </c>
      <c r="E4" s="29"/>
      <c r="F4" s="29"/>
      <c r="G4" s="29"/>
      <c r="H4" s="29"/>
      <c r="I4" s="106"/>
      <c r="J4" s="29"/>
      <c r="K4" s="31"/>
      <c r="M4" s="32" t="s">
        <v>13</v>
      </c>
      <c r="AT4" s="24" t="s">
        <v>6</v>
      </c>
      <c r="AZ4" s="224" t="s">
        <v>596</v>
      </c>
      <c r="BA4" s="224" t="s">
        <v>597</v>
      </c>
      <c r="BB4" s="224" t="s">
        <v>5</v>
      </c>
      <c r="BC4" s="224" t="s">
        <v>192</v>
      </c>
      <c r="BD4" s="224" t="s">
        <v>88</v>
      </c>
    </row>
    <row r="5" spans="1:70" ht="6.95" customHeight="1">
      <c r="B5" s="28"/>
      <c r="C5" s="29"/>
      <c r="D5" s="29"/>
      <c r="E5" s="29"/>
      <c r="F5" s="29"/>
      <c r="G5" s="29"/>
      <c r="H5" s="29"/>
      <c r="I5" s="106"/>
      <c r="J5" s="29"/>
      <c r="K5" s="31"/>
    </row>
    <row r="6" spans="1:70" ht="15">
      <c r="B6" s="28"/>
      <c r="C6" s="29"/>
      <c r="D6" s="37" t="s">
        <v>19</v>
      </c>
      <c r="E6" s="29"/>
      <c r="F6" s="29"/>
      <c r="G6" s="29"/>
      <c r="H6" s="29"/>
      <c r="I6" s="106"/>
      <c r="J6" s="29"/>
      <c r="K6" s="31"/>
    </row>
    <row r="7" spans="1:70" ht="16.5" customHeight="1">
      <c r="B7" s="28"/>
      <c r="C7" s="29"/>
      <c r="D7" s="29"/>
      <c r="E7" s="359" t="str">
        <f>'Rekapitulace stavby'!K6</f>
        <v>Rekonstrukce tepelného napáječe Litvínov, úsek sekční uzávěry SU5-SU7/1</v>
      </c>
      <c r="F7" s="360"/>
      <c r="G7" s="360"/>
      <c r="H7" s="360"/>
      <c r="I7" s="106"/>
      <c r="J7" s="29"/>
      <c r="K7" s="31"/>
    </row>
    <row r="8" spans="1:70" s="1" customFormat="1" ht="15">
      <c r="B8" s="42"/>
      <c r="C8" s="43"/>
      <c r="D8" s="37" t="s">
        <v>126</v>
      </c>
      <c r="E8" s="43"/>
      <c r="F8" s="43"/>
      <c r="G8" s="43"/>
      <c r="H8" s="43"/>
      <c r="I8" s="107"/>
      <c r="J8" s="43"/>
      <c r="K8" s="46"/>
    </row>
    <row r="9" spans="1:70" s="1" customFormat="1" ht="36.950000000000003" customHeight="1">
      <c r="B9" s="42"/>
      <c r="C9" s="43"/>
      <c r="D9" s="43"/>
      <c r="E9" s="361" t="s">
        <v>598</v>
      </c>
      <c r="F9" s="362"/>
      <c r="G9" s="362"/>
      <c r="H9" s="362"/>
      <c r="I9" s="107"/>
      <c r="J9" s="43"/>
      <c r="K9" s="46"/>
    </row>
    <row r="10" spans="1:70" s="1" customFormat="1" ht="13.5">
      <c r="B10" s="42"/>
      <c r="C10" s="43"/>
      <c r="D10" s="43"/>
      <c r="E10" s="43"/>
      <c r="F10" s="43"/>
      <c r="G10" s="43"/>
      <c r="H10" s="43"/>
      <c r="I10" s="107"/>
      <c r="J10" s="43"/>
      <c r="K10" s="46"/>
    </row>
    <row r="11" spans="1:70" s="1" customFormat="1" ht="14.45" customHeight="1">
      <c r="B11" s="42"/>
      <c r="C11" s="43"/>
      <c r="D11" s="37" t="s">
        <v>21</v>
      </c>
      <c r="E11" s="43"/>
      <c r="F11" s="35" t="s">
        <v>5</v>
      </c>
      <c r="G11" s="43"/>
      <c r="H11" s="43"/>
      <c r="I11" s="108" t="s">
        <v>23</v>
      </c>
      <c r="J11" s="35" t="s">
        <v>5</v>
      </c>
      <c r="K11" s="46"/>
    </row>
    <row r="12" spans="1:70" s="1" customFormat="1" ht="14.45" customHeight="1">
      <c r="B12" s="42"/>
      <c r="C12" s="43"/>
      <c r="D12" s="37" t="s">
        <v>25</v>
      </c>
      <c r="E12" s="43"/>
      <c r="F12" s="35" t="s">
        <v>128</v>
      </c>
      <c r="G12" s="43"/>
      <c r="H12" s="43"/>
      <c r="I12" s="108" t="s">
        <v>27</v>
      </c>
      <c r="J12" s="109" t="str">
        <f>'Rekapitulace stavby'!AN8</f>
        <v>15. 2. 2019</v>
      </c>
      <c r="K12" s="46"/>
    </row>
    <row r="13" spans="1:70" s="1" customFormat="1" ht="10.9" customHeight="1">
      <c r="B13" s="42"/>
      <c r="C13" s="43"/>
      <c r="D13" s="43"/>
      <c r="E13" s="43"/>
      <c r="F13" s="43"/>
      <c r="G13" s="43"/>
      <c r="H13" s="43"/>
      <c r="I13" s="107"/>
      <c r="J13" s="43"/>
      <c r="K13" s="46"/>
    </row>
    <row r="14" spans="1:70" s="1" customFormat="1" ht="14.45" customHeight="1">
      <c r="B14" s="42"/>
      <c r="C14" s="43"/>
      <c r="D14" s="37" t="s">
        <v>33</v>
      </c>
      <c r="E14" s="43"/>
      <c r="F14" s="43"/>
      <c r="G14" s="43"/>
      <c r="H14" s="43"/>
      <c r="I14" s="108" t="s">
        <v>34</v>
      </c>
      <c r="J14" s="35" t="s">
        <v>5</v>
      </c>
      <c r="K14" s="46"/>
    </row>
    <row r="15" spans="1:70" s="1" customFormat="1" ht="18" customHeight="1">
      <c r="B15" s="42"/>
      <c r="C15" s="43"/>
      <c r="D15" s="43"/>
      <c r="E15" s="35" t="s">
        <v>35</v>
      </c>
      <c r="F15" s="43"/>
      <c r="G15" s="43"/>
      <c r="H15" s="43"/>
      <c r="I15" s="108" t="s">
        <v>36</v>
      </c>
      <c r="J15" s="35" t="s">
        <v>5</v>
      </c>
      <c r="K15" s="46"/>
    </row>
    <row r="16" spans="1:70" s="1" customFormat="1" ht="6.95" customHeight="1">
      <c r="B16" s="42"/>
      <c r="C16" s="43"/>
      <c r="D16" s="43"/>
      <c r="E16" s="43"/>
      <c r="F16" s="43"/>
      <c r="G16" s="43"/>
      <c r="H16" s="43"/>
      <c r="I16" s="107"/>
      <c r="J16" s="43"/>
      <c r="K16" s="46"/>
    </row>
    <row r="17" spans="2:11" s="1" customFormat="1" ht="14.45" customHeight="1">
      <c r="B17" s="42"/>
      <c r="C17" s="43"/>
      <c r="D17" s="37" t="s">
        <v>37</v>
      </c>
      <c r="E17" s="43"/>
      <c r="F17" s="43"/>
      <c r="G17" s="43"/>
      <c r="H17" s="43"/>
      <c r="I17" s="108" t="s">
        <v>34</v>
      </c>
      <c r="J17" s="35" t="str">
        <f>IF('Rekapitulace stavby'!AN13="Vyplň údaj","",IF('Rekapitulace stavby'!AN13="","",'Rekapitulace stavby'!AN13))</f>
        <v/>
      </c>
      <c r="K17" s="46"/>
    </row>
    <row r="18" spans="2:11" s="1" customFormat="1" ht="18" customHeight="1">
      <c r="B18" s="42"/>
      <c r="C18" s="43"/>
      <c r="D18" s="43"/>
      <c r="E18" s="35" t="str">
        <f>IF('Rekapitulace stavby'!E14="Vyplň údaj","",IF('Rekapitulace stavby'!E14="","",'Rekapitulace stavby'!E14))</f>
        <v/>
      </c>
      <c r="F18" s="43"/>
      <c r="G18" s="43"/>
      <c r="H18" s="43"/>
      <c r="I18" s="108" t="s">
        <v>36</v>
      </c>
      <c r="J18" s="35" t="str">
        <f>IF('Rekapitulace stavby'!AN14="Vyplň údaj","",IF('Rekapitulace stavby'!AN14="","",'Rekapitulace stavby'!AN14))</f>
        <v/>
      </c>
      <c r="K18" s="46"/>
    </row>
    <row r="19" spans="2:11" s="1" customFormat="1" ht="6.95" customHeight="1">
      <c r="B19" s="42"/>
      <c r="C19" s="43"/>
      <c r="D19" s="43"/>
      <c r="E19" s="43"/>
      <c r="F19" s="43"/>
      <c r="G19" s="43"/>
      <c r="H19" s="43"/>
      <c r="I19" s="107"/>
      <c r="J19" s="43"/>
      <c r="K19" s="46"/>
    </row>
    <row r="20" spans="2:11" s="1" customFormat="1" ht="14.45" customHeight="1">
      <c r="B20" s="42"/>
      <c r="C20" s="43"/>
      <c r="D20" s="37" t="s">
        <v>39</v>
      </c>
      <c r="E20" s="43"/>
      <c r="F20" s="43"/>
      <c r="G20" s="43"/>
      <c r="H20" s="43"/>
      <c r="I20" s="108" t="s">
        <v>34</v>
      </c>
      <c r="J20" s="35" t="s">
        <v>5</v>
      </c>
      <c r="K20" s="46"/>
    </row>
    <row r="21" spans="2:11" s="1" customFormat="1" ht="18" customHeight="1">
      <c r="B21" s="42"/>
      <c r="C21" s="43"/>
      <c r="D21" s="43"/>
      <c r="E21" s="35" t="s">
        <v>40</v>
      </c>
      <c r="F21" s="43"/>
      <c r="G21" s="43"/>
      <c r="H21" s="43"/>
      <c r="I21" s="108" t="s">
        <v>36</v>
      </c>
      <c r="J21" s="35" t="s">
        <v>5</v>
      </c>
      <c r="K21" s="46"/>
    </row>
    <row r="22" spans="2:11" s="1" customFormat="1" ht="6.95" customHeight="1">
      <c r="B22" s="42"/>
      <c r="C22" s="43"/>
      <c r="D22" s="43"/>
      <c r="E22" s="43"/>
      <c r="F22" s="43"/>
      <c r="G22" s="43"/>
      <c r="H22" s="43"/>
      <c r="I22" s="107"/>
      <c r="J22" s="43"/>
      <c r="K22" s="46"/>
    </row>
    <row r="23" spans="2:11" s="1" customFormat="1" ht="14.45" customHeight="1">
      <c r="B23" s="42"/>
      <c r="C23" s="43"/>
      <c r="D23" s="37" t="s">
        <v>42</v>
      </c>
      <c r="E23" s="43"/>
      <c r="F23" s="43"/>
      <c r="G23" s="43"/>
      <c r="H23" s="43"/>
      <c r="I23" s="107"/>
      <c r="J23" s="43"/>
      <c r="K23" s="46"/>
    </row>
    <row r="24" spans="2:11" s="6" customFormat="1" ht="16.5" customHeight="1">
      <c r="B24" s="110"/>
      <c r="C24" s="111"/>
      <c r="D24" s="111"/>
      <c r="E24" s="340" t="s">
        <v>5</v>
      </c>
      <c r="F24" s="340"/>
      <c r="G24" s="340"/>
      <c r="H24" s="340"/>
      <c r="I24" s="112"/>
      <c r="J24" s="111"/>
      <c r="K24" s="113"/>
    </row>
    <row r="25" spans="2:11" s="1" customFormat="1" ht="6.95" customHeight="1">
      <c r="B25" s="42"/>
      <c r="C25" s="43"/>
      <c r="D25" s="43"/>
      <c r="E25" s="43"/>
      <c r="F25" s="43"/>
      <c r="G25" s="43"/>
      <c r="H25" s="43"/>
      <c r="I25" s="107"/>
      <c r="J25" s="43"/>
      <c r="K25" s="46"/>
    </row>
    <row r="26" spans="2:11" s="1" customFormat="1" ht="6.95" customHeight="1">
      <c r="B26" s="42"/>
      <c r="C26" s="43"/>
      <c r="D26" s="69"/>
      <c r="E26" s="69"/>
      <c r="F26" s="69"/>
      <c r="G26" s="69"/>
      <c r="H26" s="69"/>
      <c r="I26" s="114"/>
      <c r="J26" s="69"/>
      <c r="K26" s="115"/>
    </row>
    <row r="27" spans="2:11" s="1" customFormat="1" ht="25.35" customHeight="1">
      <c r="B27" s="42"/>
      <c r="C27" s="43"/>
      <c r="D27" s="116" t="s">
        <v>44</v>
      </c>
      <c r="E27" s="43"/>
      <c r="F27" s="43"/>
      <c r="G27" s="43"/>
      <c r="H27" s="43"/>
      <c r="I27" s="107"/>
      <c r="J27" s="117">
        <f>ROUND(J87,2)</f>
        <v>0</v>
      </c>
      <c r="K27" s="46"/>
    </row>
    <row r="28" spans="2:11" s="1" customFormat="1" ht="6.95" customHeight="1">
      <c r="B28" s="42"/>
      <c r="C28" s="43"/>
      <c r="D28" s="69"/>
      <c r="E28" s="69"/>
      <c r="F28" s="69"/>
      <c r="G28" s="69"/>
      <c r="H28" s="69"/>
      <c r="I28" s="114"/>
      <c r="J28" s="69"/>
      <c r="K28" s="115"/>
    </row>
    <row r="29" spans="2:11" s="1" customFormat="1" ht="14.45" customHeight="1">
      <c r="B29" s="42"/>
      <c r="C29" s="43"/>
      <c r="D29" s="43"/>
      <c r="E29" s="43"/>
      <c r="F29" s="47" t="s">
        <v>46</v>
      </c>
      <c r="G29" s="43"/>
      <c r="H29" s="43"/>
      <c r="I29" s="118" t="s">
        <v>45</v>
      </c>
      <c r="J29" s="47" t="s">
        <v>47</v>
      </c>
      <c r="K29" s="46"/>
    </row>
    <row r="30" spans="2:11" s="1" customFormat="1" ht="14.45" customHeight="1">
      <c r="B30" s="42"/>
      <c r="C30" s="43"/>
      <c r="D30" s="50" t="s">
        <v>48</v>
      </c>
      <c r="E30" s="50" t="s">
        <v>49</v>
      </c>
      <c r="F30" s="119">
        <f>ROUND(SUM(BE87:BE558), 2)</f>
        <v>0</v>
      </c>
      <c r="G30" s="43"/>
      <c r="H30" s="43"/>
      <c r="I30" s="120">
        <v>0.21</v>
      </c>
      <c r="J30" s="119">
        <f>ROUND(ROUND((SUM(BE87:BE558)), 2)*I30, 2)</f>
        <v>0</v>
      </c>
      <c r="K30" s="46"/>
    </row>
    <row r="31" spans="2:11" s="1" customFormat="1" ht="14.45" customHeight="1">
      <c r="B31" s="42"/>
      <c r="C31" s="43"/>
      <c r="D31" s="43"/>
      <c r="E31" s="50" t="s">
        <v>50</v>
      </c>
      <c r="F31" s="119">
        <f>ROUND(SUM(BF87:BF558), 2)</f>
        <v>0</v>
      </c>
      <c r="G31" s="43"/>
      <c r="H31" s="43"/>
      <c r="I31" s="120">
        <v>0.15</v>
      </c>
      <c r="J31" s="119">
        <f>ROUND(ROUND((SUM(BF87:BF558)), 2)*I31, 2)</f>
        <v>0</v>
      </c>
      <c r="K31" s="46"/>
    </row>
    <row r="32" spans="2:11" s="1" customFormat="1" ht="14.45" hidden="1" customHeight="1">
      <c r="B32" s="42"/>
      <c r="C32" s="43"/>
      <c r="D32" s="43"/>
      <c r="E32" s="50" t="s">
        <v>51</v>
      </c>
      <c r="F32" s="119">
        <f>ROUND(SUM(BG87:BG558), 2)</f>
        <v>0</v>
      </c>
      <c r="G32" s="43"/>
      <c r="H32" s="43"/>
      <c r="I32" s="120">
        <v>0.21</v>
      </c>
      <c r="J32" s="119">
        <v>0</v>
      </c>
      <c r="K32" s="46"/>
    </row>
    <row r="33" spans="2:11" s="1" customFormat="1" ht="14.45" hidden="1" customHeight="1">
      <c r="B33" s="42"/>
      <c r="C33" s="43"/>
      <c r="D33" s="43"/>
      <c r="E33" s="50" t="s">
        <v>52</v>
      </c>
      <c r="F33" s="119">
        <f>ROUND(SUM(BH87:BH558), 2)</f>
        <v>0</v>
      </c>
      <c r="G33" s="43"/>
      <c r="H33" s="43"/>
      <c r="I33" s="120">
        <v>0.15</v>
      </c>
      <c r="J33" s="119">
        <v>0</v>
      </c>
      <c r="K33" s="46"/>
    </row>
    <row r="34" spans="2:11" s="1" customFormat="1" ht="14.45" hidden="1" customHeight="1">
      <c r="B34" s="42"/>
      <c r="C34" s="43"/>
      <c r="D34" s="43"/>
      <c r="E34" s="50" t="s">
        <v>53</v>
      </c>
      <c r="F34" s="119">
        <f>ROUND(SUM(BI87:BI558), 2)</f>
        <v>0</v>
      </c>
      <c r="G34" s="43"/>
      <c r="H34" s="43"/>
      <c r="I34" s="120">
        <v>0</v>
      </c>
      <c r="J34" s="119">
        <v>0</v>
      </c>
      <c r="K34" s="46"/>
    </row>
    <row r="35" spans="2:11" s="1" customFormat="1" ht="6.95" customHeight="1">
      <c r="B35" s="42"/>
      <c r="C35" s="43"/>
      <c r="D35" s="43"/>
      <c r="E35" s="43"/>
      <c r="F35" s="43"/>
      <c r="G35" s="43"/>
      <c r="H35" s="43"/>
      <c r="I35" s="107"/>
      <c r="J35" s="43"/>
      <c r="K35" s="46"/>
    </row>
    <row r="36" spans="2:11" s="1" customFormat="1" ht="25.35" customHeight="1">
      <c r="B36" s="42"/>
      <c r="C36" s="121"/>
      <c r="D36" s="122" t="s">
        <v>54</v>
      </c>
      <c r="E36" s="72"/>
      <c r="F36" s="72"/>
      <c r="G36" s="123" t="s">
        <v>55</v>
      </c>
      <c r="H36" s="124" t="s">
        <v>56</v>
      </c>
      <c r="I36" s="125"/>
      <c r="J36" s="126">
        <f>SUM(J27:J34)</f>
        <v>0</v>
      </c>
      <c r="K36" s="127"/>
    </row>
    <row r="37" spans="2:11" s="1" customFormat="1" ht="14.45" customHeight="1">
      <c r="B37" s="57"/>
      <c r="C37" s="58"/>
      <c r="D37" s="58"/>
      <c r="E37" s="58"/>
      <c r="F37" s="58"/>
      <c r="G37" s="58"/>
      <c r="H37" s="58"/>
      <c r="I37" s="128"/>
      <c r="J37" s="58"/>
      <c r="K37" s="59"/>
    </row>
    <row r="41" spans="2:11" s="1" customFormat="1" ht="6.95" customHeight="1">
      <c r="B41" s="60"/>
      <c r="C41" s="61"/>
      <c r="D41" s="61"/>
      <c r="E41" s="61"/>
      <c r="F41" s="61"/>
      <c r="G41" s="61"/>
      <c r="H41" s="61"/>
      <c r="I41" s="129"/>
      <c r="J41" s="61"/>
      <c r="K41" s="130"/>
    </row>
    <row r="42" spans="2:11" s="1" customFormat="1" ht="36.950000000000003" customHeight="1">
      <c r="B42" s="42"/>
      <c r="C42" s="30" t="s">
        <v>129</v>
      </c>
      <c r="D42" s="43"/>
      <c r="E42" s="43"/>
      <c r="F42" s="43"/>
      <c r="G42" s="43"/>
      <c r="H42" s="43"/>
      <c r="I42" s="107"/>
      <c r="J42" s="43"/>
      <c r="K42" s="46"/>
    </row>
    <row r="43" spans="2:11" s="1" customFormat="1" ht="6.95" customHeight="1">
      <c r="B43" s="42"/>
      <c r="C43" s="43"/>
      <c r="D43" s="43"/>
      <c r="E43" s="43"/>
      <c r="F43" s="43"/>
      <c r="G43" s="43"/>
      <c r="H43" s="43"/>
      <c r="I43" s="107"/>
      <c r="J43" s="43"/>
      <c r="K43" s="46"/>
    </row>
    <row r="44" spans="2:11" s="1" customFormat="1" ht="14.45" customHeight="1">
      <c r="B44" s="42"/>
      <c r="C44" s="37" t="s">
        <v>19</v>
      </c>
      <c r="D44" s="43"/>
      <c r="E44" s="43"/>
      <c r="F44" s="43"/>
      <c r="G44" s="43"/>
      <c r="H44" s="43"/>
      <c r="I44" s="107"/>
      <c r="J44" s="43"/>
      <c r="K44" s="46"/>
    </row>
    <row r="45" spans="2:11" s="1" customFormat="1" ht="16.5" customHeight="1">
      <c r="B45" s="42"/>
      <c r="C45" s="43"/>
      <c r="D45" s="43"/>
      <c r="E45" s="359" t="str">
        <f>E7</f>
        <v>Rekonstrukce tepelného napáječe Litvínov, úsek sekční uzávěry SU5-SU7/1</v>
      </c>
      <c r="F45" s="360"/>
      <c r="G45" s="360"/>
      <c r="H45" s="360"/>
      <c r="I45" s="107"/>
      <c r="J45" s="43"/>
      <c r="K45" s="46"/>
    </row>
    <row r="46" spans="2:11" s="1" customFormat="1" ht="14.45" customHeight="1">
      <c r="B46" s="42"/>
      <c r="C46" s="37" t="s">
        <v>126</v>
      </c>
      <c r="D46" s="43"/>
      <c r="E46" s="43"/>
      <c r="F46" s="43"/>
      <c r="G46" s="43"/>
      <c r="H46" s="43"/>
      <c r="I46" s="107"/>
      <c r="J46" s="43"/>
      <c r="K46" s="46"/>
    </row>
    <row r="47" spans="2:11" s="1" customFormat="1" ht="17.25" customHeight="1">
      <c r="B47" s="42"/>
      <c r="C47" s="43"/>
      <c r="D47" s="43"/>
      <c r="E47" s="361" t="str">
        <f>E9</f>
        <v xml:space="preserve">PS 03 TECH -  Etapa 2 - Tepelný napáječ - technologická zařízení </v>
      </c>
      <c r="F47" s="362"/>
      <c r="G47" s="362"/>
      <c r="H47" s="362"/>
      <c r="I47" s="107"/>
      <c r="J47" s="43"/>
      <c r="K47" s="46"/>
    </row>
    <row r="48" spans="2:11" s="1" customFormat="1" ht="6.95" customHeight="1">
      <c r="B48" s="42"/>
      <c r="C48" s="43"/>
      <c r="D48" s="43"/>
      <c r="E48" s="43"/>
      <c r="F48" s="43"/>
      <c r="G48" s="43"/>
      <c r="H48" s="43"/>
      <c r="I48" s="107"/>
      <c r="J48" s="43"/>
      <c r="K48" s="46"/>
    </row>
    <row r="49" spans="2:47" s="1" customFormat="1" ht="18" customHeight="1">
      <c r="B49" s="42"/>
      <c r="C49" s="37" t="s">
        <v>25</v>
      </c>
      <c r="D49" s="43"/>
      <c r="E49" s="43"/>
      <c r="F49" s="35" t="str">
        <f>F12</f>
        <v>Litvínov</v>
      </c>
      <c r="G49" s="43"/>
      <c r="H49" s="43"/>
      <c r="I49" s="108" t="s">
        <v>27</v>
      </c>
      <c r="J49" s="109" t="str">
        <f>IF(J12="","",J12)</f>
        <v>15. 2. 2019</v>
      </c>
      <c r="K49" s="46"/>
    </row>
    <row r="50" spans="2:47" s="1" customFormat="1" ht="6.95" customHeight="1">
      <c r="B50" s="42"/>
      <c r="C50" s="43"/>
      <c r="D50" s="43"/>
      <c r="E50" s="43"/>
      <c r="F50" s="43"/>
      <c r="G50" s="43"/>
      <c r="H50" s="43"/>
      <c r="I50" s="107"/>
      <c r="J50" s="43"/>
      <c r="K50" s="46"/>
    </row>
    <row r="51" spans="2:47" s="1" customFormat="1" ht="15">
      <c r="B51" s="42"/>
      <c r="C51" s="37" t="s">
        <v>33</v>
      </c>
      <c r="D51" s="43"/>
      <c r="E51" s="43"/>
      <c r="F51" s="35" t="str">
        <f>E15</f>
        <v>Severočeská teplárenská a.s., Most-Komořany</v>
      </c>
      <c r="G51" s="43"/>
      <c r="H51" s="43"/>
      <c r="I51" s="108" t="s">
        <v>39</v>
      </c>
      <c r="J51" s="340" t="str">
        <f>E21</f>
        <v>Bilfinger Tebodin Czech Republic, s.r.o., Praha 8</v>
      </c>
      <c r="K51" s="46"/>
    </row>
    <row r="52" spans="2:47" s="1" customFormat="1" ht="14.45" customHeight="1">
      <c r="B52" s="42"/>
      <c r="C52" s="37" t="s">
        <v>37</v>
      </c>
      <c r="D52" s="43"/>
      <c r="E52" s="43"/>
      <c r="F52" s="35" t="str">
        <f>IF(E18="","",E18)</f>
        <v/>
      </c>
      <c r="G52" s="43"/>
      <c r="H52" s="43"/>
      <c r="I52" s="107"/>
      <c r="J52" s="363"/>
      <c r="K52" s="46"/>
    </row>
    <row r="53" spans="2:47" s="1" customFormat="1" ht="10.35" customHeight="1">
      <c r="B53" s="42"/>
      <c r="C53" s="43"/>
      <c r="D53" s="43"/>
      <c r="E53" s="43"/>
      <c r="F53" s="43"/>
      <c r="G53" s="43"/>
      <c r="H53" s="43"/>
      <c r="I53" s="107"/>
      <c r="J53" s="43"/>
      <c r="K53" s="46"/>
    </row>
    <row r="54" spans="2:47" s="1" customFormat="1" ht="29.25" customHeight="1">
      <c r="B54" s="42"/>
      <c r="C54" s="131" t="s">
        <v>130</v>
      </c>
      <c r="D54" s="121"/>
      <c r="E54" s="121"/>
      <c r="F54" s="121"/>
      <c r="G54" s="121"/>
      <c r="H54" s="121"/>
      <c r="I54" s="132"/>
      <c r="J54" s="133" t="s">
        <v>131</v>
      </c>
      <c r="K54" s="134"/>
    </row>
    <row r="55" spans="2:47" s="1" customFormat="1" ht="10.35" customHeight="1">
      <c r="B55" s="42"/>
      <c r="C55" s="43"/>
      <c r="D55" s="43"/>
      <c r="E55" s="43"/>
      <c r="F55" s="43"/>
      <c r="G55" s="43"/>
      <c r="H55" s="43"/>
      <c r="I55" s="107"/>
      <c r="J55" s="43"/>
      <c r="K55" s="46"/>
    </row>
    <row r="56" spans="2:47" s="1" customFormat="1" ht="29.25" customHeight="1">
      <c r="B56" s="42"/>
      <c r="C56" s="135" t="s">
        <v>132</v>
      </c>
      <c r="D56" s="43"/>
      <c r="E56" s="43"/>
      <c r="F56" s="43"/>
      <c r="G56" s="43"/>
      <c r="H56" s="43"/>
      <c r="I56" s="107"/>
      <c r="J56" s="117">
        <f>J87</f>
        <v>0</v>
      </c>
      <c r="K56" s="46"/>
      <c r="AU56" s="24" t="s">
        <v>133</v>
      </c>
    </row>
    <row r="57" spans="2:47" s="7" customFormat="1" ht="24.95" customHeight="1">
      <c r="B57" s="136"/>
      <c r="C57" s="137"/>
      <c r="D57" s="138" t="s">
        <v>599</v>
      </c>
      <c r="E57" s="139"/>
      <c r="F57" s="139"/>
      <c r="G57" s="139"/>
      <c r="H57" s="139"/>
      <c r="I57" s="140"/>
      <c r="J57" s="141">
        <f>J88</f>
        <v>0</v>
      </c>
      <c r="K57" s="142"/>
    </row>
    <row r="58" spans="2:47" s="8" customFormat="1" ht="19.899999999999999" customHeight="1">
      <c r="B58" s="143"/>
      <c r="C58" s="144"/>
      <c r="D58" s="145" t="s">
        <v>138</v>
      </c>
      <c r="E58" s="146"/>
      <c r="F58" s="146"/>
      <c r="G58" s="146"/>
      <c r="H58" s="146"/>
      <c r="I58" s="147"/>
      <c r="J58" s="148">
        <f>J89</f>
        <v>0</v>
      </c>
      <c r="K58" s="149"/>
    </row>
    <row r="59" spans="2:47" s="7" customFormat="1" ht="24.95" customHeight="1">
      <c r="B59" s="136"/>
      <c r="C59" s="137"/>
      <c r="D59" s="138" t="s">
        <v>600</v>
      </c>
      <c r="E59" s="139"/>
      <c r="F59" s="139"/>
      <c r="G59" s="139"/>
      <c r="H59" s="139"/>
      <c r="I59" s="140"/>
      <c r="J59" s="141">
        <f>J103</f>
        <v>0</v>
      </c>
      <c r="K59" s="142"/>
    </row>
    <row r="60" spans="2:47" s="8" customFormat="1" ht="19.899999999999999" customHeight="1">
      <c r="B60" s="143"/>
      <c r="C60" s="144"/>
      <c r="D60" s="145" t="s">
        <v>601</v>
      </c>
      <c r="E60" s="146"/>
      <c r="F60" s="146"/>
      <c r="G60" s="146"/>
      <c r="H60" s="146"/>
      <c r="I60" s="147"/>
      <c r="J60" s="148">
        <f>J104</f>
        <v>0</v>
      </c>
      <c r="K60" s="149"/>
    </row>
    <row r="61" spans="2:47" s="7" customFormat="1" ht="24.95" customHeight="1">
      <c r="B61" s="136"/>
      <c r="C61" s="137"/>
      <c r="D61" s="138" t="s">
        <v>602</v>
      </c>
      <c r="E61" s="139"/>
      <c r="F61" s="139"/>
      <c r="G61" s="139"/>
      <c r="H61" s="139"/>
      <c r="I61" s="140"/>
      <c r="J61" s="141">
        <f>J300</f>
        <v>0</v>
      </c>
      <c r="K61" s="142"/>
    </row>
    <row r="62" spans="2:47" s="8" customFormat="1" ht="19.899999999999999" customHeight="1">
      <c r="B62" s="143"/>
      <c r="C62" s="144"/>
      <c r="D62" s="145" t="s">
        <v>603</v>
      </c>
      <c r="E62" s="146"/>
      <c r="F62" s="146"/>
      <c r="G62" s="146"/>
      <c r="H62" s="146"/>
      <c r="I62" s="147"/>
      <c r="J62" s="148">
        <f>J301</f>
        <v>0</v>
      </c>
      <c r="K62" s="149"/>
    </row>
    <row r="63" spans="2:47" s="7" customFormat="1" ht="24.95" customHeight="1">
      <c r="B63" s="136"/>
      <c r="C63" s="137"/>
      <c r="D63" s="138" t="s">
        <v>604</v>
      </c>
      <c r="E63" s="139"/>
      <c r="F63" s="139"/>
      <c r="G63" s="139"/>
      <c r="H63" s="139"/>
      <c r="I63" s="140"/>
      <c r="J63" s="141">
        <f>J521</f>
        <v>0</v>
      </c>
      <c r="K63" s="142"/>
    </row>
    <row r="64" spans="2:47" s="7" customFormat="1" ht="24.95" customHeight="1">
      <c r="B64" s="136"/>
      <c r="C64" s="137"/>
      <c r="D64" s="138" t="s">
        <v>605</v>
      </c>
      <c r="E64" s="139"/>
      <c r="F64" s="139"/>
      <c r="G64" s="139"/>
      <c r="H64" s="139"/>
      <c r="I64" s="140"/>
      <c r="J64" s="141">
        <f>J532</f>
        <v>0</v>
      </c>
      <c r="K64" s="142"/>
    </row>
    <row r="65" spans="2:12" s="8" customFormat="1" ht="19.899999999999999" customHeight="1">
      <c r="B65" s="143"/>
      <c r="C65" s="144"/>
      <c r="D65" s="145" t="s">
        <v>606</v>
      </c>
      <c r="E65" s="146"/>
      <c r="F65" s="146"/>
      <c r="G65" s="146"/>
      <c r="H65" s="146"/>
      <c r="I65" s="147"/>
      <c r="J65" s="148">
        <f>J533</f>
        <v>0</v>
      </c>
      <c r="K65" s="149"/>
    </row>
    <row r="66" spans="2:12" s="8" customFormat="1" ht="19.899999999999999" customHeight="1">
      <c r="B66" s="143"/>
      <c r="C66" s="144"/>
      <c r="D66" s="145" t="s">
        <v>607</v>
      </c>
      <c r="E66" s="146"/>
      <c r="F66" s="146"/>
      <c r="G66" s="146"/>
      <c r="H66" s="146"/>
      <c r="I66" s="147"/>
      <c r="J66" s="148">
        <f>J542</f>
        <v>0</v>
      </c>
      <c r="K66" s="149"/>
    </row>
    <row r="67" spans="2:12" s="8" customFormat="1" ht="19.899999999999999" customHeight="1">
      <c r="B67" s="143"/>
      <c r="C67" s="144"/>
      <c r="D67" s="145" t="s">
        <v>608</v>
      </c>
      <c r="E67" s="146"/>
      <c r="F67" s="146"/>
      <c r="G67" s="146"/>
      <c r="H67" s="146"/>
      <c r="I67" s="147"/>
      <c r="J67" s="148">
        <f>J546</f>
        <v>0</v>
      </c>
      <c r="K67" s="149"/>
    </row>
    <row r="68" spans="2:12" s="1" customFormat="1" ht="21.75" customHeight="1">
      <c r="B68" s="42"/>
      <c r="C68" s="43"/>
      <c r="D68" s="43"/>
      <c r="E68" s="43"/>
      <c r="F68" s="43"/>
      <c r="G68" s="43"/>
      <c r="H68" s="43"/>
      <c r="I68" s="107"/>
      <c r="J68" s="43"/>
      <c r="K68" s="46"/>
    </row>
    <row r="69" spans="2:12" s="1" customFormat="1" ht="6.95" customHeight="1">
      <c r="B69" s="57"/>
      <c r="C69" s="58"/>
      <c r="D69" s="58"/>
      <c r="E69" s="58"/>
      <c r="F69" s="58"/>
      <c r="G69" s="58"/>
      <c r="H69" s="58"/>
      <c r="I69" s="128"/>
      <c r="J69" s="58"/>
      <c r="K69" s="59"/>
    </row>
    <row r="73" spans="2:12" s="1" customFormat="1" ht="6.95" customHeight="1">
      <c r="B73" s="60"/>
      <c r="C73" s="61"/>
      <c r="D73" s="61"/>
      <c r="E73" s="61"/>
      <c r="F73" s="61"/>
      <c r="G73" s="61"/>
      <c r="H73" s="61"/>
      <c r="I73" s="129"/>
      <c r="J73" s="61"/>
      <c r="K73" s="61"/>
      <c r="L73" s="42"/>
    </row>
    <row r="74" spans="2:12" s="1" customFormat="1" ht="36.950000000000003" customHeight="1">
      <c r="B74" s="42"/>
      <c r="C74" s="62" t="s">
        <v>140</v>
      </c>
      <c r="I74" s="150"/>
      <c r="L74" s="42"/>
    </row>
    <row r="75" spans="2:12" s="1" customFormat="1" ht="6.95" customHeight="1">
      <c r="B75" s="42"/>
      <c r="I75" s="150"/>
      <c r="L75" s="42"/>
    </row>
    <row r="76" spans="2:12" s="1" customFormat="1" ht="14.45" customHeight="1">
      <c r="B76" s="42"/>
      <c r="C76" s="64" t="s">
        <v>19</v>
      </c>
      <c r="I76" s="150"/>
      <c r="L76" s="42"/>
    </row>
    <row r="77" spans="2:12" s="1" customFormat="1" ht="16.5" customHeight="1">
      <c r="B77" s="42"/>
      <c r="E77" s="364" t="str">
        <f>E7</f>
        <v>Rekonstrukce tepelného napáječe Litvínov, úsek sekční uzávěry SU5-SU7/1</v>
      </c>
      <c r="F77" s="365"/>
      <c r="G77" s="365"/>
      <c r="H77" s="365"/>
      <c r="I77" s="150"/>
      <c r="L77" s="42"/>
    </row>
    <row r="78" spans="2:12" s="1" customFormat="1" ht="14.45" customHeight="1">
      <c r="B78" s="42"/>
      <c r="C78" s="64" t="s">
        <v>126</v>
      </c>
      <c r="I78" s="150"/>
      <c r="L78" s="42"/>
    </row>
    <row r="79" spans="2:12" s="1" customFormat="1" ht="17.25" customHeight="1">
      <c r="B79" s="42"/>
      <c r="E79" s="353" t="str">
        <f>E9</f>
        <v xml:space="preserve">PS 03 TECH -  Etapa 2 - Tepelný napáječ - technologická zařízení </v>
      </c>
      <c r="F79" s="366"/>
      <c r="G79" s="366"/>
      <c r="H79" s="366"/>
      <c r="I79" s="150"/>
      <c r="L79" s="42"/>
    </row>
    <row r="80" spans="2:12" s="1" customFormat="1" ht="6.95" customHeight="1">
      <c r="B80" s="42"/>
      <c r="I80" s="150"/>
      <c r="L80" s="42"/>
    </row>
    <row r="81" spans="2:65" s="1" customFormat="1" ht="18" customHeight="1">
      <c r="B81" s="42"/>
      <c r="C81" s="64" t="s">
        <v>25</v>
      </c>
      <c r="F81" s="151" t="str">
        <f>F12</f>
        <v>Litvínov</v>
      </c>
      <c r="I81" s="152" t="s">
        <v>27</v>
      </c>
      <c r="J81" s="68" t="str">
        <f>IF(J12="","",J12)</f>
        <v>15. 2. 2019</v>
      </c>
      <c r="L81" s="42"/>
    </row>
    <row r="82" spans="2:65" s="1" customFormat="1" ht="6.95" customHeight="1">
      <c r="B82" s="42"/>
      <c r="I82" s="150"/>
      <c r="L82" s="42"/>
    </row>
    <row r="83" spans="2:65" s="1" customFormat="1" ht="45">
      <c r="B83" s="42"/>
      <c r="C83" s="64" t="s">
        <v>33</v>
      </c>
      <c r="F83" s="151" t="str">
        <f>E15</f>
        <v>Severočeská teplárenská a.s., Most-Komořany</v>
      </c>
      <c r="I83" s="152" t="s">
        <v>39</v>
      </c>
      <c r="J83" s="377" t="str">
        <f>E21</f>
        <v>Bilfinger Tebodin Czech Republic, s.r.o., Praha 8</v>
      </c>
      <c r="L83" s="42"/>
    </row>
    <row r="84" spans="2:65" s="1" customFormat="1" ht="14.45" customHeight="1">
      <c r="B84" s="42"/>
      <c r="C84" s="64" t="s">
        <v>37</v>
      </c>
      <c r="F84" s="151" t="str">
        <f>IF(E18="","",E18)</f>
        <v/>
      </c>
      <c r="I84" s="150"/>
      <c r="L84" s="42"/>
    </row>
    <row r="85" spans="2:65" s="1" customFormat="1" ht="10.35" customHeight="1">
      <c r="B85" s="42"/>
      <c r="I85" s="150"/>
      <c r="L85" s="42"/>
    </row>
    <row r="86" spans="2:65" s="9" customFormat="1" ht="29.25" customHeight="1">
      <c r="B86" s="153"/>
      <c r="C86" s="154" t="s">
        <v>141</v>
      </c>
      <c r="D86" s="155" t="s">
        <v>63</v>
      </c>
      <c r="E86" s="155" t="s">
        <v>59</v>
      </c>
      <c r="F86" s="155" t="s">
        <v>142</v>
      </c>
      <c r="G86" s="155" t="s">
        <v>143</v>
      </c>
      <c r="H86" s="155" t="s">
        <v>144</v>
      </c>
      <c r="I86" s="156" t="s">
        <v>145</v>
      </c>
      <c r="J86" s="155" t="s">
        <v>131</v>
      </c>
      <c r="K86" s="157" t="s">
        <v>146</v>
      </c>
      <c r="L86" s="153"/>
      <c r="M86" s="74" t="s">
        <v>147</v>
      </c>
      <c r="N86" s="75" t="s">
        <v>48</v>
      </c>
      <c r="O86" s="75" t="s">
        <v>148</v>
      </c>
      <c r="P86" s="75" t="s">
        <v>149</v>
      </c>
      <c r="Q86" s="75" t="s">
        <v>150</v>
      </c>
      <c r="R86" s="75" t="s">
        <v>151</v>
      </c>
      <c r="S86" s="75" t="s">
        <v>152</v>
      </c>
      <c r="T86" s="76" t="s">
        <v>153</v>
      </c>
    </row>
    <row r="87" spans="2:65" s="1" customFormat="1" ht="29.25" customHeight="1">
      <c r="B87" s="42"/>
      <c r="C87" s="78" t="s">
        <v>132</v>
      </c>
      <c r="I87" s="150"/>
      <c r="J87" s="158">
        <f>BK87</f>
        <v>0</v>
      </c>
      <c r="L87" s="42"/>
      <c r="M87" s="77"/>
      <c r="N87" s="69"/>
      <c r="O87" s="69"/>
      <c r="P87" s="159">
        <f>P88+P103+P300+P521+P532</f>
        <v>0</v>
      </c>
      <c r="Q87" s="69"/>
      <c r="R87" s="159">
        <f>R88+R103+R300+R521+R532</f>
        <v>14.099489200000001</v>
      </c>
      <c r="S87" s="69"/>
      <c r="T87" s="160">
        <f>T88+T103+T300+T521+T532</f>
        <v>57.426406</v>
      </c>
      <c r="AT87" s="24" t="s">
        <v>77</v>
      </c>
      <c r="AU87" s="24" t="s">
        <v>133</v>
      </c>
      <c r="BK87" s="161">
        <f>BK88+BK103+BK300+BK521+BK532</f>
        <v>0</v>
      </c>
    </row>
    <row r="88" spans="2:65" s="10" customFormat="1" ht="37.35" customHeight="1">
      <c r="B88" s="162"/>
      <c r="D88" s="163" t="s">
        <v>77</v>
      </c>
      <c r="E88" s="164" t="s">
        <v>154</v>
      </c>
      <c r="F88" s="164" t="s">
        <v>154</v>
      </c>
      <c r="I88" s="165"/>
      <c r="J88" s="166">
        <f>BK88</f>
        <v>0</v>
      </c>
      <c r="L88" s="162"/>
      <c r="M88" s="167"/>
      <c r="N88" s="168"/>
      <c r="O88" s="168"/>
      <c r="P88" s="169">
        <f>P89</f>
        <v>0</v>
      </c>
      <c r="Q88" s="168"/>
      <c r="R88" s="169">
        <f>R89</f>
        <v>0</v>
      </c>
      <c r="S88" s="168"/>
      <c r="T88" s="170">
        <f>T89</f>
        <v>0</v>
      </c>
      <c r="AR88" s="163" t="s">
        <v>86</v>
      </c>
      <c r="AT88" s="171" t="s">
        <v>77</v>
      </c>
      <c r="AU88" s="171" t="s">
        <v>78</v>
      </c>
      <c r="AY88" s="163" t="s">
        <v>156</v>
      </c>
      <c r="BK88" s="172">
        <f>BK89</f>
        <v>0</v>
      </c>
    </row>
    <row r="89" spans="2:65" s="10" customFormat="1" ht="19.899999999999999" customHeight="1">
      <c r="B89" s="162"/>
      <c r="D89" s="163" t="s">
        <v>77</v>
      </c>
      <c r="E89" s="173" t="s">
        <v>248</v>
      </c>
      <c r="F89" s="173" t="s">
        <v>249</v>
      </c>
      <c r="I89" s="165"/>
      <c r="J89" s="174">
        <f>BK89</f>
        <v>0</v>
      </c>
      <c r="L89" s="162"/>
      <c r="M89" s="167"/>
      <c r="N89" s="168"/>
      <c r="O89" s="168"/>
      <c r="P89" s="169">
        <f>SUM(P90:P102)</f>
        <v>0</v>
      </c>
      <c r="Q89" s="168"/>
      <c r="R89" s="169">
        <f>SUM(R90:R102)</f>
        <v>0</v>
      </c>
      <c r="S89" s="168"/>
      <c r="T89" s="170">
        <f>SUM(T90:T102)</f>
        <v>0</v>
      </c>
      <c r="AR89" s="163" t="s">
        <v>86</v>
      </c>
      <c r="AT89" s="171" t="s">
        <v>77</v>
      </c>
      <c r="AU89" s="171" t="s">
        <v>86</v>
      </c>
      <c r="AY89" s="163" t="s">
        <v>156</v>
      </c>
      <c r="BK89" s="172">
        <f>SUM(BK90:BK102)</f>
        <v>0</v>
      </c>
    </row>
    <row r="90" spans="2:65" s="1" customFormat="1" ht="25.5" customHeight="1">
      <c r="B90" s="175"/>
      <c r="C90" s="176" t="s">
        <v>86</v>
      </c>
      <c r="D90" s="176" t="s">
        <v>158</v>
      </c>
      <c r="E90" s="177" t="s">
        <v>609</v>
      </c>
      <c r="F90" s="178" t="s">
        <v>610</v>
      </c>
      <c r="G90" s="179" t="s">
        <v>216</v>
      </c>
      <c r="H90" s="180">
        <v>48.359000000000002</v>
      </c>
      <c r="I90" s="181"/>
      <c r="J90" s="182">
        <f>ROUND(I90*H90,2)</f>
        <v>0</v>
      </c>
      <c r="K90" s="178" t="s">
        <v>162</v>
      </c>
      <c r="L90" s="42"/>
      <c r="M90" s="183" t="s">
        <v>5</v>
      </c>
      <c r="N90" s="184" t="s">
        <v>49</v>
      </c>
      <c r="O90" s="43"/>
      <c r="P90" s="185">
        <f>O90*H90</f>
        <v>0</v>
      </c>
      <c r="Q90" s="185">
        <v>0</v>
      </c>
      <c r="R90" s="185">
        <f>Q90*H90</f>
        <v>0</v>
      </c>
      <c r="S90" s="185">
        <v>0</v>
      </c>
      <c r="T90" s="186">
        <f>S90*H90</f>
        <v>0</v>
      </c>
      <c r="AR90" s="24" t="s">
        <v>86</v>
      </c>
      <c r="AT90" s="24" t="s">
        <v>158</v>
      </c>
      <c r="AU90" s="24" t="s">
        <v>88</v>
      </c>
      <c r="AY90" s="24" t="s">
        <v>156</v>
      </c>
      <c r="BE90" s="187">
        <f>IF(N90="základní",J90,0)</f>
        <v>0</v>
      </c>
      <c r="BF90" s="187">
        <f>IF(N90="snížená",J90,0)</f>
        <v>0</v>
      </c>
      <c r="BG90" s="187">
        <f>IF(N90="zákl. přenesená",J90,0)</f>
        <v>0</v>
      </c>
      <c r="BH90" s="187">
        <f>IF(N90="sníž. přenesená",J90,0)</f>
        <v>0</v>
      </c>
      <c r="BI90" s="187">
        <f>IF(N90="nulová",J90,0)</f>
        <v>0</v>
      </c>
      <c r="BJ90" s="24" t="s">
        <v>86</v>
      </c>
      <c r="BK90" s="187">
        <f>ROUND(I90*H90,2)</f>
        <v>0</v>
      </c>
      <c r="BL90" s="24" t="s">
        <v>86</v>
      </c>
      <c r="BM90" s="24" t="s">
        <v>611</v>
      </c>
    </row>
    <row r="91" spans="2:65" s="1" customFormat="1" ht="108">
      <c r="B91" s="42"/>
      <c r="D91" s="188" t="s">
        <v>165</v>
      </c>
      <c r="F91" s="189" t="s">
        <v>612</v>
      </c>
      <c r="I91" s="150"/>
      <c r="L91" s="42"/>
      <c r="M91" s="190"/>
      <c r="N91" s="43"/>
      <c r="O91" s="43"/>
      <c r="P91" s="43"/>
      <c r="Q91" s="43"/>
      <c r="R91" s="43"/>
      <c r="S91" s="43"/>
      <c r="T91" s="71"/>
      <c r="AT91" s="24" t="s">
        <v>165</v>
      </c>
      <c r="AU91" s="24" t="s">
        <v>88</v>
      </c>
    </row>
    <row r="92" spans="2:65" s="13" customFormat="1" ht="13.5">
      <c r="B92" s="225"/>
      <c r="D92" s="188" t="s">
        <v>167</v>
      </c>
      <c r="E92" s="226" t="s">
        <v>5</v>
      </c>
      <c r="F92" s="227" t="s">
        <v>613</v>
      </c>
      <c r="H92" s="226" t="s">
        <v>5</v>
      </c>
      <c r="I92" s="228"/>
      <c r="L92" s="225"/>
      <c r="M92" s="229"/>
      <c r="N92" s="230"/>
      <c r="O92" s="230"/>
      <c r="P92" s="230"/>
      <c r="Q92" s="230"/>
      <c r="R92" s="230"/>
      <c r="S92" s="230"/>
      <c r="T92" s="231"/>
      <c r="AT92" s="226" t="s">
        <v>167</v>
      </c>
      <c r="AU92" s="226" t="s">
        <v>88</v>
      </c>
      <c r="AV92" s="13" t="s">
        <v>86</v>
      </c>
      <c r="AW92" s="13" t="s">
        <v>41</v>
      </c>
      <c r="AX92" s="13" t="s">
        <v>78</v>
      </c>
      <c r="AY92" s="226" t="s">
        <v>156</v>
      </c>
    </row>
    <row r="93" spans="2:65" s="11" customFormat="1" ht="13.5">
      <c r="B93" s="191"/>
      <c r="D93" s="188" t="s">
        <v>167</v>
      </c>
      <c r="E93" s="192" t="s">
        <v>5</v>
      </c>
      <c r="F93" s="193" t="s">
        <v>614</v>
      </c>
      <c r="H93" s="194">
        <v>48.359000000000002</v>
      </c>
      <c r="I93" s="195"/>
      <c r="L93" s="191"/>
      <c r="M93" s="196"/>
      <c r="N93" s="197"/>
      <c r="O93" s="197"/>
      <c r="P93" s="197"/>
      <c r="Q93" s="197"/>
      <c r="R93" s="197"/>
      <c r="S93" s="197"/>
      <c r="T93" s="198"/>
      <c r="AT93" s="192" t="s">
        <v>167</v>
      </c>
      <c r="AU93" s="192" t="s">
        <v>88</v>
      </c>
      <c r="AV93" s="11" t="s">
        <v>88</v>
      </c>
      <c r="AW93" s="11" t="s">
        <v>41</v>
      </c>
      <c r="AX93" s="11" t="s">
        <v>78</v>
      </c>
      <c r="AY93" s="192" t="s">
        <v>156</v>
      </c>
    </row>
    <row r="94" spans="2:65" s="12" customFormat="1" ht="13.5">
      <c r="B94" s="199"/>
      <c r="D94" s="188" t="s">
        <v>167</v>
      </c>
      <c r="E94" s="200" t="s">
        <v>5</v>
      </c>
      <c r="F94" s="201" t="s">
        <v>169</v>
      </c>
      <c r="H94" s="202">
        <v>48.359000000000002</v>
      </c>
      <c r="I94" s="203"/>
      <c r="L94" s="199"/>
      <c r="M94" s="204"/>
      <c r="N94" s="205"/>
      <c r="O94" s="205"/>
      <c r="P94" s="205"/>
      <c r="Q94" s="205"/>
      <c r="R94" s="205"/>
      <c r="S94" s="205"/>
      <c r="T94" s="206"/>
      <c r="AT94" s="200" t="s">
        <v>167</v>
      </c>
      <c r="AU94" s="200" t="s">
        <v>88</v>
      </c>
      <c r="AV94" s="12" t="s">
        <v>163</v>
      </c>
      <c r="AW94" s="12" t="s">
        <v>41</v>
      </c>
      <c r="AX94" s="12" t="s">
        <v>86</v>
      </c>
      <c r="AY94" s="200" t="s">
        <v>156</v>
      </c>
    </row>
    <row r="95" spans="2:65" s="1" customFormat="1" ht="25.5" customHeight="1">
      <c r="B95" s="175"/>
      <c r="C95" s="176" t="s">
        <v>88</v>
      </c>
      <c r="D95" s="176" t="s">
        <v>158</v>
      </c>
      <c r="E95" s="177" t="s">
        <v>615</v>
      </c>
      <c r="F95" s="178" t="s">
        <v>616</v>
      </c>
      <c r="G95" s="179" t="s">
        <v>216</v>
      </c>
      <c r="H95" s="180">
        <v>1160.616</v>
      </c>
      <c r="I95" s="181"/>
      <c r="J95" s="182">
        <f>ROUND(I95*H95,2)</f>
        <v>0</v>
      </c>
      <c r="K95" s="178" t="s">
        <v>162</v>
      </c>
      <c r="L95" s="42"/>
      <c r="M95" s="183" t="s">
        <v>5</v>
      </c>
      <c r="N95" s="184" t="s">
        <v>49</v>
      </c>
      <c r="O95" s="43"/>
      <c r="P95" s="185">
        <f>O95*H95</f>
        <v>0</v>
      </c>
      <c r="Q95" s="185">
        <v>0</v>
      </c>
      <c r="R95" s="185">
        <f>Q95*H95</f>
        <v>0</v>
      </c>
      <c r="S95" s="185">
        <v>0</v>
      </c>
      <c r="T95" s="186">
        <f>S95*H95</f>
        <v>0</v>
      </c>
      <c r="AR95" s="24" t="s">
        <v>86</v>
      </c>
      <c r="AT95" s="24" t="s">
        <v>158</v>
      </c>
      <c r="AU95" s="24" t="s">
        <v>88</v>
      </c>
      <c r="AY95" s="24" t="s">
        <v>156</v>
      </c>
      <c r="BE95" s="187">
        <f>IF(N95="základní",J95,0)</f>
        <v>0</v>
      </c>
      <c r="BF95" s="187">
        <f>IF(N95="snížená",J95,0)</f>
        <v>0</v>
      </c>
      <c r="BG95" s="187">
        <f>IF(N95="zákl. přenesená",J95,0)</f>
        <v>0</v>
      </c>
      <c r="BH95" s="187">
        <f>IF(N95="sníž. přenesená",J95,0)</f>
        <v>0</v>
      </c>
      <c r="BI95" s="187">
        <f>IF(N95="nulová",J95,0)</f>
        <v>0</v>
      </c>
      <c r="BJ95" s="24" t="s">
        <v>86</v>
      </c>
      <c r="BK95" s="187">
        <f>ROUND(I95*H95,2)</f>
        <v>0</v>
      </c>
      <c r="BL95" s="24" t="s">
        <v>86</v>
      </c>
      <c r="BM95" s="24" t="s">
        <v>617</v>
      </c>
    </row>
    <row r="96" spans="2:65" s="1" customFormat="1" ht="108">
      <c r="B96" s="42"/>
      <c r="D96" s="188" t="s">
        <v>165</v>
      </c>
      <c r="F96" s="189" t="s">
        <v>612</v>
      </c>
      <c r="I96" s="150"/>
      <c r="L96" s="42"/>
      <c r="M96" s="190"/>
      <c r="N96" s="43"/>
      <c r="O96" s="43"/>
      <c r="P96" s="43"/>
      <c r="Q96" s="43"/>
      <c r="R96" s="43"/>
      <c r="S96" s="43"/>
      <c r="T96" s="71"/>
      <c r="AT96" s="24" t="s">
        <v>165</v>
      </c>
      <c r="AU96" s="24" t="s">
        <v>88</v>
      </c>
    </row>
    <row r="97" spans="2:65" s="11" customFormat="1" ht="13.5">
      <c r="B97" s="191"/>
      <c r="D97" s="188" t="s">
        <v>167</v>
      </c>
      <c r="E97" s="192" t="s">
        <v>5</v>
      </c>
      <c r="F97" s="193" t="s">
        <v>618</v>
      </c>
      <c r="H97" s="194">
        <v>1160.616</v>
      </c>
      <c r="I97" s="195"/>
      <c r="L97" s="191"/>
      <c r="M97" s="196"/>
      <c r="N97" s="197"/>
      <c r="O97" s="197"/>
      <c r="P97" s="197"/>
      <c r="Q97" s="197"/>
      <c r="R97" s="197"/>
      <c r="S97" s="197"/>
      <c r="T97" s="198"/>
      <c r="AT97" s="192" t="s">
        <v>167</v>
      </c>
      <c r="AU97" s="192" t="s">
        <v>88</v>
      </c>
      <c r="AV97" s="11" t="s">
        <v>88</v>
      </c>
      <c r="AW97" s="11" t="s">
        <v>41</v>
      </c>
      <c r="AX97" s="11" t="s">
        <v>78</v>
      </c>
      <c r="AY97" s="192" t="s">
        <v>156</v>
      </c>
    </row>
    <row r="98" spans="2:65" s="12" customFormat="1" ht="13.5">
      <c r="B98" s="199"/>
      <c r="D98" s="188" t="s">
        <v>167</v>
      </c>
      <c r="E98" s="200" t="s">
        <v>5</v>
      </c>
      <c r="F98" s="201" t="s">
        <v>169</v>
      </c>
      <c r="H98" s="202">
        <v>1160.616</v>
      </c>
      <c r="I98" s="203"/>
      <c r="L98" s="199"/>
      <c r="M98" s="204"/>
      <c r="N98" s="205"/>
      <c r="O98" s="205"/>
      <c r="P98" s="205"/>
      <c r="Q98" s="205"/>
      <c r="R98" s="205"/>
      <c r="S98" s="205"/>
      <c r="T98" s="206"/>
      <c r="AT98" s="200" t="s">
        <v>167</v>
      </c>
      <c r="AU98" s="200" t="s">
        <v>88</v>
      </c>
      <c r="AV98" s="12" t="s">
        <v>163</v>
      </c>
      <c r="AW98" s="12" t="s">
        <v>41</v>
      </c>
      <c r="AX98" s="12" t="s">
        <v>86</v>
      </c>
      <c r="AY98" s="200" t="s">
        <v>156</v>
      </c>
    </row>
    <row r="99" spans="2:65" s="1" customFormat="1" ht="25.5" customHeight="1">
      <c r="B99" s="175"/>
      <c r="C99" s="176" t="s">
        <v>175</v>
      </c>
      <c r="D99" s="176" t="s">
        <v>158</v>
      </c>
      <c r="E99" s="177" t="s">
        <v>619</v>
      </c>
      <c r="F99" s="178" t="s">
        <v>620</v>
      </c>
      <c r="G99" s="179" t="s">
        <v>216</v>
      </c>
      <c r="H99" s="180">
        <v>48.359000000000002</v>
      </c>
      <c r="I99" s="181"/>
      <c r="J99" s="182">
        <f>ROUND(I99*H99,2)</f>
        <v>0</v>
      </c>
      <c r="K99" s="178" t="s">
        <v>162</v>
      </c>
      <c r="L99" s="42"/>
      <c r="M99" s="183" t="s">
        <v>5</v>
      </c>
      <c r="N99" s="184" t="s">
        <v>49</v>
      </c>
      <c r="O99" s="43"/>
      <c r="P99" s="185">
        <f>O99*H99</f>
        <v>0</v>
      </c>
      <c r="Q99" s="185">
        <v>0</v>
      </c>
      <c r="R99" s="185">
        <f>Q99*H99</f>
        <v>0</v>
      </c>
      <c r="S99" s="185">
        <v>0</v>
      </c>
      <c r="T99" s="186">
        <f>S99*H99</f>
        <v>0</v>
      </c>
      <c r="AR99" s="24" t="s">
        <v>86</v>
      </c>
      <c r="AT99" s="24" t="s">
        <v>158</v>
      </c>
      <c r="AU99" s="24" t="s">
        <v>88</v>
      </c>
      <c r="AY99" s="24" t="s">
        <v>156</v>
      </c>
      <c r="BE99" s="187">
        <f>IF(N99="základní",J99,0)</f>
        <v>0</v>
      </c>
      <c r="BF99" s="187">
        <f>IF(N99="snížená",J99,0)</f>
        <v>0</v>
      </c>
      <c r="BG99" s="187">
        <f>IF(N99="zákl. přenesená",J99,0)</f>
        <v>0</v>
      </c>
      <c r="BH99" s="187">
        <f>IF(N99="sníž. přenesená",J99,0)</f>
        <v>0</v>
      </c>
      <c r="BI99" s="187">
        <f>IF(N99="nulová",J99,0)</f>
        <v>0</v>
      </c>
      <c r="BJ99" s="24" t="s">
        <v>86</v>
      </c>
      <c r="BK99" s="187">
        <f>ROUND(I99*H99,2)</f>
        <v>0</v>
      </c>
      <c r="BL99" s="24" t="s">
        <v>86</v>
      </c>
      <c r="BM99" s="24" t="s">
        <v>621</v>
      </c>
    </row>
    <row r="100" spans="2:65" s="1" customFormat="1" ht="108">
      <c r="B100" s="42"/>
      <c r="D100" s="188" t="s">
        <v>165</v>
      </c>
      <c r="F100" s="189" t="s">
        <v>622</v>
      </c>
      <c r="I100" s="150"/>
      <c r="L100" s="42"/>
      <c r="M100" s="190"/>
      <c r="N100" s="43"/>
      <c r="O100" s="43"/>
      <c r="P100" s="43"/>
      <c r="Q100" s="43"/>
      <c r="R100" s="43"/>
      <c r="S100" s="43"/>
      <c r="T100" s="71"/>
      <c r="AT100" s="24" t="s">
        <v>165</v>
      </c>
      <c r="AU100" s="24" t="s">
        <v>88</v>
      </c>
    </row>
    <row r="101" spans="2:65" s="11" customFormat="1" ht="13.5">
      <c r="B101" s="191"/>
      <c r="D101" s="188" t="s">
        <v>167</v>
      </c>
      <c r="E101" s="192" t="s">
        <v>5</v>
      </c>
      <c r="F101" s="193" t="s">
        <v>623</v>
      </c>
      <c r="H101" s="194">
        <v>48.359000000000002</v>
      </c>
      <c r="I101" s="195"/>
      <c r="L101" s="191"/>
      <c r="M101" s="196"/>
      <c r="N101" s="197"/>
      <c r="O101" s="197"/>
      <c r="P101" s="197"/>
      <c r="Q101" s="197"/>
      <c r="R101" s="197"/>
      <c r="S101" s="197"/>
      <c r="T101" s="198"/>
      <c r="AT101" s="192" t="s">
        <v>167</v>
      </c>
      <c r="AU101" s="192" t="s">
        <v>88</v>
      </c>
      <c r="AV101" s="11" t="s">
        <v>88</v>
      </c>
      <c r="AW101" s="11" t="s">
        <v>41</v>
      </c>
      <c r="AX101" s="11" t="s">
        <v>78</v>
      </c>
      <c r="AY101" s="192" t="s">
        <v>156</v>
      </c>
    </row>
    <row r="102" spans="2:65" s="12" customFormat="1" ht="13.5">
      <c r="B102" s="199"/>
      <c r="D102" s="188" t="s">
        <v>167</v>
      </c>
      <c r="E102" s="200" t="s">
        <v>5</v>
      </c>
      <c r="F102" s="201" t="s">
        <v>169</v>
      </c>
      <c r="H102" s="202">
        <v>48.359000000000002</v>
      </c>
      <c r="I102" s="203"/>
      <c r="L102" s="199"/>
      <c r="M102" s="204"/>
      <c r="N102" s="205"/>
      <c r="O102" s="205"/>
      <c r="P102" s="205"/>
      <c r="Q102" s="205"/>
      <c r="R102" s="205"/>
      <c r="S102" s="205"/>
      <c r="T102" s="206"/>
      <c r="AT102" s="200" t="s">
        <v>167</v>
      </c>
      <c r="AU102" s="200" t="s">
        <v>88</v>
      </c>
      <c r="AV102" s="12" t="s">
        <v>163</v>
      </c>
      <c r="AW102" s="12" t="s">
        <v>41</v>
      </c>
      <c r="AX102" s="12" t="s">
        <v>86</v>
      </c>
      <c r="AY102" s="200" t="s">
        <v>156</v>
      </c>
    </row>
    <row r="103" spans="2:65" s="10" customFormat="1" ht="37.35" customHeight="1">
      <c r="B103" s="162"/>
      <c r="D103" s="163" t="s">
        <v>77</v>
      </c>
      <c r="E103" s="164" t="s">
        <v>624</v>
      </c>
      <c r="F103" s="164" t="s">
        <v>625</v>
      </c>
      <c r="I103" s="165"/>
      <c r="J103" s="166">
        <f>BK103</f>
        <v>0</v>
      </c>
      <c r="L103" s="162"/>
      <c r="M103" s="167"/>
      <c r="N103" s="168"/>
      <c r="O103" s="168"/>
      <c r="P103" s="169">
        <f>P104</f>
        <v>0</v>
      </c>
      <c r="Q103" s="168"/>
      <c r="R103" s="169">
        <f>R104</f>
        <v>9.3327890500000006</v>
      </c>
      <c r="S103" s="168"/>
      <c r="T103" s="170">
        <f>T104</f>
        <v>57.426406</v>
      </c>
      <c r="AR103" s="163" t="s">
        <v>88</v>
      </c>
      <c r="AT103" s="171" t="s">
        <v>77</v>
      </c>
      <c r="AU103" s="171" t="s">
        <v>78</v>
      </c>
      <c r="AY103" s="163" t="s">
        <v>156</v>
      </c>
      <c r="BK103" s="172">
        <f>BK104</f>
        <v>0</v>
      </c>
    </row>
    <row r="104" spans="2:65" s="10" customFormat="1" ht="19.899999999999999" customHeight="1">
      <c r="B104" s="162"/>
      <c r="D104" s="163" t="s">
        <v>77</v>
      </c>
      <c r="E104" s="173" t="s">
        <v>626</v>
      </c>
      <c r="F104" s="173" t="s">
        <v>627</v>
      </c>
      <c r="I104" s="165"/>
      <c r="J104" s="174">
        <f>BK104</f>
        <v>0</v>
      </c>
      <c r="L104" s="162"/>
      <c r="M104" s="167"/>
      <c r="N104" s="168"/>
      <c r="O104" s="168"/>
      <c r="P104" s="169">
        <f>SUM(P105:P299)</f>
        <v>0</v>
      </c>
      <c r="Q104" s="168"/>
      <c r="R104" s="169">
        <f>SUM(R105:R299)</f>
        <v>9.3327890500000006</v>
      </c>
      <c r="S104" s="168"/>
      <c r="T104" s="170">
        <f>SUM(T105:T299)</f>
        <v>57.426406</v>
      </c>
      <c r="AR104" s="163" t="s">
        <v>88</v>
      </c>
      <c r="AT104" s="171" t="s">
        <v>77</v>
      </c>
      <c r="AU104" s="171" t="s">
        <v>86</v>
      </c>
      <c r="AY104" s="163" t="s">
        <v>156</v>
      </c>
      <c r="BK104" s="172">
        <f>SUM(BK105:BK299)</f>
        <v>0</v>
      </c>
    </row>
    <row r="105" spans="2:65" s="1" customFormat="1" ht="38.25" customHeight="1">
      <c r="B105" s="175"/>
      <c r="C105" s="176" t="s">
        <v>163</v>
      </c>
      <c r="D105" s="176" t="s">
        <v>158</v>
      </c>
      <c r="E105" s="177" t="s">
        <v>628</v>
      </c>
      <c r="F105" s="178" t="s">
        <v>629</v>
      </c>
      <c r="G105" s="179" t="s">
        <v>309</v>
      </c>
      <c r="H105" s="180">
        <v>5678.2</v>
      </c>
      <c r="I105" s="181"/>
      <c r="J105" s="182">
        <f>ROUND(I105*H105,2)</f>
        <v>0</v>
      </c>
      <c r="K105" s="178" t="s">
        <v>162</v>
      </c>
      <c r="L105" s="42"/>
      <c r="M105" s="183" t="s">
        <v>5</v>
      </c>
      <c r="N105" s="184" t="s">
        <v>49</v>
      </c>
      <c r="O105" s="43"/>
      <c r="P105" s="185">
        <f>O105*H105</f>
        <v>0</v>
      </c>
      <c r="Q105" s="185">
        <v>0</v>
      </c>
      <c r="R105" s="185">
        <f>Q105*H105</f>
        <v>0</v>
      </c>
      <c r="S105" s="185">
        <v>7.1799999999999998E-3</v>
      </c>
      <c r="T105" s="186">
        <f>S105*H105</f>
        <v>40.769475999999997</v>
      </c>
      <c r="AR105" s="24" t="s">
        <v>86</v>
      </c>
      <c r="AT105" s="24" t="s">
        <v>158</v>
      </c>
      <c r="AU105" s="24" t="s">
        <v>88</v>
      </c>
      <c r="AY105" s="24" t="s">
        <v>156</v>
      </c>
      <c r="BE105" s="187">
        <f>IF(N105="základní",J105,0)</f>
        <v>0</v>
      </c>
      <c r="BF105" s="187">
        <f>IF(N105="snížená",J105,0)</f>
        <v>0</v>
      </c>
      <c r="BG105" s="187">
        <f>IF(N105="zákl. přenesená",J105,0)</f>
        <v>0</v>
      </c>
      <c r="BH105" s="187">
        <f>IF(N105="sníž. přenesená",J105,0)</f>
        <v>0</v>
      </c>
      <c r="BI105" s="187">
        <f>IF(N105="nulová",J105,0)</f>
        <v>0</v>
      </c>
      <c r="BJ105" s="24" t="s">
        <v>86</v>
      </c>
      <c r="BK105" s="187">
        <f>ROUND(I105*H105,2)</f>
        <v>0</v>
      </c>
      <c r="BL105" s="24" t="s">
        <v>86</v>
      </c>
      <c r="BM105" s="24" t="s">
        <v>630</v>
      </c>
    </row>
    <row r="106" spans="2:65" s="11" customFormat="1" ht="13.5">
      <c r="B106" s="191"/>
      <c r="D106" s="188" t="s">
        <v>167</v>
      </c>
      <c r="E106" s="192" t="s">
        <v>5</v>
      </c>
      <c r="F106" s="193" t="s">
        <v>631</v>
      </c>
      <c r="H106" s="194">
        <v>5678.2</v>
      </c>
      <c r="I106" s="195"/>
      <c r="L106" s="191"/>
      <c r="M106" s="196"/>
      <c r="N106" s="197"/>
      <c r="O106" s="197"/>
      <c r="P106" s="197"/>
      <c r="Q106" s="197"/>
      <c r="R106" s="197"/>
      <c r="S106" s="197"/>
      <c r="T106" s="198"/>
      <c r="AT106" s="192" t="s">
        <v>167</v>
      </c>
      <c r="AU106" s="192" t="s">
        <v>88</v>
      </c>
      <c r="AV106" s="11" t="s">
        <v>88</v>
      </c>
      <c r="AW106" s="11" t="s">
        <v>41</v>
      </c>
      <c r="AX106" s="11" t="s">
        <v>78</v>
      </c>
      <c r="AY106" s="192" t="s">
        <v>156</v>
      </c>
    </row>
    <row r="107" spans="2:65" s="12" customFormat="1" ht="13.5">
      <c r="B107" s="199"/>
      <c r="D107" s="188" t="s">
        <v>167</v>
      </c>
      <c r="E107" s="200" t="s">
        <v>5</v>
      </c>
      <c r="F107" s="201" t="s">
        <v>169</v>
      </c>
      <c r="H107" s="202">
        <v>5678.2</v>
      </c>
      <c r="I107" s="203"/>
      <c r="L107" s="199"/>
      <c r="M107" s="204"/>
      <c r="N107" s="205"/>
      <c r="O107" s="205"/>
      <c r="P107" s="205"/>
      <c r="Q107" s="205"/>
      <c r="R107" s="205"/>
      <c r="S107" s="205"/>
      <c r="T107" s="206"/>
      <c r="AT107" s="200" t="s">
        <v>167</v>
      </c>
      <c r="AU107" s="200" t="s">
        <v>88</v>
      </c>
      <c r="AV107" s="12" t="s">
        <v>163</v>
      </c>
      <c r="AW107" s="12" t="s">
        <v>41</v>
      </c>
      <c r="AX107" s="12" t="s">
        <v>86</v>
      </c>
      <c r="AY107" s="200" t="s">
        <v>156</v>
      </c>
    </row>
    <row r="108" spans="2:65" s="1" customFormat="1" ht="38.25" customHeight="1">
      <c r="B108" s="175"/>
      <c r="C108" s="176" t="s">
        <v>187</v>
      </c>
      <c r="D108" s="176" t="s">
        <v>158</v>
      </c>
      <c r="E108" s="177" t="s">
        <v>632</v>
      </c>
      <c r="F108" s="178" t="s">
        <v>633</v>
      </c>
      <c r="G108" s="179" t="s">
        <v>309</v>
      </c>
      <c r="H108" s="180">
        <v>1008</v>
      </c>
      <c r="I108" s="181"/>
      <c r="J108" s="182">
        <f>ROUND(I108*H108,2)</f>
        <v>0</v>
      </c>
      <c r="K108" s="178" t="s">
        <v>162</v>
      </c>
      <c r="L108" s="42"/>
      <c r="M108" s="183" t="s">
        <v>5</v>
      </c>
      <c r="N108" s="184" t="s">
        <v>49</v>
      </c>
      <c r="O108" s="43"/>
      <c r="P108" s="185">
        <f>O108*H108</f>
        <v>0</v>
      </c>
      <c r="Q108" s="185">
        <v>0</v>
      </c>
      <c r="R108" s="185">
        <f>Q108*H108</f>
        <v>0</v>
      </c>
      <c r="S108" s="185">
        <v>7.5300000000000002E-3</v>
      </c>
      <c r="T108" s="186">
        <f>S108*H108</f>
        <v>7.5902400000000005</v>
      </c>
      <c r="AR108" s="24" t="s">
        <v>86</v>
      </c>
      <c r="AT108" s="24" t="s">
        <v>158</v>
      </c>
      <c r="AU108" s="24" t="s">
        <v>88</v>
      </c>
      <c r="AY108" s="24" t="s">
        <v>156</v>
      </c>
      <c r="BE108" s="187">
        <f>IF(N108="základní",J108,0)</f>
        <v>0</v>
      </c>
      <c r="BF108" s="187">
        <f>IF(N108="snížená",J108,0)</f>
        <v>0</v>
      </c>
      <c r="BG108" s="187">
        <f>IF(N108="zákl. přenesená",J108,0)</f>
        <v>0</v>
      </c>
      <c r="BH108" s="187">
        <f>IF(N108="sníž. přenesená",J108,0)</f>
        <v>0</v>
      </c>
      <c r="BI108" s="187">
        <f>IF(N108="nulová",J108,0)</f>
        <v>0</v>
      </c>
      <c r="BJ108" s="24" t="s">
        <v>86</v>
      </c>
      <c r="BK108" s="187">
        <f>ROUND(I108*H108,2)</f>
        <v>0</v>
      </c>
      <c r="BL108" s="24" t="s">
        <v>86</v>
      </c>
      <c r="BM108" s="24" t="s">
        <v>634</v>
      </c>
    </row>
    <row r="109" spans="2:65" s="11" customFormat="1" ht="13.5">
      <c r="B109" s="191"/>
      <c r="D109" s="188" t="s">
        <v>167</v>
      </c>
      <c r="E109" s="192" t="s">
        <v>5</v>
      </c>
      <c r="F109" s="193" t="s">
        <v>635</v>
      </c>
      <c r="H109" s="194">
        <v>1008</v>
      </c>
      <c r="I109" s="195"/>
      <c r="L109" s="191"/>
      <c r="M109" s="196"/>
      <c r="N109" s="197"/>
      <c r="O109" s="197"/>
      <c r="P109" s="197"/>
      <c r="Q109" s="197"/>
      <c r="R109" s="197"/>
      <c r="S109" s="197"/>
      <c r="T109" s="198"/>
      <c r="AT109" s="192" t="s">
        <v>167</v>
      </c>
      <c r="AU109" s="192" t="s">
        <v>88</v>
      </c>
      <c r="AV109" s="11" t="s">
        <v>88</v>
      </c>
      <c r="AW109" s="11" t="s">
        <v>41</v>
      </c>
      <c r="AX109" s="11" t="s">
        <v>78</v>
      </c>
      <c r="AY109" s="192" t="s">
        <v>156</v>
      </c>
    </row>
    <row r="110" spans="2:65" s="12" customFormat="1" ht="13.5">
      <c r="B110" s="199"/>
      <c r="D110" s="188" t="s">
        <v>167</v>
      </c>
      <c r="E110" s="200" t="s">
        <v>5</v>
      </c>
      <c r="F110" s="201" t="s">
        <v>169</v>
      </c>
      <c r="H110" s="202">
        <v>1008</v>
      </c>
      <c r="I110" s="203"/>
      <c r="L110" s="199"/>
      <c r="M110" s="204"/>
      <c r="N110" s="205"/>
      <c r="O110" s="205"/>
      <c r="P110" s="205"/>
      <c r="Q110" s="205"/>
      <c r="R110" s="205"/>
      <c r="S110" s="205"/>
      <c r="T110" s="206"/>
      <c r="AT110" s="200" t="s">
        <v>167</v>
      </c>
      <c r="AU110" s="200" t="s">
        <v>88</v>
      </c>
      <c r="AV110" s="12" t="s">
        <v>163</v>
      </c>
      <c r="AW110" s="12" t="s">
        <v>41</v>
      </c>
      <c r="AX110" s="12" t="s">
        <v>86</v>
      </c>
      <c r="AY110" s="200" t="s">
        <v>156</v>
      </c>
    </row>
    <row r="111" spans="2:65" s="1" customFormat="1" ht="25.5" customHeight="1">
      <c r="B111" s="175"/>
      <c r="C111" s="176" t="s">
        <v>192</v>
      </c>
      <c r="D111" s="176" t="s">
        <v>158</v>
      </c>
      <c r="E111" s="177" t="s">
        <v>636</v>
      </c>
      <c r="F111" s="178" t="s">
        <v>637</v>
      </c>
      <c r="G111" s="179" t="s">
        <v>161</v>
      </c>
      <c r="H111" s="180">
        <v>15082.65</v>
      </c>
      <c r="I111" s="181"/>
      <c r="J111" s="182">
        <f>ROUND(I111*H111,2)</f>
        <v>0</v>
      </c>
      <c r="K111" s="178" t="s">
        <v>162</v>
      </c>
      <c r="L111" s="42"/>
      <c r="M111" s="183" t="s">
        <v>5</v>
      </c>
      <c r="N111" s="184" t="s">
        <v>49</v>
      </c>
      <c r="O111" s="43"/>
      <c r="P111" s="185">
        <f>O111*H111</f>
        <v>0</v>
      </c>
      <c r="Q111" s="185">
        <v>4.6000000000000001E-4</v>
      </c>
      <c r="R111" s="185">
        <f>Q111*H111</f>
        <v>6.9380189999999997</v>
      </c>
      <c r="S111" s="185">
        <v>0</v>
      </c>
      <c r="T111" s="186">
        <f>S111*H111</f>
        <v>0</v>
      </c>
      <c r="AR111" s="24" t="s">
        <v>86</v>
      </c>
      <c r="AT111" s="24" t="s">
        <v>158</v>
      </c>
      <c r="AU111" s="24" t="s">
        <v>88</v>
      </c>
      <c r="AY111" s="24" t="s">
        <v>156</v>
      </c>
      <c r="BE111" s="187">
        <f>IF(N111="základní",J111,0)</f>
        <v>0</v>
      </c>
      <c r="BF111" s="187">
        <f>IF(N111="snížená",J111,0)</f>
        <v>0</v>
      </c>
      <c r="BG111" s="187">
        <f>IF(N111="zákl. přenesená",J111,0)</f>
        <v>0</v>
      </c>
      <c r="BH111" s="187">
        <f>IF(N111="sníž. přenesená",J111,0)</f>
        <v>0</v>
      </c>
      <c r="BI111" s="187">
        <f>IF(N111="nulová",J111,0)</f>
        <v>0</v>
      </c>
      <c r="BJ111" s="24" t="s">
        <v>86</v>
      </c>
      <c r="BK111" s="187">
        <f>ROUND(I111*H111,2)</f>
        <v>0</v>
      </c>
      <c r="BL111" s="24" t="s">
        <v>86</v>
      </c>
      <c r="BM111" s="24" t="s">
        <v>638</v>
      </c>
    </row>
    <row r="112" spans="2:65" s="11" customFormat="1" ht="13.5">
      <c r="B112" s="191"/>
      <c r="D112" s="188" t="s">
        <v>167</v>
      </c>
      <c r="E112" s="192" t="s">
        <v>5</v>
      </c>
      <c r="F112" s="193" t="s">
        <v>639</v>
      </c>
      <c r="H112" s="194">
        <v>7922.2</v>
      </c>
      <c r="I112" s="195"/>
      <c r="L112" s="191"/>
      <c r="M112" s="196"/>
      <c r="N112" s="197"/>
      <c r="O112" s="197"/>
      <c r="P112" s="197"/>
      <c r="Q112" s="197"/>
      <c r="R112" s="197"/>
      <c r="S112" s="197"/>
      <c r="T112" s="198"/>
      <c r="AT112" s="192" t="s">
        <v>167</v>
      </c>
      <c r="AU112" s="192" t="s">
        <v>88</v>
      </c>
      <c r="AV112" s="11" t="s">
        <v>88</v>
      </c>
      <c r="AW112" s="11" t="s">
        <v>41</v>
      </c>
      <c r="AX112" s="11" t="s">
        <v>78</v>
      </c>
      <c r="AY112" s="192" t="s">
        <v>156</v>
      </c>
    </row>
    <row r="113" spans="2:65" s="11" customFormat="1" ht="13.5">
      <c r="B113" s="191"/>
      <c r="D113" s="188" t="s">
        <v>167</v>
      </c>
      <c r="E113" s="192" t="s">
        <v>5</v>
      </c>
      <c r="F113" s="193" t="s">
        <v>640</v>
      </c>
      <c r="H113" s="194">
        <v>7160.45</v>
      </c>
      <c r="I113" s="195"/>
      <c r="L113" s="191"/>
      <c r="M113" s="196"/>
      <c r="N113" s="197"/>
      <c r="O113" s="197"/>
      <c r="P113" s="197"/>
      <c r="Q113" s="197"/>
      <c r="R113" s="197"/>
      <c r="S113" s="197"/>
      <c r="T113" s="198"/>
      <c r="AT113" s="192" t="s">
        <v>167</v>
      </c>
      <c r="AU113" s="192" t="s">
        <v>88</v>
      </c>
      <c r="AV113" s="11" t="s">
        <v>88</v>
      </c>
      <c r="AW113" s="11" t="s">
        <v>41</v>
      </c>
      <c r="AX113" s="11" t="s">
        <v>78</v>
      </c>
      <c r="AY113" s="192" t="s">
        <v>156</v>
      </c>
    </row>
    <row r="114" spans="2:65" s="12" customFormat="1" ht="13.5">
      <c r="B114" s="199"/>
      <c r="D114" s="188" t="s">
        <v>167</v>
      </c>
      <c r="E114" s="200" t="s">
        <v>5</v>
      </c>
      <c r="F114" s="201" t="s">
        <v>169</v>
      </c>
      <c r="H114" s="202">
        <v>15082.65</v>
      </c>
      <c r="I114" s="203"/>
      <c r="L114" s="199"/>
      <c r="M114" s="204"/>
      <c r="N114" s="205"/>
      <c r="O114" s="205"/>
      <c r="P114" s="205"/>
      <c r="Q114" s="205"/>
      <c r="R114" s="205"/>
      <c r="S114" s="205"/>
      <c r="T114" s="206"/>
      <c r="AT114" s="200" t="s">
        <v>167</v>
      </c>
      <c r="AU114" s="200" t="s">
        <v>88</v>
      </c>
      <c r="AV114" s="12" t="s">
        <v>163</v>
      </c>
      <c r="AW114" s="12" t="s">
        <v>41</v>
      </c>
      <c r="AX114" s="12" t="s">
        <v>86</v>
      </c>
      <c r="AY114" s="200" t="s">
        <v>156</v>
      </c>
    </row>
    <row r="115" spans="2:65" s="1" customFormat="1" ht="25.5" customHeight="1">
      <c r="B115" s="175"/>
      <c r="C115" s="208" t="s">
        <v>198</v>
      </c>
      <c r="D115" s="208" t="s">
        <v>226</v>
      </c>
      <c r="E115" s="209" t="s">
        <v>641</v>
      </c>
      <c r="F115" s="210" t="s">
        <v>642</v>
      </c>
      <c r="G115" s="211" t="s">
        <v>309</v>
      </c>
      <c r="H115" s="212">
        <v>3285</v>
      </c>
      <c r="I115" s="213"/>
      <c r="J115" s="214">
        <f>ROUND(I115*H115,2)</f>
        <v>0</v>
      </c>
      <c r="K115" s="210" t="s">
        <v>5</v>
      </c>
      <c r="L115" s="215"/>
      <c r="M115" s="216" t="s">
        <v>5</v>
      </c>
      <c r="N115" s="217" t="s">
        <v>49</v>
      </c>
      <c r="O115" s="43"/>
      <c r="P115" s="185">
        <f>O115*H115</f>
        <v>0</v>
      </c>
      <c r="Q115" s="185">
        <v>0</v>
      </c>
      <c r="R115" s="185">
        <f>Q115*H115</f>
        <v>0</v>
      </c>
      <c r="S115" s="185">
        <v>0</v>
      </c>
      <c r="T115" s="186">
        <f>S115*H115</f>
        <v>0</v>
      </c>
      <c r="AR115" s="24" t="s">
        <v>432</v>
      </c>
      <c r="AT115" s="24" t="s">
        <v>226</v>
      </c>
      <c r="AU115" s="24" t="s">
        <v>88</v>
      </c>
      <c r="AY115" s="24" t="s">
        <v>156</v>
      </c>
      <c r="BE115" s="187">
        <f>IF(N115="základní",J115,0)</f>
        <v>0</v>
      </c>
      <c r="BF115" s="187">
        <f>IF(N115="snížená",J115,0)</f>
        <v>0</v>
      </c>
      <c r="BG115" s="187">
        <f>IF(N115="zákl. přenesená",J115,0)</f>
        <v>0</v>
      </c>
      <c r="BH115" s="187">
        <f>IF(N115="sníž. přenesená",J115,0)</f>
        <v>0</v>
      </c>
      <c r="BI115" s="187">
        <f>IF(N115="nulová",J115,0)</f>
        <v>0</v>
      </c>
      <c r="BJ115" s="24" t="s">
        <v>86</v>
      </c>
      <c r="BK115" s="187">
        <f>ROUND(I115*H115,2)</f>
        <v>0</v>
      </c>
      <c r="BL115" s="24" t="s">
        <v>432</v>
      </c>
      <c r="BM115" s="24" t="s">
        <v>643</v>
      </c>
    </row>
    <row r="116" spans="2:65" s="1" customFormat="1" ht="54">
      <c r="B116" s="42"/>
      <c r="D116" s="188" t="s">
        <v>181</v>
      </c>
      <c r="F116" s="378" t="s">
        <v>2332</v>
      </c>
      <c r="I116" s="150"/>
      <c r="L116" s="42"/>
      <c r="M116" s="190"/>
      <c r="N116" s="43"/>
      <c r="O116" s="43"/>
      <c r="P116" s="43"/>
      <c r="Q116" s="43"/>
      <c r="R116" s="43"/>
      <c r="S116" s="43"/>
      <c r="T116" s="71"/>
      <c r="AT116" s="24" t="s">
        <v>181</v>
      </c>
      <c r="AU116" s="24" t="s">
        <v>88</v>
      </c>
    </row>
    <row r="117" spans="2:65" s="11" customFormat="1" ht="13.5">
      <c r="B117" s="191"/>
      <c r="D117" s="188" t="s">
        <v>167</v>
      </c>
      <c r="E117" s="192" t="s">
        <v>5</v>
      </c>
      <c r="F117" s="193" t="s">
        <v>644</v>
      </c>
      <c r="H117" s="194">
        <v>3047</v>
      </c>
      <c r="I117" s="195"/>
      <c r="L117" s="191"/>
      <c r="M117" s="196"/>
      <c r="N117" s="197"/>
      <c r="O117" s="197"/>
      <c r="P117" s="197"/>
      <c r="Q117" s="197"/>
      <c r="R117" s="197"/>
      <c r="S117" s="197"/>
      <c r="T117" s="198"/>
      <c r="AT117" s="192" t="s">
        <v>167</v>
      </c>
      <c r="AU117" s="192" t="s">
        <v>88</v>
      </c>
      <c r="AV117" s="11" t="s">
        <v>88</v>
      </c>
      <c r="AW117" s="11" t="s">
        <v>41</v>
      </c>
      <c r="AX117" s="11" t="s">
        <v>78</v>
      </c>
      <c r="AY117" s="192" t="s">
        <v>156</v>
      </c>
    </row>
    <row r="118" spans="2:65" s="11" customFormat="1" ht="13.5">
      <c r="B118" s="191"/>
      <c r="D118" s="188" t="s">
        <v>167</v>
      </c>
      <c r="E118" s="192" t="s">
        <v>5</v>
      </c>
      <c r="F118" s="193" t="s">
        <v>645</v>
      </c>
      <c r="H118" s="194">
        <v>238</v>
      </c>
      <c r="I118" s="195"/>
      <c r="L118" s="191"/>
      <c r="M118" s="196"/>
      <c r="N118" s="197"/>
      <c r="O118" s="197"/>
      <c r="P118" s="197"/>
      <c r="Q118" s="197"/>
      <c r="R118" s="197"/>
      <c r="S118" s="197"/>
      <c r="T118" s="198"/>
      <c r="AT118" s="192" t="s">
        <v>167</v>
      </c>
      <c r="AU118" s="192" t="s">
        <v>88</v>
      </c>
      <c r="AV118" s="11" t="s">
        <v>88</v>
      </c>
      <c r="AW118" s="11" t="s">
        <v>41</v>
      </c>
      <c r="AX118" s="11" t="s">
        <v>78</v>
      </c>
      <c r="AY118" s="192" t="s">
        <v>156</v>
      </c>
    </row>
    <row r="119" spans="2:65" s="12" customFormat="1" ht="13.5">
      <c r="B119" s="199"/>
      <c r="D119" s="188" t="s">
        <v>167</v>
      </c>
      <c r="E119" s="200" t="s">
        <v>5</v>
      </c>
      <c r="F119" s="201" t="s">
        <v>169</v>
      </c>
      <c r="H119" s="202">
        <v>3285</v>
      </c>
      <c r="I119" s="203"/>
      <c r="L119" s="199"/>
      <c r="M119" s="204"/>
      <c r="N119" s="205"/>
      <c r="O119" s="205"/>
      <c r="P119" s="205"/>
      <c r="Q119" s="205"/>
      <c r="R119" s="205"/>
      <c r="S119" s="205"/>
      <c r="T119" s="206"/>
      <c r="AT119" s="200" t="s">
        <v>167</v>
      </c>
      <c r="AU119" s="200" t="s">
        <v>88</v>
      </c>
      <c r="AV119" s="12" t="s">
        <v>163</v>
      </c>
      <c r="AW119" s="12" t="s">
        <v>41</v>
      </c>
      <c r="AX119" s="12" t="s">
        <v>86</v>
      </c>
      <c r="AY119" s="200" t="s">
        <v>156</v>
      </c>
    </row>
    <row r="120" spans="2:65" s="1" customFormat="1" ht="25.5" customHeight="1">
      <c r="B120" s="175"/>
      <c r="C120" s="208" t="s">
        <v>203</v>
      </c>
      <c r="D120" s="208" t="s">
        <v>226</v>
      </c>
      <c r="E120" s="209" t="s">
        <v>646</v>
      </c>
      <c r="F120" s="210" t="s">
        <v>647</v>
      </c>
      <c r="G120" s="211" t="s">
        <v>309</v>
      </c>
      <c r="H120" s="212">
        <v>3285</v>
      </c>
      <c r="I120" s="213"/>
      <c r="J120" s="214">
        <f>ROUND(I120*H120,2)</f>
        <v>0</v>
      </c>
      <c r="K120" s="210" t="s">
        <v>5</v>
      </c>
      <c r="L120" s="215"/>
      <c r="M120" s="216" t="s">
        <v>5</v>
      </c>
      <c r="N120" s="217" t="s">
        <v>49</v>
      </c>
      <c r="O120" s="43"/>
      <c r="P120" s="185">
        <f>O120*H120</f>
        <v>0</v>
      </c>
      <c r="Q120" s="185">
        <v>0</v>
      </c>
      <c r="R120" s="185">
        <f>Q120*H120</f>
        <v>0</v>
      </c>
      <c r="S120" s="185">
        <v>0</v>
      </c>
      <c r="T120" s="186">
        <f>S120*H120</f>
        <v>0</v>
      </c>
      <c r="AR120" s="24" t="s">
        <v>432</v>
      </c>
      <c r="AT120" s="24" t="s">
        <v>226</v>
      </c>
      <c r="AU120" s="24" t="s">
        <v>88</v>
      </c>
      <c r="AY120" s="24" t="s">
        <v>156</v>
      </c>
      <c r="BE120" s="187">
        <f>IF(N120="základní",J120,0)</f>
        <v>0</v>
      </c>
      <c r="BF120" s="187">
        <f>IF(N120="snížená",J120,0)</f>
        <v>0</v>
      </c>
      <c r="BG120" s="187">
        <f>IF(N120="zákl. přenesená",J120,0)</f>
        <v>0</v>
      </c>
      <c r="BH120" s="187">
        <f>IF(N120="sníž. přenesená",J120,0)</f>
        <v>0</v>
      </c>
      <c r="BI120" s="187">
        <f>IF(N120="nulová",J120,0)</f>
        <v>0</v>
      </c>
      <c r="BJ120" s="24" t="s">
        <v>86</v>
      </c>
      <c r="BK120" s="187">
        <f>ROUND(I120*H120,2)</f>
        <v>0</v>
      </c>
      <c r="BL120" s="24" t="s">
        <v>432</v>
      </c>
      <c r="BM120" s="24" t="s">
        <v>648</v>
      </c>
    </row>
    <row r="121" spans="2:65" s="1" customFormat="1" ht="54">
      <c r="B121" s="42"/>
      <c r="D121" s="188" t="s">
        <v>181</v>
      </c>
      <c r="F121" s="378" t="s">
        <v>2332</v>
      </c>
      <c r="I121" s="150"/>
      <c r="L121" s="42"/>
      <c r="M121" s="190"/>
      <c r="N121" s="43"/>
      <c r="O121" s="43"/>
      <c r="P121" s="43"/>
      <c r="Q121" s="43"/>
      <c r="R121" s="43"/>
      <c r="S121" s="43"/>
      <c r="T121" s="71"/>
      <c r="AT121" s="24" t="s">
        <v>181</v>
      </c>
      <c r="AU121" s="24" t="s">
        <v>88</v>
      </c>
    </row>
    <row r="122" spans="2:65" s="11" customFormat="1" ht="13.5">
      <c r="B122" s="191"/>
      <c r="D122" s="188" t="s">
        <v>167</v>
      </c>
      <c r="E122" s="192" t="s">
        <v>5</v>
      </c>
      <c r="F122" s="193" t="s">
        <v>649</v>
      </c>
      <c r="H122" s="194">
        <v>3047</v>
      </c>
      <c r="I122" s="195"/>
      <c r="L122" s="191"/>
      <c r="M122" s="196"/>
      <c r="N122" s="197"/>
      <c r="O122" s="197"/>
      <c r="P122" s="197"/>
      <c r="Q122" s="197"/>
      <c r="R122" s="197"/>
      <c r="S122" s="197"/>
      <c r="T122" s="198"/>
      <c r="AT122" s="192" t="s">
        <v>167</v>
      </c>
      <c r="AU122" s="192" t="s">
        <v>88</v>
      </c>
      <c r="AV122" s="11" t="s">
        <v>88</v>
      </c>
      <c r="AW122" s="11" t="s">
        <v>41</v>
      </c>
      <c r="AX122" s="11" t="s">
        <v>78</v>
      </c>
      <c r="AY122" s="192" t="s">
        <v>156</v>
      </c>
    </row>
    <row r="123" spans="2:65" s="11" customFormat="1" ht="13.5">
      <c r="B123" s="191"/>
      <c r="D123" s="188" t="s">
        <v>167</v>
      </c>
      <c r="E123" s="192" t="s">
        <v>5</v>
      </c>
      <c r="F123" s="193" t="s">
        <v>650</v>
      </c>
      <c r="H123" s="194">
        <v>238</v>
      </c>
      <c r="I123" s="195"/>
      <c r="L123" s="191"/>
      <c r="M123" s="196"/>
      <c r="N123" s="197"/>
      <c r="O123" s="197"/>
      <c r="P123" s="197"/>
      <c r="Q123" s="197"/>
      <c r="R123" s="197"/>
      <c r="S123" s="197"/>
      <c r="T123" s="198"/>
      <c r="AT123" s="192" t="s">
        <v>167</v>
      </c>
      <c r="AU123" s="192" t="s">
        <v>88</v>
      </c>
      <c r="AV123" s="11" t="s">
        <v>88</v>
      </c>
      <c r="AW123" s="11" t="s">
        <v>41</v>
      </c>
      <c r="AX123" s="11" t="s">
        <v>78</v>
      </c>
      <c r="AY123" s="192" t="s">
        <v>156</v>
      </c>
    </row>
    <row r="124" spans="2:65" s="12" customFormat="1" ht="13.5">
      <c r="B124" s="199"/>
      <c r="D124" s="188" t="s">
        <v>167</v>
      </c>
      <c r="E124" s="200" t="s">
        <v>5</v>
      </c>
      <c r="F124" s="201" t="s">
        <v>169</v>
      </c>
      <c r="H124" s="202">
        <v>3285</v>
      </c>
      <c r="I124" s="203"/>
      <c r="L124" s="199"/>
      <c r="M124" s="204"/>
      <c r="N124" s="205"/>
      <c r="O124" s="205"/>
      <c r="P124" s="205"/>
      <c r="Q124" s="205"/>
      <c r="R124" s="205"/>
      <c r="S124" s="205"/>
      <c r="T124" s="206"/>
      <c r="AT124" s="200" t="s">
        <v>167</v>
      </c>
      <c r="AU124" s="200" t="s">
        <v>88</v>
      </c>
      <c r="AV124" s="12" t="s">
        <v>163</v>
      </c>
      <c r="AW124" s="12" t="s">
        <v>41</v>
      </c>
      <c r="AX124" s="12" t="s">
        <v>86</v>
      </c>
      <c r="AY124" s="200" t="s">
        <v>156</v>
      </c>
    </row>
    <row r="125" spans="2:65" s="1" customFormat="1" ht="25.5" customHeight="1">
      <c r="B125" s="175"/>
      <c r="C125" s="176" t="s">
        <v>208</v>
      </c>
      <c r="D125" s="176" t="s">
        <v>158</v>
      </c>
      <c r="E125" s="177" t="s">
        <v>651</v>
      </c>
      <c r="F125" s="178" t="s">
        <v>652</v>
      </c>
      <c r="G125" s="179" t="s">
        <v>161</v>
      </c>
      <c r="H125" s="180">
        <v>2023.56</v>
      </c>
      <c r="I125" s="181"/>
      <c r="J125" s="182">
        <f>ROUND(I125*H125,2)</f>
        <v>0</v>
      </c>
      <c r="K125" s="178" t="s">
        <v>162</v>
      </c>
      <c r="L125" s="42"/>
      <c r="M125" s="183" t="s">
        <v>5</v>
      </c>
      <c r="N125" s="184" t="s">
        <v>49</v>
      </c>
      <c r="O125" s="43"/>
      <c r="P125" s="185">
        <f>O125*H125</f>
        <v>0</v>
      </c>
      <c r="Q125" s="185">
        <v>6.8999999999999997E-4</v>
      </c>
      <c r="R125" s="185">
        <f>Q125*H125</f>
        <v>1.3962564</v>
      </c>
      <c r="S125" s="185">
        <v>0</v>
      </c>
      <c r="T125" s="186">
        <f>S125*H125</f>
        <v>0</v>
      </c>
      <c r="AR125" s="24" t="s">
        <v>86</v>
      </c>
      <c r="AT125" s="24" t="s">
        <v>158</v>
      </c>
      <c r="AU125" s="24" t="s">
        <v>88</v>
      </c>
      <c r="AY125" s="24" t="s">
        <v>156</v>
      </c>
      <c r="BE125" s="187">
        <f>IF(N125="základní",J125,0)</f>
        <v>0</v>
      </c>
      <c r="BF125" s="187">
        <f>IF(N125="snížená",J125,0)</f>
        <v>0</v>
      </c>
      <c r="BG125" s="187">
        <f>IF(N125="zákl. přenesená",J125,0)</f>
        <v>0</v>
      </c>
      <c r="BH125" s="187">
        <f>IF(N125="sníž. přenesená",J125,0)</f>
        <v>0</v>
      </c>
      <c r="BI125" s="187">
        <f>IF(N125="nulová",J125,0)</f>
        <v>0</v>
      </c>
      <c r="BJ125" s="24" t="s">
        <v>86</v>
      </c>
      <c r="BK125" s="187">
        <f>ROUND(I125*H125,2)</f>
        <v>0</v>
      </c>
      <c r="BL125" s="24" t="s">
        <v>86</v>
      </c>
      <c r="BM125" s="24" t="s">
        <v>653</v>
      </c>
    </row>
    <row r="126" spans="2:65" s="13" customFormat="1" ht="13.5">
      <c r="B126" s="225"/>
      <c r="D126" s="188" t="s">
        <v>167</v>
      </c>
      <c r="E126" s="226" t="s">
        <v>5</v>
      </c>
      <c r="F126" s="227" t="s">
        <v>654</v>
      </c>
      <c r="H126" s="226" t="s">
        <v>5</v>
      </c>
      <c r="I126" s="228"/>
      <c r="L126" s="225"/>
      <c r="M126" s="229"/>
      <c r="N126" s="230"/>
      <c r="O126" s="230"/>
      <c r="P126" s="230"/>
      <c r="Q126" s="230"/>
      <c r="R126" s="230"/>
      <c r="S126" s="230"/>
      <c r="T126" s="231"/>
      <c r="AT126" s="226" t="s">
        <v>167</v>
      </c>
      <c r="AU126" s="226" t="s">
        <v>88</v>
      </c>
      <c r="AV126" s="13" t="s">
        <v>86</v>
      </c>
      <c r="AW126" s="13" t="s">
        <v>41</v>
      </c>
      <c r="AX126" s="13" t="s">
        <v>78</v>
      </c>
      <c r="AY126" s="226" t="s">
        <v>156</v>
      </c>
    </row>
    <row r="127" spans="2:65" s="11" customFormat="1" ht="13.5">
      <c r="B127" s="191"/>
      <c r="D127" s="188" t="s">
        <v>167</v>
      </c>
      <c r="E127" s="192" t="s">
        <v>5</v>
      </c>
      <c r="F127" s="193" t="s">
        <v>655</v>
      </c>
      <c r="H127" s="194">
        <v>1062.8800000000001</v>
      </c>
      <c r="I127" s="195"/>
      <c r="L127" s="191"/>
      <c r="M127" s="196"/>
      <c r="N127" s="197"/>
      <c r="O127" s="197"/>
      <c r="P127" s="197"/>
      <c r="Q127" s="197"/>
      <c r="R127" s="197"/>
      <c r="S127" s="197"/>
      <c r="T127" s="198"/>
      <c r="AT127" s="192" t="s">
        <v>167</v>
      </c>
      <c r="AU127" s="192" t="s">
        <v>88</v>
      </c>
      <c r="AV127" s="11" t="s">
        <v>88</v>
      </c>
      <c r="AW127" s="11" t="s">
        <v>41</v>
      </c>
      <c r="AX127" s="11" t="s">
        <v>78</v>
      </c>
      <c r="AY127" s="192" t="s">
        <v>156</v>
      </c>
    </row>
    <row r="128" spans="2:65" s="11" customFormat="1" ht="13.5">
      <c r="B128" s="191"/>
      <c r="D128" s="188" t="s">
        <v>167</v>
      </c>
      <c r="E128" s="192" t="s">
        <v>5</v>
      </c>
      <c r="F128" s="193" t="s">
        <v>656</v>
      </c>
      <c r="H128" s="194">
        <v>960.68</v>
      </c>
      <c r="I128" s="195"/>
      <c r="L128" s="191"/>
      <c r="M128" s="196"/>
      <c r="N128" s="197"/>
      <c r="O128" s="197"/>
      <c r="P128" s="197"/>
      <c r="Q128" s="197"/>
      <c r="R128" s="197"/>
      <c r="S128" s="197"/>
      <c r="T128" s="198"/>
      <c r="AT128" s="192" t="s">
        <v>167</v>
      </c>
      <c r="AU128" s="192" t="s">
        <v>88</v>
      </c>
      <c r="AV128" s="11" t="s">
        <v>88</v>
      </c>
      <c r="AW128" s="11" t="s">
        <v>41</v>
      </c>
      <c r="AX128" s="11" t="s">
        <v>78</v>
      </c>
      <c r="AY128" s="192" t="s">
        <v>156</v>
      </c>
    </row>
    <row r="129" spans="2:65" s="12" customFormat="1" ht="13.5">
      <c r="B129" s="199"/>
      <c r="D129" s="188" t="s">
        <v>167</v>
      </c>
      <c r="E129" s="200" t="s">
        <v>5</v>
      </c>
      <c r="F129" s="201" t="s">
        <v>169</v>
      </c>
      <c r="H129" s="202">
        <v>2023.56</v>
      </c>
      <c r="I129" s="203"/>
      <c r="L129" s="199"/>
      <c r="M129" s="204"/>
      <c r="N129" s="205"/>
      <c r="O129" s="205"/>
      <c r="P129" s="205"/>
      <c r="Q129" s="205"/>
      <c r="R129" s="205"/>
      <c r="S129" s="205"/>
      <c r="T129" s="206"/>
      <c r="AT129" s="200" t="s">
        <v>167</v>
      </c>
      <c r="AU129" s="200" t="s">
        <v>88</v>
      </c>
      <c r="AV129" s="12" t="s">
        <v>163</v>
      </c>
      <c r="AW129" s="12" t="s">
        <v>41</v>
      </c>
      <c r="AX129" s="12" t="s">
        <v>86</v>
      </c>
      <c r="AY129" s="200" t="s">
        <v>156</v>
      </c>
    </row>
    <row r="130" spans="2:65" s="1" customFormat="1" ht="51" customHeight="1">
      <c r="B130" s="175"/>
      <c r="C130" s="176" t="s">
        <v>213</v>
      </c>
      <c r="D130" s="176" t="s">
        <v>158</v>
      </c>
      <c r="E130" s="177" t="s">
        <v>657</v>
      </c>
      <c r="F130" s="178" t="s">
        <v>658</v>
      </c>
      <c r="G130" s="179" t="s">
        <v>161</v>
      </c>
      <c r="H130" s="180">
        <v>7.15</v>
      </c>
      <c r="I130" s="181"/>
      <c r="J130" s="182">
        <f>ROUND(I130*H130,2)</f>
        <v>0</v>
      </c>
      <c r="K130" s="178" t="s">
        <v>162</v>
      </c>
      <c r="L130" s="42"/>
      <c r="M130" s="183" t="s">
        <v>5</v>
      </c>
      <c r="N130" s="184" t="s">
        <v>49</v>
      </c>
      <c r="O130" s="43"/>
      <c r="P130" s="185">
        <f>O130*H130</f>
        <v>0</v>
      </c>
      <c r="Q130" s="185">
        <v>1.74E-3</v>
      </c>
      <c r="R130" s="185">
        <f>Q130*H130</f>
        <v>1.2441000000000001E-2</v>
      </c>
      <c r="S130" s="185">
        <v>0</v>
      </c>
      <c r="T130" s="186">
        <f>S130*H130</f>
        <v>0</v>
      </c>
      <c r="AR130" s="24" t="s">
        <v>86</v>
      </c>
      <c r="AT130" s="24" t="s">
        <v>158</v>
      </c>
      <c r="AU130" s="24" t="s">
        <v>88</v>
      </c>
      <c r="AY130" s="24" t="s">
        <v>156</v>
      </c>
      <c r="BE130" s="187">
        <f>IF(N130="základní",J130,0)</f>
        <v>0</v>
      </c>
      <c r="BF130" s="187">
        <f>IF(N130="snížená",J130,0)</f>
        <v>0</v>
      </c>
      <c r="BG130" s="187">
        <f>IF(N130="zákl. přenesená",J130,0)</f>
        <v>0</v>
      </c>
      <c r="BH130" s="187">
        <f>IF(N130="sníž. přenesená",J130,0)</f>
        <v>0</v>
      </c>
      <c r="BI130" s="187">
        <f>IF(N130="nulová",J130,0)</f>
        <v>0</v>
      </c>
      <c r="BJ130" s="24" t="s">
        <v>86</v>
      </c>
      <c r="BK130" s="187">
        <f>ROUND(I130*H130,2)</f>
        <v>0</v>
      </c>
      <c r="BL130" s="24" t="s">
        <v>86</v>
      </c>
      <c r="BM130" s="24" t="s">
        <v>659</v>
      </c>
    </row>
    <row r="131" spans="2:65" s="1" customFormat="1" ht="121.5">
      <c r="B131" s="42"/>
      <c r="D131" s="188" t="s">
        <v>165</v>
      </c>
      <c r="F131" s="189" t="s">
        <v>660</v>
      </c>
      <c r="I131" s="150"/>
      <c r="L131" s="42"/>
      <c r="M131" s="190"/>
      <c r="N131" s="43"/>
      <c r="O131" s="43"/>
      <c r="P131" s="43"/>
      <c r="Q131" s="43"/>
      <c r="R131" s="43"/>
      <c r="S131" s="43"/>
      <c r="T131" s="71"/>
      <c r="AT131" s="24" t="s">
        <v>165</v>
      </c>
      <c r="AU131" s="24" t="s">
        <v>88</v>
      </c>
    </row>
    <row r="132" spans="2:65" s="11" customFormat="1" ht="13.5">
      <c r="B132" s="191"/>
      <c r="D132" s="188" t="s">
        <v>167</v>
      </c>
      <c r="E132" s="192" t="s">
        <v>5</v>
      </c>
      <c r="F132" s="193" t="s">
        <v>661</v>
      </c>
      <c r="H132" s="194">
        <v>3.9</v>
      </c>
      <c r="I132" s="195"/>
      <c r="L132" s="191"/>
      <c r="M132" s="196"/>
      <c r="N132" s="197"/>
      <c r="O132" s="197"/>
      <c r="P132" s="197"/>
      <c r="Q132" s="197"/>
      <c r="R132" s="197"/>
      <c r="S132" s="197"/>
      <c r="T132" s="198"/>
      <c r="AT132" s="192" t="s">
        <v>167</v>
      </c>
      <c r="AU132" s="192" t="s">
        <v>88</v>
      </c>
      <c r="AV132" s="11" t="s">
        <v>88</v>
      </c>
      <c r="AW132" s="11" t="s">
        <v>41</v>
      </c>
      <c r="AX132" s="11" t="s">
        <v>78</v>
      </c>
      <c r="AY132" s="192" t="s">
        <v>156</v>
      </c>
    </row>
    <row r="133" spans="2:65" s="11" customFormat="1" ht="13.5">
      <c r="B133" s="191"/>
      <c r="D133" s="188" t="s">
        <v>167</v>
      </c>
      <c r="E133" s="192" t="s">
        <v>5</v>
      </c>
      <c r="F133" s="193" t="s">
        <v>662</v>
      </c>
      <c r="H133" s="194">
        <v>3.25</v>
      </c>
      <c r="I133" s="195"/>
      <c r="L133" s="191"/>
      <c r="M133" s="196"/>
      <c r="N133" s="197"/>
      <c r="O133" s="197"/>
      <c r="P133" s="197"/>
      <c r="Q133" s="197"/>
      <c r="R133" s="197"/>
      <c r="S133" s="197"/>
      <c r="T133" s="198"/>
      <c r="AT133" s="192" t="s">
        <v>167</v>
      </c>
      <c r="AU133" s="192" t="s">
        <v>88</v>
      </c>
      <c r="AV133" s="11" t="s">
        <v>88</v>
      </c>
      <c r="AW133" s="11" t="s">
        <v>41</v>
      </c>
      <c r="AX133" s="11" t="s">
        <v>78</v>
      </c>
      <c r="AY133" s="192" t="s">
        <v>156</v>
      </c>
    </row>
    <row r="134" spans="2:65" s="12" customFormat="1" ht="13.5">
      <c r="B134" s="199"/>
      <c r="D134" s="188" t="s">
        <v>167</v>
      </c>
      <c r="E134" s="200" t="s">
        <v>5</v>
      </c>
      <c r="F134" s="201" t="s">
        <v>169</v>
      </c>
      <c r="H134" s="202">
        <v>7.15</v>
      </c>
      <c r="I134" s="203"/>
      <c r="L134" s="199"/>
      <c r="M134" s="204"/>
      <c r="N134" s="205"/>
      <c r="O134" s="205"/>
      <c r="P134" s="205"/>
      <c r="Q134" s="205"/>
      <c r="R134" s="205"/>
      <c r="S134" s="205"/>
      <c r="T134" s="206"/>
      <c r="AT134" s="200" t="s">
        <v>167</v>
      </c>
      <c r="AU134" s="200" t="s">
        <v>88</v>
      </c>
      <c r="AV134" s="12" t="s">
        <v>163</v>
      </c>
      <c r="AW134" s="12" t="s">
        <v>41</v>
      </c>
      <c r="AX134" s="12" t="s">
        <v>86</v>
      </c>
      <c r="AY134" s="200" t="s">
        <v>156</v>
      </c>
    </row>
    <row r="135" spans="2:65" s="1" customFormat="1" ht="16.5" customHeight="1">
      <c r="B135" s="175"/>
      <c r="C135" s="208" t="s">
        <v>220</v>
      </c>
      <c r="D135" s="208" t="s">
        <v>226</v>
      </c>
      <c r="E135" s="209" t="s">
        <v>663</v>
      </c>
      <c r="F135" s="210" t="s">
        <v>664</v>
      </c>
      <c r="G135" s="211" t="s">
        <v>309</v>
      </c>
      <c r="H135" s="212">
        <v>6.5</v>
      </c>
      <c r="I135" s="213"/>
      <c r="J135" s="214">
        <f>ROUND(I135*H135,2)</f>
        <v>0</v>
      </c>
      <c r="K135" s="210" t="s">
        <v>5</v>
      </c>
      <c r="L135" s="215"/>
      <c r="M135" s="216" t="s">
        <v>5</v>
      </c>
      <c r="N135" s="217" t="s">
        <v>49</v>
      </c>
      <c r="O135" s="43"/>
      <c r="P135" s="185">
        <f>O135*H135</f>
        <v>0</v>
      </c>
      <c r="Q135" s="185">
        <v>0</v>
      </c>
      <c r="R135" s="185">
        <f>Q135*H135</f>
        <v>0</v>
      </c>
      <c r="S135" s="185">
        <v>0</v>
      </c>
      <c r="T135" s="186">
        <f>S135*H135</f>
        <v>0</v>
      </c>
      <c r="AR135" s="24" t="s">
        <v>432</v>
      </c>
      <c r="AT135" s="24" t="s">
        <v>226</v>
      </c>
      <c r="AU135" s="24" t="s">
        <v>88</v>
      </c>
      <c r="AY135" s="24" t="s">
        <v>156</v>
      </c>
      <c r="BE135" s="187">
        <f>IF(N135="základní",J135,0)</f>
        <v>0</v>
      </c>
      <c r="BF135" s="187">
        <f>IF(N135="snížená",J135,0)</f>
        <v>0</v>
      </c>
      <c r="BG135" s="187">
        <f>IF(N135="zákl. přenesená",J135,0)</f>
        <v>0</v>
      </c>
      <c r="BH135" s="187">
        <f>IF(N135="sníž. přenesená",J135,0)</f>
        <v>0</v>
      </c>
      <c r="BI135" s="187">
        <f>IF(N135="nulová",J135,0)</f>
        <v>0</v>
      </c>
      <c r="BJ135" s="24" t="s">
        <v>86</v>
      </c>
      <c r="BK135" s="187">
        <f>ROUND(I135*H135,2)</f>
        <v>0</v>
      </c>
      <c r="BL135" s="24" t="s">
        <v>432</v>
      </c>
      <c r="BM135" s="24" t="s">
        <v>665</v>
      </c>
    </row>
    <row r="136" spans="2:65" s="1" customFormat="1" ht="27">
      <c r="B136" s="42"/>
      <c r="D136" s="188" t="s">
        <v>181</v>
      </c>
      <c r="F136" s="378" t="s">
        <v>2331</v>
      </c>
      <c r="I136" s="150"/>
      <c r="L136" s="42"/>
      <c r="M136" s="190"/>
      <c r="N136" s="43"/>
      <c r="O136" s="43"/>
      <c r="P136" s="43"/>
      <c r="Q136" s="43"/>
      <c r="R136" s="43"/>
      <c r="S136" s="43"/>
      <c r="T136" s="71"/>
      <c r="AT136" s="24" t="s">
        <v>181</v>
      </c>
      <c r="AU136" s="24" t="s">
        <v>88</v>
      </c>
    </row>
    <row r="137" spans="2:65" s="11" customFormat="1" ht="13.5">
      <c r="B137" s="191"/>
      <c r="D137" s="188" t="s">
        <v>167</v>
      </c>
      <c r="E137" s="192" t="s">
        <v>5</v>
      </c>
      <c r="F137" s="193" t="s">
        <v>666</v>
      </c>
      <c r="H137" s="194">
        <v>6</v>
      </c>
      <c r="I137" s="195"/>
      <c r="L137" s="191"/>
      <c r="M137" s="196"/>
      <c r="N137" s="197"/>
      <c r="O137" s="197"/>
      <c r="P137" s="197"/>
      <c r="Q137" s="197"/>
      <c r="R137" s="197"/>
      <c r="S137" s="197"/>
      <c r="T137" s="198"/>
      <c r="AT137" s="192" t="s">
        <v>167</v>
      </c>
      <c r="AU137" s="192" t="s">
        <v>88</v>
      </c>
      <c r="AV137" s="11" t="s">
        <v>88</v>
      </c>
      <c r="AW137" s="11" t="s">
        <v>41</v>
      </c>
      <c r="AX137" s="11" t="s">
        <v>78</v>
      </c>
      <c r="AY137" s="192" t="s">
        <v>156</v>
      </c>
    </row>
    <row r="138" spans="2:65" s="11" customFormat="1" ht="13.5">
      <c r="B138" s="191"/>
      <c r="D138" s="188" t="s">
        <v>167</v>
      </c>
      <c r="E138" s="192" t="s">
        <v>5</v>
      </c>
      <c r="F138" s="193" t="s">
        <v>667</v>
      </c>
      <c r="H138" s="194">
        <v>0.5</v>
      </c>
      <c r="I138" s="195"/>
      <c r="L138" s="191"/>
      <c r="M138" s="196"/>
      <c r="N138" s="197"/>
      <c r="O138" s="197"/>
      <c r="P138" s="197"/>
      <c r="Q138" s="197"/>
      <c r="R138" s="197"/>
      <c r="S138" s="197"/>
      <c r="T138" s="198"/>
      <c r="AT138" s="192" t="s">
        <v>167</v>
      </c>
      <c r="AU138" s="192" t="s">
        <v>88</v>
      </c>
      <c r="AV138" s="11" t="s">
        <v>88</v>
      </c>
      <c r="AW138" s="11" t="s">
        <v>41</v>
      </c>
      <c r="AX138" s="11" t="s">
        <v>78</v>
      </c>
      <c r="AY138" s="192" t="s">
        <v>156</v>
      </c>
    </row>
    <row r="139" spans="2:65" s="12" customFormat="1" ht="13.5">
      <c r="B139" s="199"/>
      <c r="D139" s="188" t="s">
        <v>167</v>
      </c>
      <c r="E139" s="200" t="s">
        <v>5</v>
      </c>
      <c r="F139" s="201" t="s">
        <v>169</v>
      </c>
      <c r="H139" s="202">
        <v>6.5</v>
      </c>
      <c r="I139" s="203"/>
      <c r="L139" s="199"/>
      <c r="M139" s="204"/>
      <c r="N139" s="205"/>
      <c r="O139" s="205"/>
      <c r="P139" s="205"/>
      <c r="Q139" s="205"/>
      <c r="R139" s="205"/>
      <c r="S139" s="205"/>
      <c r="T139" s="206"/>
      <c r="AT139" s="200" t="s">
        <v>167</v>
      </c>
      <c r="AU139" s="200" t="s">
        <v>88</v>
      </c>
      <c r="AV139" s="12" t="s">
        <v>163</v>
      </c>
      <c r="AW139" s="12" t="s">
        <v>41</v>
      </c>
      <c r="AX139" s="12" t="s">
        <v>86</v>
      </c>
      <c r="AY139" s="200" t="s">
        <v>156</v>
      </c>
    </row>
    <row r="140" spans="2:65" s="1" customFormat="1" ht="16.5" customHeight="1">
      <c r="B140" s="175"/>
      <c r="C140" s="208" t="s">
        <v>225</v>
      </c>
      <c r="D140" s="208" t="s">
        <v>226</v>
      </c>
      <c r="E140" s="209" t="s">
        <v>668</v>
      </c>
      <c r="F140" s="210" t="s">
        <v>669</v>
      </c>
      <c r="G140" s="211" t="s">
        <v>309</v>
      </c>
      <c r="H140" s="212">
        <v>5</v>
      </c>
      <c r="I140" s="213"/>
      <c r="J140" s="214">
        <f>ROUND(I140*H140,2)</f>
        <v>0</v>
      </c>
      <c r="K140" s="210" t="s">
        <v>5</v>
      </c>
      <c r="L140" s="215"/>
      <c r="M140" s="216" t="s">
        <v>5</v>
      </c>
      <c r="N140" s="217" t="s">
        <v>49</v>
      </c>
      <c r="O140" s="43"/>
      <c r="P140" s="185">
        <f>O140*H140</f>
        <v>0</v>
      </c>
      <c r="Q140" s="185">
        <v>0</v>
      </c>
      <c r="R140" s="185">
        <f>Q140*H140</f>
        <v>0</v>
      </c>
      <c r="S140" s="185">
        <v>0</v>
      </c>
      <c r="T140" s="186">
        <f>S140*H140</f>
        <v>0</v>
      </c>
      <c r="AR140" s="24" t="s">
        <v>432</v>
      </c>
      <c r="AT140" s="24" t="s">
        <v>226</v>
      </c>
      <c r="AU140" s="24" t="s">
        <v>88</v>
      </c>
      <c r="AY140" s="24" t="s">
        <v>156</v>
      </c>
      <c r="BE140" s="187">
        <f>IF(N140="základní",J140,0)</f>
        <v>0</v>
      </c>
      <c r="BF140" s="187">
        <f>IF(N140="snížená",J140,0)</f>
        <v>0</v>
      </c>
      <c r="BG140" s="187">
        <f>IF(N140="zákl. přenesená",J140,0)</f>
        <v>0</v>
      </c>
      <c r="BH140" s="187">
        <f>IF(N140="sníž. přenesená",J140,0)</f>
        <v>0</v>
      </c>
      <c r="BI140" s="187">
        <f>IF(N140="nulová",J140,0)</f>
        <v>0</v>
      </c>
      <c r="BJ140" s="24" t="s">
        <v>86</v>
      </c>
      <c r="BK140" s="187">
        <f>ROUND(I140*H140,2)</f>
        <v>0</v>
      </c>
      <c r="BL140" s="24" t="s">
        <v>432</v>
      </c>
      <c r="BM140" s="24" t="s">
        <v>670</v>
      </c>
    </row>
    <row r="141" spans="2:65" s="1" customFormat="1" ht="27">
      <c r="B141" s="42"/>
      <c r="D141" s="188" t="s">
        <v>181</v>
      </c>
      <c r="F141" s="378" t="s">
        <v>2331</v>
      </c>
      <c r="I141" s="150"/>
      <c r="L141" s="42"/>
      <c r="M141" s="190"/>
      <c r="N141" s="43"/>
      <c r="O141" s="43"/>
      <c r="P141" s="43"/>
      <c r="Q141" s="43"/>
      <c r="R141" s="43"/>
      <c r="S141" s="43"/>
      <c r="T141" s="71"/>
      <c r="AT141" s="24" t="s">
        <v>181</v>
      </c>
      <c r="AU141" s="24" t="s">
        <v>88</v>
      </c>
    </row>
    <row r="142" spans="2:65" s="11" customFormat="1" ht="13.5">
      <c r="B142" s="191"/>
      <c r="D142" s="188" t="s">
        <v>167</v>
      </c>
      <c r="E142" s="192" t="s">
        <v>5</v>
      </c>
      <c r="F142" s="193" t="s">
        <v>671</v>
      </c>
      <c r="H142" s="194">
        <v>4.5</v>
      </c>
      <c r="I142" s="195"/>
      <c r="L142" s="191"/>
      <c r="M142" s="196"/>
      <c r="N142" s="197"/>
      <c r="O142" s="197"/>
      <c r="P142" s="197"/>
      <c r="Q142" s="197"/>
      <c r="R142" s="197"/>
      <c r="S142" s="197"/>
      <c r="T142" s="198"/>
      <c r="AT142" s="192" t="s">
        <v>167</v>
      </c>
      <c r="AU142" s="192" t="s">
        <v>88</v>
      </c>
      <c r="AV142" s="11" t="s">
        <v>88</v>
      </c>
      <c r="AW142" s="11" t="s">
        <v>41</v>
      </c>
      <c r="AX142" s="11" t="s">
        <v>78</v>
      </c>
      <c r="AY142" s="192" t="s">
        <v>156</v>
      </c>
    </row>
    <row r="143" spans="2:65" s="11" customFormat="1" ht="13.5">
      <c r="B143" s="191"/>
      <c r="D143" s="188" t="s">
        <v>167</v>
      </c>
      <c r="E143" s="192" t="s">
        <v>5</v>
      </c>
      <c r="F143" s="193" t="s">
        <v>667</v>
      </c>
      <c r="H143" s="194">
        <v>0.5</v>
      </c>
      <c r="I143" s="195"/>
      <c r="L143" s="191"/>
      <c r="M143" s="196"/>
      <c r="N143" s="197"/>
      <c r="O143" s="197"/>
      <c r="P143" s="197"/>
      <c r="Q143" s="197"/>
      <c r="R143" s="197"/>
      <c r="S143" s="197"/>
      <c r="T143" s="198"/>
      <c r="AT143" s="192" t="s">
        <v>167</v>
      </c>
      <c r="AU143" s="192" t="s">
        <v>88</v>
      </c>
      <c r="AV143" s="11" t="s">
        <v>88</v>
      </c>
      <c r="AW143" s="11" t="s">
        <v>41</v>
      </c>
      <c r="AX143" s="11" t="s">
        <v>78</v>
      </c>
      <c r="AY143" s="192" t="s">
        <v>156</v>
      </c>
    </row>
    <row r="144" spans="2:65" s="12" customFormat="1" ht="13.5">
      <c r="B144" s="199"/>
      <c r="D144" s="188" t="s">
        <v>167</v>
      </c>
      <c r="E144" s="200" t="s">
        <v>5</v>
      </c>
      <c r="F144" s="201" t="s">
        <v>169</v>
      </c>
      <c r="H144" s="202">
        <v>5</v>
      </c>
      <c r="I144" s="203"/>
      <c r="L144" s="199"/>
      <c r="M144" s="204"/>
      <c r="N144" s="205"/>
      <c r="O144" s="205"/>
      <c r="P144" s="205"/>
      <c r="Q144" s="205"/>
      <c r="R144" s="205"/>
      <c r="S144" s="205"/>
      <c r="T144" s="206"/>
      <c r="AT144" s="200" t="s">
        <v>167</v>
      </c>
      <c r="AU144" s="200" t="s">
        <v>88</v>
      </c>
      <c r="AV144" s="12" t="s">
        <v>163</v>
      </c>
      <c r="AW144" s="12" t="s">
        <v>41</v>
      </c>
      <c r="AX144" s="12" t="s">
        <v>86</v>
      </c>
      <c r="AY144" s="200" t="s">
        <v>156</v>
      </c>
    </row>
    <row r="145" spans="2:65" s="1" customFormat="1" ht="25.5" customHeight="1">
      <c r="B145" s="175"/>
      <c r="C145" s="176" t="s">
        <v>233</v>
      </c>
      <c r="D145" s="176" t="s">
        <v>158</v>
      </c>
      <c r="E145" s="177" t="s">
        <v>672</v>
      </c>
      <c r="F145" s="178" t="s">
        <v>673</v>
      </c>
      <c r="G145" s="179" t="s">
        <v>309</v>
      </c>
      <c r="H145" s="180">
        <v>5678.2</v>
      </c>
      <c r="I145" s="181"/>
      <c r="J145" s="182">
        <f>ROUND(I145*H145,2)</f>
        <v>0</v>
      </c>
      <c r="K145" s="178" t="s">
        <v>162</v>
      </c>
      <c r="L145" s="42"/>
      <c r="M145" s="183" t="s">
        <v>5</v>
      </c>
      <c r="N145" s="184" t="s">
        <v>49</v>
      </c>
      <c r="O145" s="43"/>
      <c r="P145" s="185">
        <f>O145*H145</f>
        <v>0</v>
      </c>
      <c r="Q145" s="185">
        <v>0</v>
      </c>
      <c r="R145" s="185">
        <f>Q145*H145</f>
        <v>0</v>
      </c>
      <c r="S145" s="185">
        <v>1.3500000000000001E-3</v>
      </c>
      <c r="T145" s="186">
        <f>S145*H145</f>
        <v>7.6655699999999998</v>
      </c>
      <c r="AR145" s="24" t="s">
        <v>86</v>
      </c>
      <c r="AT145" s="24" t="s">
        <v>158</v>
      </c>
      <c r="AU145" s="24" t="s">
        <v>88</v>
      </c>
      <c r="AY145" s="24" t="s">
        <v>156</v>
      </c>
      <c r="BE145" s="187">
        <f>IF(N145="základní",J145,0)</f>
        <v>0</v>
      </c>
      <c r="BF145" s="187">
        <f>IF(N145="snížená",J145,0)</f>
        <v>0</v>
      </c>
      <c r="BG145" s="187">
        <f>IF(N145="zákl. přenesená",J145,0)</f>
        <v>0</v>
      </c>
      <c r="BH145" s="187">
        <f>IF(N145="sníž. přenesená",J145,0)</f>
        <v>0</v>
      </c>
      <c r="BI145" s="187">
        <f>IF(N145="nulová",J145,0)</f>
        <v>0</v>
      </c>
      <c r="BJ145" s="24" t="s">
        <v>86</v>
      </c>
      <c r="BK145" s="187">
        <f>ROUND(I145*H145,2)</f>
        <v>0</v>
      </c>
      <c r="BL145" s="24" t="s">
        <v>86</v>
      </c>
      <c r="BM145" s="24" t="s">
        <v>674</v>
      </c>
    </row>
    <row r="146" spans="2:65" s="11" customFormat="1" ht="13.5">
      <c r="B146" s="191"/>
      <c r="D146" s="188" t="s">
        <v>167</v>
      </c>
      <c r="E146" s="192" t="s">
        <v>5</v>
      </c>
      <c r="F146" s="193" t="s">
        <v>631</v>
      </c>
      <c r="H146" s="194">
        <v>5678.2</v>
      </c>
      <c r="I146" s="195"/>
      <c r="L146" s="191"/>
      <c r="M146" s="196"/>
      <c r="N146" s="197"/>
      <c r="O146" s="197"/>
      <c r="P146" s="197"/>
      <c r="Q146" s="197"/>
      <c r="R146" s="197"/>
      <c r="S146" s="197"/>
      <c r="T146" s="198"/>
      <c r="AT146" s="192" t="s">
        <v>167</v>
      </c>
      <c r="AU146" s="192" t="s">
        <v>88</v>
      </c>
      <c r="AV146" s="11" t="s">
        <v>88</v>
      </c>
      <c r="AW146" s="11" t="s">
        <v>41</v>
      </c>
      <c r="AX146" s="11" t="s">
        <v>78</v>
      </c>
      <c r="AY146" s="192" t="s">
        <v>156</v>
      </c>
    </row>
    <row r="147" spans="2:65" s="12" customFormat="1" ht="13.5">
      <c r="B147" s="199"/>
      <c r="D147" s="188" t="s">
        <v>167</v>
      </c>
      <c r="E147" s="200" t="s">
        <v>5</v>
      </c>
      <c r="F147" s="201" t="s">
        <v>169</v>
      </c>
      <c r="H147" s="202">
        <v>5678.2</v>
      </c>
      <c r="I147" s="203"/>
      <c r="L147" s="199"/>
      <c r="M147" s="204"/>
      <c r="N147" s="205"/>
      <c r="O147" s="205"/>
      <c r="P147" s="205"/>
      <c r="Q147" s="205"/>
      <c r="R147" s="205"/>
      <c r="S147" s="205"/>
      <c r="T147" s="206"/>
      <c r="AT147" s="200" t="s">
        <v>167</v>
      </c>
      <c r="AU147" s="200" t="s">
        <v>88</v>
      </c>
      <c r="AV147" s="12" t="s">
        <v>163</v>
      </c>
      <c r="AW147" s="12" t="s">
        <v>41</v>
      </c>
      <c r="AX147" s="12" t="s">
        <v>86</v>
      </c>
      <c r="AY147" s="200" t="s">
        <v>156</v>
      </c>
    </row>
    <row r="148" spans="2:65" s="1" customFormat="1" ht="25.5" customHeight="1">
      <c r="B148" s="175"/>
      <c r="C148" s="176" t="s">
        <v>237</v>
      </c>
      <c r="D148" s="176" t="s">
        <v>158</v>
      </c>
      <c r="E148" s="177" t="s">
        <v>675</v>
      </c>
      <c r="F148" s="178" t="s">
        <v>676</v>
      </c>
      <c r="G148" s="179" t="s">
        <v>309</v>
      </c>
      <c r="H148" s="180">
        <v>1008</v>
      </c>
      <c r="I148" s="181"/>
      <c r="J148" s="182">
        <f>ROUND(I148*H148,2)</f>
        <v>0</v>
      </c>
      <c r="K148" s="178" t="s">
        <v>162</v>
      </c>
      <c r="L148" s="42"/>
      <c r="M148" s="183" t="s">
        <v>5</v>
      </c>
      <c r="N148" s="184" t="s">
        <v>49</v>
      </c>
      <c r="O148" s="43"/>
      <c r="P148" s="185">
        <f>O148*H148</f>
        <v>0</v>
      </c>
      <c r="Q148" s="185">
        <v>0</v>
      </c>
      <c r="R148" s="185">
        <f>Q148*H148</f>
        <v>0</v>
      </c>
      <c r="S148" s="185">
        <v>1.39E-3</v>
      </c>
      <c r="T148" s="186">
        <f>S148*H148</f>
        <v>1.4011199999999999</v>
      </c>
      <c r="AR148" s="24" t="s">
        <v>86</v>
      </c>
      <c r="AT148" s="24" t="s">
        <v>158</v>
      </c>
      <c r="AU148" s="24" t="s">
        <v>88</v>
      </c>
      <c r="AY148" s="24" t="s">
        <v>156</v>
      </c>
      <c r="BE148" s="187">
        <f>IF(N148="základní",J148,0)</f>
        <v>0</v>
      </c>
      <c r="BF148" s="187">
        <f>IF(N148="snížená",J148,0)</f>
        <v>0</v>
      </c>
      <c r="BG148" s="187">
        <f>IF(N148="zákl. přenesená",J148,0)</f>
        <v>0</v>
      </c>
      <c r="BH148" s="187">
        <f>IF(N148="sníž. přenesená",J148,0)</f>
        <v>0</v>
      </c>
      <c r="BI148" s="187">
        <f>IF(N148="nulová",J148,0)</f>
        <v>0</v>
      </c>
      <c r="BJ148" s="24" t="s">
        <v>86</v>
      </c>
      <c r="BK148" s="187">
        <f>ROUND(I148*H148,2)</f>
        <v>0</v>
      </c>
      <c r="BL148" s="24" t="s">
        <v>86</v>
      </c>
      <c r="BM148" s="24" t="s">
        <v>677</v>
      </c>
    </row>
    <row r="149" spans="2:65" s="11" customFormat="1" ht="13.5">
      <c r="B149" s="191"/>
      <c r="D149" s="188" t="s">
        <v>167</v>
      </c>
      <c r="E149" s="192" t="s">
        <v>5</v>
      </c>
      <c r="F149" s="193" t="s">
        <v>635</v>
      </c>
      <c r="H149" s="194">
        <v>1008</v>
      </c>
      <c r="I149" s="195"/>
      <c r="L149" s="191"/>
      <c r="M149" s="196"/>
      <c r="N149" s="197"/>
      <c r="O149" s="197"/>
      <c r="P149" s="197"/>
      <c r="Q149" s="197"/>
      <c r="R149" s="197"/>
      <c r="S149" s="197"/>
      <c r="T149" s="198"/>
      <c r="AT149" s="192" t="s">
        <v>167</v>
      </c>
      <c r="AU149" s="192" t="s">
        <v>88</v>
      </c>
      <c r="AV149" s="11" t="s">
        <v>88</v>
      </c>
      <c r="AW149" s="11" t="s">
        <v>41</v>
      </c>
      <c r="AX149" s="11" t="s">
        <v>78</v>
      </c>
      <c r="AY149" s="192" t="s">
        <v>156</v>
      </c>
    </row>
    <row r="150" spans="2:65" s="12" customFormat="1" ht="13.5">
      <c r="B150" s="199"/>
      <c r="D150" s="188" t="s">
        <v>167</v>
      </c>
      <c r="E150" s="200" t="s">
        <v>5</v>
      </c>
      <c r="F150" s="201" t="s">
        <v>169</v>
      </c>
      <c r="H150" s="202">
        <v>1008</v>
      </c>
      <c r="I150" s="203"/>
      <c r="L150" s="199"/>
      <c r="M150" s="204"/>
      <c r="N150" s="205"/>
      <c r="O150" s="205"/>
      <c r="P150" s="205"/>
      <c r="Q150" s="205"/>
      <c r="R150" s="205"/>
      <c r="S150" s="205"/>
      <c r="T150" s="206"/>
      <c r="AT150" s="200" t="s">
        <v>167</v>
      </c>
      <c r="AU150" s="200" t="s">
        <v>88</v>
      </c>
      <c r="AV150" s="12" t="s">
        <v>163</v>
      </c>
      <c r="AW150" s="12" t="s">
        <v>41</v>
      </c>
      <c r="AX150" s="12" t="s">
        <v>86</v>
      </c>
      <c r="AY150" s="200" t="s">
        <v>156</v>
      </c>
    </row>
    <row r="151" spans="2:65" s="1" customFormat="1" ht="25.5" customHeight="1">
      <c r="B151" s="175"/>
      <c r="C151" s="176" t="s">
        <v>11</v>
      </c>
      <c r="D151" s="176" t="s">
        <v>158</v>
      </c>
      <c r="E151" s="177" t="s">
        <v>678</v>
      </c>
      <c r="F151" s="178" t="s">
        <v>679</v>
      </c>
      <c r="G151" s="179" t="s">
        <v>161</v>
      </c>
      <c r="H151" s="180">
        <v>17.649999999999999</v>
      </c>
      <c r="I151" s="181"/>
      <c r="J151" s="182">
        <f>ROUND(I151*H151,2)</f>
        <v>0</v>
      </c>
      <c r="K151" s="178" t="s">
        <v>162</v>
      </c>
      <c r="L151" s="42"/>
      <c r="M151" s="183" t="s">
        <v>5</v>
      </c>
      <c r="N151" s="184" t="s">
        <v>49</v>
      </c>
      <c r="O151" s="43"/>
      <c r="P151" s="185">
        <f>O151*H151</f>
        <v>0</v>
      </c>
      <c r="Q151" s="185">
        <v>6.9999999999999994E-5</v>
      </c>
      <c r="R151" s="185">
        <f>Q151*H151</f>
        <v>1.2354999999999998E-3</v>
      </c>
      <c r="S151" s="185">
        <v>0</v>
      </c>
      <c r="T151" s="186">
        <f>S151*H151</f>
        <v>0</v>
      </c>
      <c r="AR151" s="24" t="s">
        <v>86</v>
      </c>
      <c r="AT151" s="24" t="s">
        <v>158</v>
      </c>
      <c r="AU151" s="24" t="s">
        <v>88</v>
      </c>
      <c r="AY151" s="24" t="s">
        <v>156</v>
      </c>
      <c r="BE151" s="187">
        <f>IF(N151="základní",J151,0)</f>
        <v>0</v>
      </c>
      <c r="BF151" s="187">
        <f>IF(N151="snížená",J151,0)</f>
        <v>0</v>
      </c>
      <c r="BG151" s="187">
        <f>IF(N151="zákl. přenesená",J151,0)</f>
        <v>0</v>
      </c>
      <c r="BH151" s="187">
        <f>IF(N151="sníž. přenesená",J151,0)</f>
        <v>0</v>
      </c>
      <c r="BI151" s="187">
        <f>IF(N151="nulová",J151,0)</f>
        <v>0</v>
      </c>
      <c r="BJ151" s="24" t="s">
        <v>86</v>
      </c>
      <c r="BK151" s="187">
        <f>ROUND(I151*H151,2)</f>
        <v>0</v>
      </c>
      <c r="BL151" s="24" t="s">
        <v>86</v>
      </c>
      <c r="BM151" s="24" t="s">
        <v>680</v>
      </c>
    </row>
    <row r="152" spans="2:65" s="1" customFormat="1" ht="54">
      <c r="B152" s="42"/>
      <c r="D152" s="188" t="s">
        <v>165</v>
      </c>
      <c r="F152" s="378" t="s">
        <v>681</v>
      </c>
      <c r="I152" s="150"/>
      <c r="L152" s="42"/>
      <c r="M152" s="190"/>
      <c r="N152" s="43"/>
      <c r="O152" s="43"/>
      <c r="P152" s="43"/>
      <c r="Q152" s="43"/>
      <c r="R152" s="43"/>
      <c r="S152" s="43"/>
      <c r="T152" s="71"/>
      <c r="AT152" s="24" t="s">
        <v>165</v>
      </c>
      <c r="AU152" s="24" t="s">
        <v>88</v>
      </c>
    </row>
    <row r="153" spans="2:65" s="11" customFormat="1" ht="13.5">
      <c r="B153" s="191"/>
      <c r="D153" s="188" t="s">
        <v>167</v>
      </c>
      <c r="E153" s="192" t="s">
        <v>5</v>
      </c>
      <c r="F153" s="193" t="s">
        <v>682</v>
      </c>
      <c r="H153" s="194">
        <v>3.9</v>
      </c>
      <c r="I153" s="195"/>
      <c r="L153" s="191"/>
      <c r="M153" s="196"/>
      <c r="N153" s="197"/>
      <c r="O153" s="197"/>
      <c r="P153" s="197"/>
      <c r="Q153" s="197"/>
      <c r="R153" s="197"/>
      <c r="S153" s="197"/>
      <c r="T153" s="198"/>
      <c r="AT153" s="192" t="s">
        <v>167</v>
      </c>
      <c r="AU153" s="192" t="s">
        <v>88</v>
      </c>
      <c r="AV153" s="11" t="s">
        <v>88</v>
      </c>
      <c r="AW153" s="11" t="s">
        <v>41</v>
      </c>
      <c r="AX153" s="11" t="s">
        <v>78</v>
      </c>
      <c r="AY153" s="192" t="s">
        <v>156</v>
      </c>
    </row>
    <row r="154" spans="2:65" s="11" customFormat="1" ht="13.5">
      <c r="B154" s="191"/>
      <c r="D154" s="188" t="s">
        <v>167</v>
      </c>
      <c r="E154" s="192" t="s">
        <v>5</v>
      </c>
      <c r="F154" s="193" t="s">
        <v>683</v>
      </c>
      <c r="H154" s="194">
        <v>3.25</v>
      </c>
      <c r="I154" s="195"/>
      <c r="L154" s="191"/>
      <c r="M154" s="196"/>
      <c r="N154" s="197"/>
      <c r="O154" s="197"/>
      <c r="P154" s="197"/>
      <c r="Q154" s="197"/>
      <c r="R154" s="197"/>
      <c r="S154" s="197"/>
      <c r="T154" s="198"/>
      <c r="AT154" s="192" t="s">
        <v>167</v>
      </c>
      <c r="AU154" s="192" t="s">
        <v>88</v>
      </c>
      <c r="AV154" s="11" t="s">
        <v>88</v>
      </c>
      <c r="AW154" s="11" t="s">
        <v>41</v>
      </c>
      <c r="AX154" s="11" t="s">
        <v>78</v>
      </c>
      <c r="AY154" s="192" t="s">
        <v>156</v>
      </c>
    </row>
    <row r="155" spans="2:65" s="11" customFormat="1" ht="13.5">
      <c r="B155" s="191"/>
      <c r="D155" s="188" t="s">
        <v>167</v>
      </c>
      <c r="E155" s="192" t="s">
        <v>5</v>
      </c>
      <c r="F155" s="193" t="s">
        <v>684</v>
      </c>
      <c r="H155" s="194">
        <v>4.5</v>
      </c>
      <c r="I155" s="195"/>
      <c r="L155" s="191"/>
      <c r="M155" s="196"/>
      <c r="N155" s="197"/>
      <c r="O155" s="197"/>
      <c r="P155" s="197"/>
      <c r="Q155" s="197"/>
      <c r="R155" s="197"/>
      <c r="S155" s="197"/>
      <c r="T155" s="198"/>
      <c r="AT155" s="192" t="s">
        <v>167</v>
      </c>
      <c r="AU155" s="192" t="s">
        <v>88</v>
      </c>
      <c r="AV155" s="11" t="s">
        <v>88</v>
      </c>
      <c r="AW155" s="11" t="s">
        <v>41</v>
      </c>
      <c r="AX155" s="11" t="s">
        <v>78</v>
      </c>
      <c r="AY155" s="192" t="s">
        <v>156</v>
      </c>
    </row>
    <row r="156" spans="2:65" s="11" customFormat="1" ht="13.5">
      <c r="B156" s="191"/>
      <c r="D156" s="188" t="s">
        <v>167</v>
      </c>
      <c r="E156" s="192" t="s">
        <v>5</v>
      </c>
      <c r="F156" s="193" t="s">
        <v>685</v>
      </c>
      <c r="H156" s="194">
        <v>6</v>
      </c>
      <c r="I156" s="195"/>
      <c r="L156" s="191"/>
      <c r="M156" s="196"/>
      <c r="N156" s="197"/>
      <c r="O156" s="197"/>
      <c r="P156" s="197"/>
      <c r="Q156" s="197"/>
      <c r="R156" s="197"/>
      <c r="S156" s="197"/>
      <c r="T156" s="198"/>
      <c r="AT156" s="192" t="s">
        <v>167</v>
      </c>
      <c r="AU156" s="192" t="s">
        <v>88</v>
      </c>
      <c r="AV156" s="11" t="s">
        <v>88</v>
      </c>
      <c r="AW156" s="11" t="s">
        <v>41</v>
      </c>
      <c r="AX156" s="11" t="s">
        <v>78</v>
      </c>
      <c r="AY156" s="192" t="s">
        <v>156</v>
      </c>
    </row>
    <row r="157" spans="2:65" s="12" customFormat="1" ht="13.5">
      <c r="B157" s="199"/>
      <c r="D157" s="188" t="s">
        <v>167</v>
      </c>
      <c r="E157" s="200" t="s">
        <v>5</v>
      </c>
      <c r="F157" s="201" t="s">
        <v>169</v>
      </c>
      <c r="H157" s="202">
        <v>17.649999999999999</v>
      </c>
      <c r="I157" s="203"/>
      <c r="L157" s="199"/>
      <c r="M157" s="204"/>
      <c r="N157" s="205"/>
      <c r="O157" s="205"/>
      <c r="P157" s="205"/>
      <c r="Q157" s="205"/>
      <c r="R157" s="205"/>
      <c r="S157" s="205"/>
      <c r="T157" s="206"/>
      <c r="AT157" s="200" t="s">
        <v>167</v>
      </c>
      <c r="AU157" s="200" t="s">
        <v>88</v>
      </c>
      <c r="AV157" s="12" t="s">
        <v>163</v>
      </c>
      <c r="AW157" s="12" t="s">
        <v>41</v>
      </c>
      <c r="AX157" s="12" t="s">
        <v>86</v>
      </c>
      <c r="AY157" s="200" t="s">
        <v>156</v>
      </c>
    </row>
    <row r="158" spans="2:65" s="1" customFormat="1" ht="25.5" customHeight="1">
      <c r="B158" s="175"/>
      <c r="C158" s="208" t="s">
        <v>250</v>
      </c>
      <c r="D158" s="208" t="s">
        <v>226</v>
      </c>
      <c r="E158" s="209" t="s">
        <v>686</v>
      </c>
      <c r="F158" s="210" t="s">
        <v>687</v>
      </c>
      <c r="G158" s="211" t="s">
        <v>303</v>
      </c>
      <c r="H158" s="212">
        <v>6</v>
      </c>
      <c r="I158" s="213"/>
      <c r="J158" s="214">
        <f>ROUND(I158*H158,2)</f>
        <v>0</v>
      </c>
      <c r="K158" s="210" t="s">
        <v>5</v>
      </c>
      <c r="L158" s="215"/>
      <c r="M158" s="216" t="s">
        <v>5</v>
      </c>
      <c r="N158" s="217" t="s">
        <v>49</v>
      </c>
      <c r="O158" s="43"/>
      <c r="P158" s="185">
        <f>O158*H158</f>
        <v>0</v>
      </c>
      <c r="Q158" s="185">
        <v>0</v>
      </c>
      <c r="R158" s="185">
        <f>Q158*H158</f>
        <v>0</v>
      </c>
      <c r="S158" s="185">
        <v>0</v>
      </c>
      <c r="T158" s="186">
        <f>S158*H158</f>
        <v>0</v>
      </c>
      <c r="AR158" s="24" t="s">
        <v>432</v>
      </c>
      <c r="AT158" s="24" t="s">
        <v>226</v>
      </c>
      <c r="AU158" s="24" t="s">
        <v>88</v>
      </c>
      <c r="AY158" s="24" t="s">
        <v>156</v>
      </c>
      <c r="BE158" s="187">
        <f>IF(N158="základní",J158,0)</f>
        <v>0</v>
      </c>
      <c r="BF158" s="187">
        <f>IF(N158="snížená",J158,0)</f>
        <v>0</v>
      </c>
      <c r="BG158" s="187">
        <f>IF(N158="zákl. přenesená",J158,0)</f>
        <v>0</v>
      </c>
      <c r="BH158" s="187">
        <f>IF(N158="sníž. přenesená",J158,0)</f>
        <v>0</v>
      </c>
      <c r="BI158" s="187">
        <f>IF(N158="nulová",J158,0)</f>
        <v>0</v>
      </c>
      <c r="BJ158" s="24" t="s">
        <v>86</v>
      </c>
      <c r="BK158" s="187">
        <f>ROUND(I158*H158,2)</f>
        <v>0</v>
      </c>
      <c r="BL158" s="24" t="s">
        <v>432</v>
      </c>
      <c r="BM158" s="24" t="s">
        <v>688</v>
      </c>
    </row>
    <row r="159" spans="2:65" s="1" customFormat="1" ht="27">
      <c r="B159" s="42"/>
      <c r="D159" s="188" t="s">
        <v>181</v>
      </c>
      <c r="F159" s="378" t="s">
        <v>2331</v>
      </c>
      <c r="I159" s="150"/>
      <c r="L159" s="42"/>
      <c r="M159" s="190"/>
      <c r="N159" s="43"/>
      <c r="O159" s="43"/>
      <c r="P159" s="43"/>
      <c r="Q159" s="43"/>
      <c r="R159" s="43"/>
      <c r="S159" s="43"/>
      <c r="T159" s="71"/>
      <c r="AT159" s="24" t="s">
        <v>181</v>
      </c>
      <c r="AU159" s="24" t="s">
        <v>88</v>
      </c>
    </row>
    <row r="160" spans="2:65" s="11" customFormat="1" ht="13.5">
      <c r="B160" s="191"/>
      <c r="D160" s="188" t="s">
        <v>167</v>
      </c>
      <c r="E160" s="192" t="s">
        <v>5</v>
      </c>
      <c r="F160" s="193" t="s">
        <v>690</v>
      </c>
      <c r="H160" s="194">
        <v>6</v>
      </c>
      <c r="I160" s="195"/>
      <c r="L160" s="191"/>
      <c r="M160" s="196"/>
      <c r="N160" s="197"/>
      <c r="O160" s="197"/>
      <c r="P160" s="197"/>
      <c r="Q160" s="197"/>
      <c r="R160" s="197"/>
      <c r="S160" s="197"/>
      <c r="T160" s="198"/>
      <c r="AT160" s="192" t="s">
        <v>167</v>
      </c>
      <c r="AU160" s="192" t="s">
        <v>88</v>
      </c>
      <c r="AV160" s="11" t="s">
        <v>88</v>
      </c>
      <c r="AW160" s="11" t="s">
        <v>41</v>
      </c>
      <c r="AX160" s="11" t="s">
        <v>78</v>
      </c>
      <c r="AY160" s="192" t="s">
        <v>156</v>
      </c>
    </row>
    <row r="161" spans="2:65" s="12" customFormat="1" ht="13.5">
      <c r="B161" s="199"/>
      <c r="D161" s="188" t="s">
        <v>167</v>
      </c>
      <c r="E161" s="200" t="s">
        <v>5</v>
      </c>
      <c r="F161" s="201" t="s">
        <v>169</v>
      </c>
      <c r="H161" s="202">
        <v>6</v>
      </c>
      <c r="I161" s="203"/>
      <c r="L161" s="199"/>
      <c r="M161" s="204"/>
      <c r="N161" s="205"/>
      <c r="O161" s="205"/>
      <c r="P161" s="205"/>
      <c r="Q161" s="205"/>
      <c r="R161" s="205"/>
      <c r="S161" s="205"/>
      <c r="T161" s="206"/>
      <c r="AT161" s="200" t="s">
        <v>167</v>
      </c>
      <c r="AU161" s="200" t="s">
        <v>88</v>
      </c>
      <c r="AV161" s="12" t="s">
        <v>163</v>
      </c>
      <c r="AW161" s="12" t="s">
        <v>41</v>
      </c>
      <c r="AX161" s="12" t="s">
        <v>86</v>
      </c>
      <c r="AY161" s="200" t="s">
        <v>156</v>
      </c>
    </row>
    <row r="162" spans="2:65" s="1" customFormat="1" ht="38.25" customHeight="1">
      <c r="B162" s="175"/>
      <c r="C162" s="208" t="s">
        <v>255</v>
      </c>
      <c r="D162" s="208" t="s">
        <v>226</v>
      </c>
      <c r="E162" s="209" t="s">
        <v>691</v>
      </c>
      <c r="F162" s="210" t="s">
        <v>692</v>
      </c>
      <c r="G162" s="211" t="s">
        <v>309</v>
      </c>
      <c r="H162" s="212">
        <v>4.5</v>
      </c>
      <c r="I162" s="213"/>
      <c r="J162" s="214">
        <f>ROUND(I162*H162,2)</f>
        <v>0</v>
      </c>
      <c r="K162" s="210" t="s">
        <v>5</v>
      </c>
      <c r="L162" s="215"/>
      <c r="M162" s="216" t="s">
        <v>5</v>
      </c>
      <c r="N162" s="217" t="s">
        <v>49</v>
      </c>
      <c r="O162" s="43"/>
      <c r="P162" s="185">
        <f>O162*H162</f>
        <v>0</v>
      </c>
      <c r="Q162" s="185">
        <v>0</v>
      </c>
      <c r="R162" s="185">
        <f>Q162*H162</f>
        <v>0</v>
      </c>
      <c r="S162" s="185">
        <v>0</v>
      </c>
      <c r="T162" s="186">
        <f>S162*H162</f>
        <v>0</v>
      </c>
      <c r="AR162" s="24" t="s">
        <v>432</v>
      </c>
      <c r="AT162" s="24" t="s">
        <v>226</v>
      </c>
      <c r="AU162" s="24" t="s">
        <v>88</v>
      </c>
      <c r="AY162" s="24" t="s">
        <v>156</v>
      </c>
      <c r="BE162" s="187">
        <f>IF(N162="základní",J162,0)</f>
        <v>0</v>
      </c>
      <c r="BF162" s="187">
        <f>IF(N162="snížená",J162,0)</f>
        <v>0</v>
      </c>
      <c r="BG162" s="187">
        <f>IF(N162="zákl. přenesená",J162,0)</f>
        <v>0</v>
      </c>
      <c r="BH162" s="187">
        <f>IF(N162="sníž. přenesená",J162,0)</f>
        <v>0</v>
      </c>
      <c r="BI162" s="187">
        <f>IF(N162="nulová",J162,0)</f>
        <v>0</v>
      </c>
      <c r="BJ162" s="24" t="s">
        <v>86</v>
      </c>
      <c r="BK162" s="187">
        <f>ROUND(I162*H162,2)</f>
        <v>0</v>
      </c>
      <c r="BL162" s="24" t="s">
        <v>432</v>
      </c>
      <c r="BM162" s="24" t="s">
        <v>693</v>
      </c>
    </row>
    <row r="163" spans="2:65" s="1" customFormat="1" ht="27">
      <c r="B163" s="42"/>
      <c r="D163" s="188" t="s">
        <v>181</v>
      </c>
      <c r="F163" s="378" t="s">
        <v>2331</v>
      </c>
      <c r="I163" s="150"/>
      <c r="L163" s="42"/>
      <c r="M163" s="190"/>
      <c r="N163" s="43"/>
      <c r="O163" s="43"/>
      <c r="P163" s="43"/>
      <c r="Q163" s="43"/>
      <c r="R163" s="43"/>
      <c r="S163" s="43"/>
      <c r="T163" s="71"/>
      <c r="AT163" s="24" t="s">
        <v>181</v>
      </c>
      <c r="AU163" s="24" t="s">
        <v>88</v>
      </c>
    </row>
    <row r="164" spans="2:65" s="11" customFormat="1" ht="13.5">
      <c r="B164" s="191"/>
      <c r="D164" s="188" t="s">
        <v>167</v>
      </c>
      <c r="E164" s="192" t="s">
        <v>5</v>
      </c>
      <c r="F164" s="193" t="s">
        <v>694</v>
      </c>
      <c r="H164" s="194">
        <v>4.5</v>
      </c>
      <c r="I164" s="195"/>
      <c r="L164" s="191"/>
      <c r="M164" s="196"/>
      <c r="N164" s="197"/>
      <c r="O164" s="197"/>
      <c r="P164" s="197"/>
      <c r="Q164" s="197"/>
      <c r="R164" s="197"/>
      <c r="S164" s="197"/>
      <c r="T164" s="198"/>
      <c r="AT164" s="192" t="s">
        <v>167</v>
      </c>
      <c r="AU164" s="192" t="s">
        <v>88</v>
      </c>
      <c r="AV164" s="11" t="s">
        <v>88</v>
      </c>
      <c r="AW164" s="11" t="s">
        <v>41</v>
      </c>
      <c r="AX164" s="11" t="s">
        <v>78</v>
      </c>
      <c r="AY164" s="192" t="s">
        <v>156</v>
      </c>
    </row>
    <row r="165" spans="2:65" s="12" customFormat="1" ht="13.5">
      <c r="B165" s="199"/>
      <c r="D165" s="188" t="s">
        <v>167</v>
      </c>
      <c r="E165" s="200" t="s">
        <v>5</v>
      </c>
      <c r="F165" s="201" t="s">
        <v>169</v>
      </c>
      <c r="H165" s="202">
        <v>4.5</v>
      </c>
      <c r="I165" s="203"/>
      <c r="L165" s="199"/>
      <c r="M165" s="204"/>
      <c r="N165" s="205"/>
      <c r="O165" s="205"/>
      <c r="P165" s="205"/>
      <c r="Q165" s="205"/>
      <c r="R165" s="205"/>
      <c r="S165" s="205"/>
      <c r="T165" s="206"/>
      <c r="AT165" s="200" t="s">
        <v>167</v>
      </c>
      <c r="AU165" s="200" t="s">
        <v>88</v>
      </c>
      <c r="AV165" s="12" t="s">
        <v>163</v>
      </c>
      <c r="AW165" s="12" t="s">
        <v>41</v>
      </c>
      <c r="AX165" s="12" t="s">
        <v>86</v>
      </c>
      <c r="AY165" s="200" t="s">
        <v>156</v>
      </c>
    </row>
    <row r="166" spans="2:65" s="1" customFormat="1" ht="38.25" customHeight="1">
      <c r="B166" s="175"/>
      <c r="C166" s="208" t="s">
        <v>260</v>
      </c>
      <c r="D166" s="208" t="s">
        <v>226</v>
      </c>
      <c r="E166" s="209" t="s">
        <v>695</v>
      </c>
      <c r="F166" s="210" t="s">
        <v>696</v>
      </c>
      <c r="G166" s="211" t="s">
        <v>309</v>
      </c>
      <c r="H166" s="212">
        <v>6</v>
      </c>
      <c r="I166" s="213"/>
      <c r="J166" s="214">
        <f>ROUND(I166*H166,2)</f>
        <v>0</v>
      </c>
      <c r="K166" s="210" t="s">
        <v>5</v>
      </c>
      <c r="L166" s="215"/>
      <c r="M166" s="216" t="s">
        <v>5</v>
      </c>
      <c r="N166" s="217" t="s">
        <v>49</v>
      </c>
      <c r="O166" s="43"/>
      <c r="P166" s="185">
        <f>O166*H166</f>
        <v>0</v>
      </c>
      <c r="Q166" s="185">
        <v>0</v>
      </c>
      <c r="R166" s="185">
        <f>Q166*H166</f>
        <v>0</v>
      </c>
      <c r="S166" s="185">
        <v>0</v>
      </c>
      <c r="T166" s="186">
        <f>S166*H166</f>
        <v>0</v>
      </c>
      <c r="AR166" s="24" t="s">
        <v>432</v>
      </c>
      <c r="AT166" s="24" t="s">
        <v>226</v>
      </c>
      <c r="AU166" s="24" t="s">
        <v>88</v>
      </c>
      <c r="AY166" s="24" t="s">
        <v>156</v>
      </c>
      <c r="BE166" s="187">
        <f>IF(N166="základní",J166,0)</f>
        <v>0</v>
      </c>
      <c r="BF166" s="187">
        <f>IF(N166="snížená",J166,0)</f>
        <v>0</v>
      </c>
      <c r="BG166" s="187">
        <f>IF(N166="zákl. přenesená",J166,0)</f>
        <v>0</v>
      </c>
      <c r="BH166" s="187">
        <f>IF(N166="sníž. přenesená",J166,0)</f>
        <v>0</v>
      </c>
      <c r="BI166" s="187">
        <f>IF(N166="nulová",J166,0)</f>
        <v>0</v>
      </c>
      <c r="BJ166" s="24" t="s">
        <v>86</v>
      </c>
      <c r="BK166" s="187">
        <f>ROUND(I166*H166,2)</f>
        <v>0</v>
      </c>
      <c r="BL166" s="24" t="s">
        <v>432</v>
      </c>
      <c r="BM166" s="24" t="s">
        <v>697</v>
      </c>
    </row>
    <row r="167" spans="2:65" s="1" customFormat="1" ht="27">
      <c r="B167" s="42"/>
      <c r="D167" s="188" t="s">
        <v>181</v>
      </c>
      <c r="F167" s="378" t="s">
        <v>2331</v>
      </c>
      <c r="I167" s="150"/>
      <c r="L167" s="42"/>
      <c r="M167" s="190"/>
      <c r="N167" s="43"/>
      <c r="O167" s="43"/>
      <c r="P167" s="43"/>
      <c r="Q167" s="43"/>
      <c r="R167" s="43"/>
      <c r="S167" s="43"/>
      <c r="T167" s="71"/>
      <c r="AT167" s="24" t="s">
        <v>181</v>
      </c>
      <c r="AU167" s="24" t="s">
        <v>88</v>
      </c>
    </row>
    <row r="168" spans="2:65" s="11" customFormat="1" ht="13.5">
      <c r="B168" s="191"/>
      <c r="D168" s="188" t="s">
        <v>167</v>
      </c>
      <c r="E168" s="192" t="s">
        <v>5</v>
      </c>
      <c r="F168" s="193" t="s">
        <v>690</v>
      </c>
      <c r="H168" s="194">
        <v>6</v>
      </c>
      <c r="I168" s="195"/>
      <c r="L168" s="191"/>
      <c r="M168" s="196"/>
      <c r="N168" s="197"/>
      <c r="O168" s="197"/>
      <c r="P168" s="197"/>
      <c r="Q168" s="197"/>
      <c r="R168" s="197"/>
      <c r="S168" s="197"/>
      <c r="T168" s="198"/>
      <c r="AT168" s="192" t="s">
        <v>167</v>
      </c>
      <c r="AU168" s="192" t="s">
        <v>88</v>
      </c>
      <c r="AV168" s="11" t="s">
        <v>88</v>
      </c>
      <c r="AW168" s="11" t="s">
        <v>41</v>
      </c>
      <c r="AX168" s="11" t="s">
        <v>78</v>
      </c>
      <c r="AY168" s="192" t="s">
        <v>156</v>
      </c>
    </row>
    <row r="169" spans="2:65" s="12" customFormat="1" ht="13.5">
      <c r="B169" s="199"/>
      <c r="D169" s="188" t="s">
        <v>167</v>
      </c>
      <c r="E169" s="200" t="s">
        <v>5</v>
      </c>
      <c r="F169" s="201" t="s">
        <v>169</v>
      </c>
      <c r="H169" s="202">
        <v>6</v>
      </c>
      <c r="I169" s="203"/>
      <c r="L169" s="199"/>
      <c r="M169" s="204"/>
      <c r="N169" s="205"/>
      <c r="O169" s="205"/>
      <c r="P169" s="205"/>
      <c r="Q169" s="205"/>
      <c r="R169" s="205"/>
      <c r="S169" s="205"/>
      <c r="T169" s="206"/>
      <c r="AT169" s="200" t="s">
        <v>167</v>
      </c>
      <c r="AU169" s="200" t="s">
        <v>88</v>
      </c>
      <c r="AV169" s="12" t="s">
        <v>163</v>
      </c>
      <c r="AW169" s="12" t="s">
        <v>41</v>
      </c>
      <c r="AX169" s="12" t="s">
        <v>86</v>
      </c>
      <c r="AY169" s="200" t="s">
        <v>156</v>
      </c>
    </row>
    <row r="170" spans="2:65" s="1" customFormat="1" ht="38.25" customHeight="1">
      <c r="B170" s="175"/>
      <c r="C170" s="208" t="s">
        <v>265</v>
      </c>
      <c r="D170" s="208" t="s">
        <v>226</v>
      </c>
      <c r="E170" s="209" t="s">
        <v>698</v>
      </c>
      <c r="F170" s="210" t="s">
        <v>699</v>
      </c>
      <c r="G170" s="211" t="s">
        <v>303</v>
      </c>
      <c r="H170" s="212">
        <v>6</v>
      </c>
      <c r="I170" s="213"/>
      <c r="J170" s="214">
        <f>ROUND(I170*H170,2)</f>
        <v>0</v>
      </c>
      <c r="K170" s="210" t="s">
        <v>5</v>
      </c>
      <c r="L170" s="215"/>
      <c r="M170" s="216" t="s">
        <v>5</v>
      </c>
      <c r="N170" s="217" t="s">
        <v>49</v>
      </c>
      <c r="O170" s="43"/>
      <c r="P170" s="185">
        <f>O170*H170</f>
        <v>0</v>
      </c>
      <c r="Q170" s="185">
        <v>0</v>
      </c>
      <c r="R170" s="185">
        <f>Q170*H170</f>
        <v>0</v>
      </c>
      <c r="S170" s="185">
        <v>0</v>
      </c>
      <c r="T170" s="186">
        <f>S170*H170</f>
        <v>0</v>
      </c>
      <c r="AR170" s="24" t="s">
        <v>432</v>
      </c>
      <c r="AT170" s="24" t="s">
        <v>226</v>
      </c>
      <c r="AU170" s="24" t="s">
        <v>88</v>
      </c>
      <c r="AY170" s="24" t="s">
        <v>156</v>
      </c>
      <c r="BE170" s="187">
        <f>IF(N170="základní",J170,0)</f>
        <v>0</v>
      </c>
      <c r="BF170" s="187">
        <f>IF(N170="snížená",J170,0)</f>
        <v>0</v>
      </c>
      <c r="BG170" s="187">
        <f>IF(N170="zákl. přenesená",J170,0)</f>
        <v>0</v>
      </c>
      <c r="BH170" s="187">
        <f>IF(N170="sníž. přenesená",J170,0)</f>
        <v>0</v>
      </c>
      <c r="BI170" s="187">
        <f>IF(N170="nulová",J170,0)</f>
        <v>0</v>
      </c>
      <c r="BJ170" s="24" t="s">
        <v>86</v>
      </c>
      <c r="BK170" s="187">
        <f>ROUND(I170*H170,2)</f>
        <v>0</v>
      </c>
      <c r="BL170" s="24" t="s">
        <v>432</v>
      </c>
      <c r="BM170" s="24" t="s">
        <v>700</v>
      </c>
    </row>
    <row r="171" spans="2:65" s="1" customFormat="1" ht="27">
      <c r="B171" s="42"/>
      <c r="D171" s="188" t="s">
        <v>181</v>
      </c>
      <c r="F171" s="378" t="s">
        <v>2331</v>
      </c>
      <c r="I171" s="150"/>
      <c r="L171" s="42"/>
      <c r="M171" s="190"/>
      <c r="N171" s="43"/>
      <c r="O171" s="43"/>
      <c r="P171" s="43"/>
      <c r="Q171" s="43"/>
      <c r="R171" s="43"/>
      <c r="S171" s="43"/>
      <c r="T171" s="71"/>
      <c r="AT171" s="24" t="s">
        <v>181</v>
      </c>
      <c r="AU171" s="24" t="s">
        <v>88</v>
      </c>
    </row>
    <row r="172" spans="2:65" s="11" customFormat="1" ht="13.5">
      <c r="B172" s="191"/>
      <c r="D172" s="188" t="s">
        <v>167</v>
      </c>
      <c r="E172" s="192" t="s">
        <v>5</v>
      </c>
      <c r="F172" s="193" t="s">
        <v>690</v>
      </c>
      <c r="H172" s="194">
        <v>6</v>
      </c>
      <c r="I172" s="195"/>
      <c r="L172" s="191"/>
      <c r="M172" s="196"/>
      <c r="N172" s="197"/>
      <c r="O172" s="197"/>
      <c r="P172" s="197"/>
      <c r="Q172" s="197"/>
      <c r="R172" s="197"/>
      <c r="S172" s="197"/>
      <c r="T172" s="198"/>
      <c r="AT172" s="192" t="s">
        <v>167</v>
      </c>
      <c r="AU172" s="192" t="s">
        <v>88</v>
      </c>
      <c r="AV172" s="11" t="s">
        <v>88</v>
      </c>
      <c r="AW172" s="11" t="s">
        <v>41</v>
      </c>
      <c r="AX172" s="11" t="s">
        <v>78</v>
      </c>
      <c r="AY172" s="192" t="s">
        <v>156</v>
      </c>
    </row>
    <row r="173" spans="2:65" s="12" customFormat="1" ht="13.5">
      <c r="B173" s="199"/>
      <c r="D173" s="188" t="s">
        <v>167</v>
      </c>
      <c r="E173" s="200" t="s">
        <v>5</v>
      </c>
      <c r="F173" s="201" t="s">
        <v>169</v>
      </c>
      <c r="H173" s="202">
        <v>6</v>
      </c>
      <c r="I173" s="203"/>
      <c r="L173" s="199"/>
      <c r="M173" s="204"/>
      <c r="N173" s="205"/>
      <c r="O173" s="205"/>
      <c r="P173" s="205"/>
      <c r="Q173" s="205"/>
      <c r="R173" s="205"/>
      <c r="S173" s="205"/>
      <c r="T173" s="206"/>
      <c r="AT173" s="200" t="s">
        <v>167</v>
      </c>
      <c r="AU173" s="200" t="s">
        <v>88</v>
      </c>
      <c r="AV173" s="12" t="s">
        <v>163</v>
      </c>
      <c r="AW173" s="12" t="s">
        <v>41</v>
      </c>
      <c r="AX173" s="12" t="s">
        <v>86</v>
      </c>
      <c r="AY173" s="200" t="s">
        <v>156</v>
      </c>
    </row>
    <row r="174" spans="2:65" s="1" customFormat="1" ht="25.5" customHeight="1">
      <c r="B174" s="175"/>
      <c r="C174" s="176" t="s">
        <v>272</v>
      </c>
      <c r="D174" s="176" t="s">
        <v>158</v>
      </c>
      <c r="E174" s="177" t="s">
        <v>701</v>
      </c>
      <c r="F174" s="178" t="s">
        <v>702</v>
      </c>
      <c r="G174" s="179" t="s">
        <v>161</v>
      </c>
      <c r="H174" s="180">
        <v>14053.545</v>
      </c>
      <c r="I174" s="181"/>
      <c r="J174" s="182">
        <f>ROUND(I174*H174,2)</f>
        <v>0</v>
      </c>
      <c r="K174" s="178" t="s">
        <v>162</v>
      </c>
      <c r="L174" s="42"/>
      <c r="M174" s="183" t="s">
        <v>5</v>
      </c>
      <c r="N174" s="184" t="s">
        <v>49</v>
      </c>
      <c r="O174" s="43"/>
      <c r="P174" s="185">
        <f>O174*H174</f>
        <v>0</v>
      </c>
      <c r="Q174" s="185">
        <v>6.9999999999999994E-5</v>
      </c>
      <c r="R174" s="185">
        <f>Q174*H174</f>
        <v>0.98374814999999993</v>
      </c>
      <c r="S174" s="185">
        <v>0</v>
      </c>
      <c r="T174" s="186">
        <f>S174*H174</f>
        <v>0</v>
      </c>
      <c r="AR174" s="24" t="s">
        <v>86</v>
      </c>
      <c r="AT174" s="24" t="s">
        <v>158</v>
      </c>
      <c r="AU174" s="24" t="s">
        <v>88</v>
      </c>
      <c r="AY174" s="24" t="s">
        <v>156</v>
      </c>
      <c r="BE174" s="187">
        <f>IF(N174="základní",J174,0)</f>
        <v>0</v>
      </c>
      <c r="BF174" s="187">
        <f>IF(N174="snížená",J174,0)</f>
        <v>0</v>
      </c>
      <c r="BG174" s="187">
        <f>IF(N174="zákl. přenesená",J174,0)</f>
        <v>0</v>
      </c>
      <c r="BH174" s="187">
        <f>IF(N174="sníž. přenesená",J174,0)</f>
        <v>0</v>
      </c>
      <c r="BI174" s="187">
        <f>IF(N174="nulová",J174,0)</f>
        <v>0</v>
      </c>
      <c r="BJ174" s="24" t="s">
        <v>86</v>
      </c>
      <c r="BK174" s="187">
        <f>ROUND(I174*H174,2)</f>
        <v>0</v>
      </c>
      <c r="BL174" s="24" t="s">
        <v>86</v>
      </c>
      <c r="BM174" s="24" t="s">
        <v>703</v>
      </c>
    </row>
    <row r="175" spans="2:65" s="1" customFormat="1" ht="54">
      <c r="B175" s="42"/>
      <c r="D175" s="188" t="s">
        <v>165</v>
      </c>
      <c r="F175" s="378" t="s">
        <v>681</v>
      </c>
      <c r="I175" s="150"/>
      <c r="L175" s="42"/>
      <c r="M175" s="190"/>
      <c r="N175" s="43"/>
      <c r="O175" s="43"/>
      <c r="P175" s="43"/>
      <c r="Q175" s="43"/>
      <c r="R175" s="43"/>
      <c r="S175" s="43"/>
      <c r="T175" s="71"/>
      <c r="AT175" s="24" t="s">
        <v>165</v>
      </c>
      <c r="AU175" s="24" t="s">
        <v>88</v>
      </c>
    </row>
    <row r="176" spans="2:65" s="11" customFormat="1" ht="13.5">
      <c r="B176" s="191"/>
      <c r="D176" s="188" t="s">
        <v>167</v>
      </c>
      <c r="E176" s="192" t="s">
        <v>5</v>
      </c>
      <c r="F176" s="193" t="s">
        <v>704</v>
      </c>
      <c r="H176" s="194">
        <v>7381.66</v>
      </c>
      <c r="I176" s="195"/>
      <c r="L176" s="191"/>
      <c r="M176" s="196"/>
      <c r="N176" s="197"/>
      <c r="O176" s="197"/>
      <c r="P176" s="197"/>
      <c r="Q176" s="197"/>
      <c r="R176" s="197"/>
      <c r="S176" s="197"/>
      <c r="T176" s="198"/>
      <c r="AT176" s="192" t="s">
        <v>167</v>
      </c>
      <c r="AU176" s="192" t="s">
        <v>88</v>
      </c>
      <c r="AV176" s="11" t="s">
        <v>88</v>
      </c>
      <c r="AW176" s="11" t="s">
        <v>41</v>
      </c>
      <c r="AX176" s="11" t="s">
        <v>78</v>
      </c>
      <c r="AY176" s="192" t="s">
        <v>156</v>
      </c>
    </row>
    <row r="177" spans="2:65" s="11" customFormat="1" ht="13.5">
      <c r="B177" s="191"/>
      <c r="D177" s="188" t="s">
        <v>167</v>
      </c>
      <c r="E177" s="192" t="s">
        <v>5</v>
      </c>
      <c r="F177" s="193" t="s">
        <v>705</v>
      </c>
      <c r="H177" s="194">
        <v>6671.8850000000002</v>
      </c>
      <c r="I177" s="195"/>
      <c r="L177" s="191"/>
      <c r="M177" s="196"/>
      <c r="N177" s="197"/>
      <c r="O177" s="197"/>
      <c r="P177" s="197"/>
      <c r="Q177" s="197"/>
      <c r="R177" s="197"/>
      <c r="S177" s="197"/>
      <c r="T177" s="198"/>
      <c r="AT177" s="192" t="s">
        <v>167</v>
      </c>
      <c r="AU177" s="192" t="s">
        <v>88</v>
      </c>
      <c r="AV177" s="11" t="s">
        <v>88</v>
      </c>
      <c r="AW177" s="11" t="s">
        <v>41</v>
      </c>
      <c r="AX177" s="11" t="s">
        <v>78</v>
      </c>
      <c r="AY177" s="192" t="s">
        <v>156</v>
      </c>
    </row>
    <row r="178" spans="2:65" s="14" customFormat="1" ht="13.5">
      <c r="B178" s="232"/>
      <c r="D178" s="188" t="s">
        <v>167</v>
      </c>
      <c r="E178" s="233" t="s">
        <v>5</v>
      </c>
      <c r="F178" s="234" t="s">
        <v>706</v>
      </c>
      <c r="H178" s="235">
        <v>14053.545</v>
      </c>
      <c r="I178" s="236"/>
      <c r="L178" s="232"/>
      <c r="M178" s="237"/>
      <c r="N178" s="238"/>
      <c r="O178" s="238"/>
      <c r="P178" s="238"/>
      <c r="Q178" s="238"/>
      <c r="R178" s="238"/>
      <c r="S178" s="238"/>
      <c r="T178" s="239"/>
      <c r="AT178" s="233" t="s">
        <v>167</v>
      </c>
      <c r="AU178" s="233" t="s">
        <v>88</v>
      </c>
      <c r="AV178" s="14" t="s">
        <v>175</v>
      </c>
      <c r="AW178" s="14" t="s">
        <v>41</v>
      </c>
      <c r="AX178" s="14" t="s">
        <v>78</v>
      </c>
      <c r="AY178" s="233" t="s">
        <v>156</v>
      </c>
    </row>
    <row r="179" spans="2:65" s="12" customFormat="1" ht="13.5">
      <c r="B179" s="199"/>
      <c r="D179" s="188" t="s">
        <v>167</v>
      </c>
      <c r="E179" s="200" t="s">
        <v>5</v>
      </c>
      <c r="F179" s="201" t="s">
        <v>169</v>
      </c>
      <c r="H179" s="202">
        <v>14053.545</v>
      </c>
      <c r="I179" s="203"/>
      <c r="L179" s="199"/>
      <c r="M179" s="204"/>
      <c r="N179" s="205"/>
      <c r="O179" s="205"/>
      <c r="P179" s="205"/>
      <c r="Q179" s="205"/>
      <c r="R179" s="205"/>
      <c r="S179" s="205"/>
      <c r="T179" s="206"/>
      <c r="AT179" s="200" t="s">
        <v>167</v>
      </c>
      <c r="AU179" s="200" t="s">
        <v>88</v>
      </c>
      <c r="AV179" s="12" t="s">
        <v>163</v>
      </c>
      <c r="AW179" s="12" t="s">
        <v>41</v>
      </c>
      <c r="AX179" s="12" t="s">
        <v>86</v>
      </c>
      <c r="AY179" s="200" t="s">
        <v>156</v>
      </c>
    </row>
    <row r="180" spans="2:65" s="1" customFormat="1" ht="38.25" customHeight="1">
      <c r="B180" s="175"/>
      <c r="C180" s="208" t="s">
        <v>10</v>
      </c>
      <c r="D180" s="208" t="s">
        <v>226</v>
      </c>
      <c r="E180" s="209" t="s">
        <v>707</v>
      </c>
      <c r="F180" s="210" t="s">
        <v>708</v>
      </c>
      <c r="G180" s="211" t="s">
        <v>309</v>
      </c>
      <c r="H180" s="212">
        <v>2839.1</v>
      </c>
      <c r="I180" s="213"/>
      <c r="J180" s="214">
        <f>ROUND(I180*H180,2)</f>
        <v>0</v>
      </c>
      <c r="K180" s="210" t="s">
        <v>5</v>
      </c>
      <c r="L180" s="215"/>
      <c r="M180" s="216" t="s">
        <v>5</v>
      </c>
      <c r="N180" s="217" t="s">
        <v>49</v>
      </c>
      <c r="O180" s="43"/>
      <c r="P180" s="185">
        <f>O180*H180</f>
        <v>0</v>
      </c>
      <c r="Q180" s="185">
        <v>0</v>
      </c>
      <c r="R180" s="185">
        <f>Q180*H180</f>
        <v>0</v>
      </c>
      <c r="S180" s="185">
        <v>0</v>
      </c>
      <c r="T180" s="186">
        <f>S180*H180</f>
        <v>0</v>
      </c>
      <c r="AR180" s="24" t="s">
        <v>432</v>
      </c>
      <c r="AT180" s="24" t="s">
        <v>226</v>
      </c>
      <c r="AU180" s="24" t="s">
        <v>88</v>
      </c>
      <c r="AY180" s="24" t="s">
        <v>156</v>
      </c>
      <c r="BE180" s="187">
        <f>IF(N180="základní",J180,0)</f>
        <v>0</v>
      </c>
      <c r="BF180" s="187">
        <f>IF(N180="snížená",J180,0)</f>
        <v>0</v>
      </c>
      <c r="BG180" s="187">
        <f>IF(N180="zákl. přenesená",J180,0)</f>
        <v>0</v>
      </c>
      <c r="BH180" s="187">
        <f>IF(N180="sníž. přenesená",J180,0)</f>
        <v>0</v>
      </c>
      <c r="BI180" s="187">
        <f>IF(N180="nulová",J180,0)</f>
        <v>0</v>
      </c>
      <c r="BJ180" s="24" t="s">
        <v>86</v>
      </c>
      <c r="BK180" s="187">
        <f>ROUND(I180*H180,2)</f>
        <v>0</v>
      </c>
      <c r="BL180" s="24" t="s">
        <v>432</v>
      </c>
      <c r="BM180" s="24" t="s">
        <v>709</v>
      </c>
    </row>
    <row r="181" spans="2:65" s="1" customFormat="1" ht="27">
      <c r="B181" s="42"/>
      <c r="D181" s="188" t="s">
        <v>181</v>
      </c>
      <c r="F181" s="378" t="s">
        <v>2331</v>
      </c>
      <c r="I181" s="150"/>
      <c r="L181" s="42"/>
      <c r="M181" s="190"/>
      <c r="N181" s="43"/>
      <c r="O181" s="43"/>
      <c r="P181" s="43"/>
      <c r="Q181" s="43"/>
      <c r="R181" s="43"/>
      <c r="S181" s="43"/>
      <c r="T181" s="71"/>
      <c r="AT181" s="24" t="s">
        <v>181</v>
      </c>
      <c r="AU181" s="24" t="s">
        <v>88</v>
      </c>
    </row>
    <row r="182" spans="2:65" s="11" customFormat="1" ht="13.5">
      <c r="B182" s="191"/>
      <c r="D182" s="188" t="s">
        <v>167</v>
      </c>
      <c r="E182" s="192" t="s">
        <v>5</v>
      </c>
      <c r="F182" s="193" t="s">
        <v>710</v>
      </c>
      <c r="H182" s="194">
        <v>2839.1</v>
      </c>
      <c r="I182" s="195"/>
      <c r="L182" s="191"/>
      <c r="M182" s="196"/>
      <c r="N182" s="197"/>
      <c r="O182" s="197"/>
      <c r="P182" s="197"/>
      <c r="Q182" s="197"/>
      <c r="R182" s="197"/>
      <c r="S182" s="197"/>
      <c r="T182" s="198"/>
      <c r="AT182" s="192" t="s">
        <v>167</v>
      </c>
      <c r="AU182" s="192" t="s">
        <v>88</v>
      </c>
      <c r="AV182" s="11" t="s">
        <v>88</v>
      </c>
      <c r="AW182" s="11" t="s">
        <v>41</v>
      </c>
      <c r="AX182" s="11" t="s">
        <v>78</v>
      </c>
      <c r="AY182" s="192" t="s">
        <v>156</v>
      </c>
    </row>
    <row r="183" spans="2:65" s="12" customFormat="1" ht="13.5">
      <c r="B183" s="199"/>
      <c r="D183" s="188" t="s">
        <v>167</v>
      </c>
      <c r="E183" s="200" t="s">
        <v>5</v>
      </c>
      <c r="F183" s="201" t="s">
        <v>169</v>
      </c>
      <c r="H183" s="202">
        <v>2839.1</v>
      </c>
      <c r="I183" s="203"/>
      <c r="L183" s="199"/>
      <c r="M183" s="204"/>
      <c r="N183" s="205"/>
      <c r="O183" s="205"/>
      <c r="P183" s="205"/>
      <c r="Q183" s="205"/>
      <c r="R183" s="205"/>
      <c r="S183" s="205"/>
      <c r="T183" s="206"/>
      <c r="AT183" s="200" t="s">
        <v>167</v>
      </c>
      <c r="AU183" s="200" t="s">
        <v>88</v>
      </c>
      <c r="AV183" s="12" t="s">
        <v>163</v>
      </c>
      <c r="AW183" s="12" t="s">
        <v>41</v>
      </c>
      <c r="AX183" s="12" t="s">
        <v>86</v>
      </c>
      <c r="AY183" s="200" t="s">
        <v>156</v>
      </c>
    </row>
    <row r="184" spans="2:65" s="1" customFormat="1" ht="25.5" customHeight="1">
      <c r="B184" s="175"/>
      <c r="C184" s="208" t="s">
        <v>280</v>
      </c>
      <c r="D184" s="208" t="s">
        <v>226</v>
      </c>
      <c r="E184" s="209" t="s">
        <v>711</v>
      </c>
      <c r="F184" s="210" t="s">
        <v>712</v>
      </c>
      <c r="G184" s="211" t="s">
        <v>309</v>
      </c>
      <c r="H184" s="212">
        <v>2839.1</v>
      </c>
      <c r="I184" s="213"/>
      <c r="J184" s="214">
        <f>ROUND(I184*H184,2)</f>
        <v>0</v>
      </c>
      <c r="K184" s="210" t="s">
        <v>5</v>
      </c>
      <c r="L184" s="215"/>
      <c r="M184" s="216" t="s">
        <v>5</v>
      </c>
      <c r="N184" s="217" t="s">
        <v>49</v>
      </c>
      <c r="O184" s="43"/>
      <c r="P184" s="185">
        <f>O184*H184</f>
        <v>0</v>
      </c>
      <c r="Q184" s="185">
        <v>0</v>
      </c>
      <c r="R184" s="185">
        <f>Q184*H184</f>
        <v>0</v>
      </c>
      <c r="S184" s="185">
        <v>0</v>
      </c>
      <c r="T184" s="186">
        <f>S184*H184</f>
        <v>0</v>
      </c>
      <c r="AR184" s="24" t="s">
        <v>432</v>
      </c>
      <c r="AT184" s="24" t="s">
        <v>226</v>
      </c>
      <c r="AU184" s="24" t="s">
        <v>88</v>
      </c>
      <c r="AY184" s="24" t="s">
        <v>156</v>
      </c>
      <c r="BE184" s="187">
        <f>IF(N184="základní",J184,0)</f>
        <v>0</v>
      </c>
      <c r="BF184" s="187">
        <f>IF(N184="snížená",J184,0)</f>
        <v>0</v>
      </c>
      <c r="BG184" s="187">
        <f>IF(N184="zákl. přenesená",J184,0)</f>
        <v>0</v>
      </c>
      <c r="BH184" s="187">
        <f>IF(N184="sníž. přenesená",J184,0)</f>
        <v>0</v>
      </c>
      <c r="BI184" s="187">
        <f>IF(N184="nulová",J184,0)</f>
        <v>0</v>
      </c>
      <c r="BJ184" s="24" t="s">
        <v>86</v>
      </c>
      <c r="BK184" s="187">
        <f>ROUND(I184*H184,2)</f>
        <v>0</v>
      </c>
      <c r="BL184" s="24" t="s">
        <v>432</v>
      </c>
      <c r="BM184" s="24" t="s">
        <v>713</v>
      </c>
    </row>
    <row r="185" spans="2:65" s="1" customFormat="1" ht="40.5">
      <c r="B185" s="42"/>
      <c r="D185" s="188" t="s">
        <v>181</v>
      </c>
      <c r="F185" s="378" t="s">
        <v>2334</v>
      </c>
      <c r="I185" s="150"/>
      <c r="L185" s="42"/>
      <c r="M185" s="190"/>
      <c r="N185" s="43"/>
      <c r="O185" s="43"/>
      <c r="P185" s="43"/>
      <c r="Q185" s="43"/>
      <c r="R185" s="43"/>
      <c r="S185" s="43"/>
      <c r="T185" s="71"/>
      <c r="AT185" s="24" t="s">
        <v>181</v>
      </c>
      <c r="AU185" s="24" t="s">
        <v>88</v>
      </c>
    </row>
    <row r="186" spans="2:65" s="11" customFormat="1" ht="13.5">
      <c r="B186" s="191"/>
      <c r="D186" s="188" t="s">
        <v>167</v>
      </c>
      <c r="E186" s="192" t="s">
        <v>5</v>
      </c>
      <c r="F186" s="193" t="s">
        <v>710</v>
      </c>
      <c r="H186" s="194">
        <v>2839.1</v>
      </c>
      <c r="I186" s="195"/>
      <c r="L186" s="191"/>
      <c r="M186" s="196"/>
      <c r="N186" s="197"/>
      <c r="O186" s="197"/>
      <c r="P186" s="197"/>
      <c r="Q186" s="197"/>
      <c r="R186" s="197"/>
      <c r="S186" s="197"/>
      <c r="T186" s="198"/>
      <c r="AT186" s="192" t="s">
        <v>167</v>
      </c>
      <c r="AU186" s="192" t="s">
        <v>88</v>
      </c>
      <c r="AV186" s="11" t="s">
        <v>88</v>
      </c>
      <c r="AW186" s="11" t="s">
        <v>41</v>
      </c>
      <c r="AX186" s="11" t="s">
        <v>78</v>
      </c>
      <c r="AY186" s="192" t="s">
        <v>156</v>
      </c>
    </row>
    <row r="187" spans="2:65" s="12" customFormat="1" ht="13.5">
      <c r="B187" s="199"/>
      <c r="D187" s="188" t="s">
        <v>167</v>
      </c>
      <c r="E187" s="200" t="s">
        <v>5</v>
      </c>
      <c r="F187" s="201" t="s">
        <v>169</v>
      </c>
      <c r="H187" s="202">
        <v>2839.1</v>
      </c>
      <c r="I187" s="203"/>
      <c r="L187" s="199"/>
      <c r="M187" s="204"/>
      <c r="N187" s="205"/>
      <c r="O187" s="205"/>
      <c r="P187" s="205"/>
      <c r="Q187" s="205"/>
      <c r="R187" s="205"/>
      <c r="S187" s="205"/>
      <c r="T187" s="206"/>
      <c r="AT187" s="200" t="s">
        <v>167</v>
      </c>
      <c r="AU187" s="200" t="s">
        <v>88</v>
      </c>
      <c r="AV187" s="12" t="s">
        <v>163</v>
      </c>
      <c r="AW187" s="12" t="s">
        <v>41</v>
      </c>
      <c r="AX187" s="12" t="s">
        <v>86</v>
      </c>
      <c r="AY187" s="200" t="s">
        <v>156</v>
      </c>
    </row>
    <row r="188" spans="2:65" s="1" customFormat="1" ht="25.5" customHeight="1">
      <c r="B188" s="175"/>
      <c r="C188" s="208" t="s">
        <v>353</v>
      </c>
      <c r="D188" s="208" t="s">
        <v>226</v>
      </c>
      <c r="E188" s="209" t="s">
        <v>714</v>
      </c>
      <c r="F188" s="210" t="s">
        <v>715</v>
      </c>
      <c r="G188" s="211" t="s">
        <v>309</v>
      </c>
      <c r="H188" s="212">
        <v>20</v>
      </c>
      <c r="I188" s="213"/>
      <c r="J188" s="214">
        <f>ROUND(I188*H188,2)</f>
        <v>0</v>
      </c>
      <c r="K188" s="210" t="s">
        <v>5</v>
      </c>
      <c r="L188" s="215"/>
      <c r="M188" s="216" t="s">
        <v>5</v>
      </c>
      <c r="N188" s="217" t="s">
        <v>49</v>
      </c>
      <c r="O188" s="43"/>
      <c r="P188" s="185">
        <f>O188*H188</f>
        <v>0</v>
      </c>
      <c r="Q188" s="185">
        <v>0</v>
      </c>
      <c r="R188" s="185">
        <f>Q188*H188</f>
        <v>0</v>
      </c>
      <c r="S188" s="185">
        <v>0</v>
      </c>
      <c r="T188" s="186">
        <f>S188*H188</f>
        <v>0</v>
      </c>
      <c r="AR188" s="24" t="s">
        <v>432</v>
      </c>
      <c r="AT188" s="24" t="s">
        <v>226</v>
      </c>
      <c r="AU188" s="24" t="s">
        <v>88</v>
      </c>
      <c r="AY188" s="24" t="s">
        <v>156</v>
      </c>
      <c r="BE188" s="187">
        <f>IF(N188="základní",J188,0)</f>
        <v>0</v>
      </c>
      <c r="BF188" s="187">
        <f>IF(N188="snížená",J188,0)</f>
        <v>0</v>
      </c>
      <c r="BG188" s="187">
        <f>IF(N188="zákl. přenesená",J188,0)</f>
        <v>0</v>
      </c>
      <c r="BH188" s="187">
        <f>IF(N188="sníž. přenesená",J188,0)</f>
        <v>0</v>
      </c>
      <c r="BI188" s="187">
        <f>IF(N188="nulová",J188,0)</f>
        <v>0</v>
      </c>
      <c r="BJ188" s="24" t="s">
        <v>86</v>
      </c>
      <c r="BK188" s="187">
        <f>ROUND(I188*H188,2)</f>
        <v>0</v>
      </c>
      <c r="BL188" s="24" t="s">
        <v>432</v>
      </c>
      <c r="BM188" s="24" t="s">
        <v>716</v>
      </c>
    </row>
    <row r="189" spans="2:65" s="1" customFormat="1" ht="40.5">
      <c r="B189" s="42"/>
      <c r="D189" s="188" t="s">
        <v>181</v>
      </c>
      <c r="F189" s="378" t="s">
        <v>2334</v>
      </c>
      <c r="I189" s="150"/>
      <c r="L189" s="42"/>
      <c r="M189" s="190"/>
      <c r="N189" s="43"/>
      <c r="O189" s="43"/>
      <c r="P189" s="43"/>
      <c r="Q189" s="43"/>
      <c r="R189" s="43"/>
      <c r="S189" s="43"/>
      <c r="T189" s="71"/>
      <c r="AT189" s="24" t="s">
        <v>181</v>
      </c>
      <c r="AU189" s="24" t="s">
        <v>88</v>
      </c>
    </row>
    <row r="190" spans="2:65" s="11" customFormat="1" ht="13.5">
      <c r="B190" s="191"/>
      <c r="D190" s="188" t="s">
        <v>167</v>
      </c>
      <c r="E190" s="192" t="s">
        <v>5</v>
      </c>
      <c r="F190" s="193" t="s">
        <v>272</v>
      </c>
      <c r="H190" s="194">
        <v>20</v>
      </c>
      <c r="I190" s="195"/>
      <c r="L190" s="191"/>
      <c r="M190" s="196"/>
      <c r="N190" s="197"/>
      <c r="O190" s="197"/>
      <c r="P190" s="197"/>
      <c r="Q190" s="197"/>
      <c r="R190" s="197"/>
      <c r="S190" s="197"/>
      <c r="T190" s="198"/>
      <c r="AT190" s="192" t="s">
        <v>167</v>
      </c>
      <c r="AU190" s="192" t="s">
        <v>88</v>
      </c>
      <c r="AV190" s="11" t="s">
        <v>88</v>
      </c>
      <c r="AW190" s="11" t="s">
        <v>41</v>
      </c>
      <c r="AX190" s="11" t="s">
        <v>78</v>
      </c>
      <c r="AY190" s="192" t="s">
        <v>156</v>
      </c>
    </row>
    <row r="191" spans="2:65" s="12" customFormat="1" ht="13.5">
      <c r="B191" s="199"/>
      <c r="D191" s="188" t="s">
        <v>167</v>
      </c>
      <c r="E191" s="200" t="s">
        <v>5</v>
      </c>
      <c r="F191" s="201" t="s">
        <v>169</v>
      </c>
      <c r="H191" s="202">
        <v>20</v>
      </c>
      <c r="I191" s="203"/>
      <c r="L191" s="199"/>
      <c r="M191" s="204"/>
      <c r="N191" s="205"/>
      <c r="O191" s="205"/>
      <c r="P191" s="205"/>
      <c r="Q191" s="205"/>
      <c r="R191" s="205"/>
      <c r="S191" s="205"/>
      <c r="T191" s="206"/>
      <c r="AT191" s="200" t="s">
        <v>167</v>
      </c>
      <c r="AU191" s="200" t="s">
        <v>88</v>
      </c>
      <c r="AV191" s="12" t="s">
        <v>163</v>
      </c>
      <c r="AW191" s="12" t="s">
        <v>41</v>
      </c>
      <c r="AX191" s="12" t="s">
        <v>86</v>
      </c>
      <c r="AY191" s="200" t="s">
        <v>156</v>
      </c>
    </row>
    <row r="192" spans="2:65" s="1" customFormat="1" ht="38.25" customHeight="1">
      <c r="B192" s="175"/>
      <c r="C192" s="208" t="s">
        <v>330</v>
      </c>
      <c r="D192" s="208" t="s">
        <v>226</v>
      </c>
      <c r="E192" s="209" t="s">
        <v>717</v>
      </c>
      <c r="F192" s="210" t="s">
        <v>718</v>
      </c>
      <c r="G192" s="211" t="s">
        <v>303</v>
      </c>
      <c r="H192" s="212">
        <v>6</v>
      </c>
      <c r="I192" s="213"/>
      <c r="J192" s="214">
        <f>ROUND(I192*H192,2)</f>
        <v>0</v>
      </c>
      <c r="K192" s="210" t="s">
        <v>5</v>
      </c>
      <c r="L192" s="215"/>
      <c r="M192" s="216" t="s">
        <v>5</v>
      </c>
      <c r="N192" s="217" t="s">
        <v>49</v>
      </c>
      <c r="O192" s="43"/>
      <c r="P192" s="185">
        <f>O192*H192</f>
        <v>0</v>
      </c>
      <c r="Q192" s="185">
        <v>0</v>
      </c>
      <c r="R192" s="185">
        <f>Q192*H192</f>
        <v>0</v>
      </c>
      <c r="S192" s="185">
        <v>0</v>
      </c>
      <c r="T192" s="186">
        <f>S192*H192</f>
        <v>0</v>
      </c>
      <c r="AR192" s="24" t="s">
        <v>432</v>
      </c>
      <c r="AT192" s="24" t="s">
        <v>226</v>
      </c>
      <c r="AU192" s="24" t="s">
        <v>88</v>
      </c>
      <c r="AY192" s="24" t="s">
        <v>156</v>
      </c>
      <c r="BE192" s="187">
        <f>IF(N192="základní",J192,0)</f>
        <v>0</v>
      </c>
      <c r="BF192" s="187">
        <f>IF(N192="snížená",J192,0)</f>
        <v>0</v>
      </c>
      <c r="BG192" s="187">
        <f>IF(N192="zákl. přenesená",J192,0)</f>
        <v>0</v>
      </c>
      <c r="BH192" s="187">
        <f>IF(N192="sníž. přenesená",J192,0)</f>
        <v>0</v>
      </c>
      <c r="BI192" s="187">
        <f>IF(N192="nulová",J192,0)</f>
        <v>0</v>
      </c>
      <c r="BJ192" s="24" t="s">
        <v>86</v>
      </c>
      <c r="BK192" s="187">
        <f>ROUND(I192*H192,2)</f>
        <v>0</v>
      </c>
      <c r="BL192" s="24" t="s">
        <v>432</v>
      </c>
      <c r="BM192" s="24" t="s">
        <v>719</v>
      </c>
    </row>
    <row r="193" spans="2:65" s="1" customFormat="1" ht="27">
      <c r="B193" s="42"/>
      <c r="D193" s="188" t="s">
        <v>181</v>
      </c>
      <c r="F193" s="378" t="s">
        <v>2331</v>
      </c>
      <c r="I193" s="150"/>
      <c r="L193" s="42"/>
      <c r="M193" s="190"/>
      <c r="N193" s="43"/>
      <c r="O193" s="43"/>
      <c r="P193" s="43"/>
      <c r="Q193" s="43"/>
      <c r="R193" s="43"/>
      <c r="S193" s="43"/>
      <c r="T193" s="71"/>
      <c r="AT193" s="24" t="s">
        <v>181</v>
      </c>
      <c r="AU193" s="24" t="s">
        <v>88</v>
      </c>
    </row>
    <row r="194" spans="2:65" s="11" customFormat="1" ht="13.5">
      <c r="B194" s="191"/>
      <c r="D194" s="188" t="s">
        <v>167</v>
      </c>
      <c r="E194" s="192" t="s">
        <v>5</v>
      </c>
      <c r="F194" s="193" t="s">
        <v>192</v>
      </c>
      <c r="H194" s="194">
        <v>6</v>
      </c>
      <c r="I194" s="195"/>
      <c r="L194" s="191"/>
      <c r="M194" s="196"/>
      <c r="N194" s="197"/>
      <c r="O194" s="197"/>
      <c r="P194" s="197"/>
      <c r="Q194" s="197"/>
      <c r="R194" s="197"/>
      <c r="S194" s="197"/>
      <c r="T194" s="198"/>
      <c r="AT194" s="192" t="s">
        <v>167</v>
      </c>
      <c r="AU194" s="192" t="s">
        <v>88</v>
      </c>
      <c r="AV194" s="11" t="s">
        <v>88</v>
      </c>
      <c r="AW194" s="11" t="s">
        <v>41</v>
      </c>
      <c r="AX194" s="11" t="s">
        <v>86</v>
      </c>
      <c r="AY194" s="192" t="s">
        <v>156</v>
      </c>
    </row>
    <row r="195" spans="2:65" s="1" customFormat="1" ht="38.25" customHeight="1">
      <c r="B195" s="175"/>
      <c r="C195" s="208" t="s">
        <v>362</v>
      </c>
      <c r="D195" s="208" t="s">
        <v>226</v>
      </c>
      <c r="E195" s="209" t="s">
        <v>720</v>
      </c>
      <c r="F195" s="210" t="s">
        <v>721</v>
      </c>
      <c r="G195" s="211" t="s">
        <v>303</v>
      </c>
      <c r="H195" s="212">
        <v>94</v>
      </c>
      <c r="I195" s="213"/>
      <c r="J195" s="214">
        <f>ROUND(I195*H195,2)</f>
        <v>0</v>
      </c>
      <c r="K195" s="210" t="s">
        <v>5</v>
      </c>
      <c r="L195" s="215"/>
      <c r="M195" s="216" t="s">
        <v>5</v>
      </c>
      <c r="N195" s="217" t="s">
        <v>49</v>
      </c>
      <c r="O195" s="43"/>
      <c r="P195" s="185">
        <f>O195*H195</f>
        <v>0</v>
      </c>
      <c r="Q195" s="185">
        <v>0</v>
      </c>
      <c r="R195" s="185">
        <f>Q195*H195</f>
        <v>0</v>
      </c>
      <c r="S195" s="185">
        <v>0</v>
      </c>
      <c r="T195" s="186">
        <f>S195*H195</f>
        <v>0</v>
      </c>
      <c r="AR195" s="24" t="s">
        <v>432</v>
      </c>
      <c r="AT195" s="24" t="s">
        <v>226</v>
      </c>
      <c r="AU195" s="24" t="s">
        <v>88</v>
      </c>
      <c r="AY195" s="24" t="s">
        <v>156</v>
      </c>
      <c r="BE195" s="187">
        <f>IF(N195="základní",J195,0)</f>
        <v>0</v>
      </c>
      <c r="BF195" s="187">
        <f>IF(N195="snížená",J195,0)</f>
        <v>0</v>
      </c>
      <c r="BG195" s="187">
        <f>IF(N195="zákl. přenesená",J195,0)</f>
        <v>0</v>
      </c>
      <c r="BH195" s="187">
        <f>IF(N195="sníž. přenesená",J195,0)</f>
        <v>0</v>
      </c>
      <c r="BI195" s="187">
        <f>IF(N195="nulová",J195,0)</f>
        <v>0</v>
      </c>
      <c r="BJ195" s="24" t="s">
        <v>86</v>
      </c>
      <c r="BK195" s="187">
        <f>ROUND(I195*H195,2)</f>
        <v>0</v>
      </c>
      <c r="BL195" s="24" t="s">
        <v>432</v>
      </c>
      <c r="BM195" s="24" t="s">
        <v>722</v>
      </c>
    </row>
    <row r="196" spans="2:65" s="1" customFormat="1" ht="27">
      <c r="B196" s="42"/>
      <c r="D196" s="188" t="s">
        <v>181</v>
      </c>
      <c r="F196" s="378" t="s">
        <v>2331</v>
      </c>
      <c r="I196" s="150"/>
      <c r="L196" s="42"/>
      <c r="M196" s="190"/>
      <c r="N196" s="43"/>
      <c r="O196" s="43"/>
      <c r="P196" s="43"/>
      <c r="Q196" s="43"/>
      <c r="R196" s="43"/>
      <c r="S196" s="43"/>
      <c r="T196" s="71"/>
      <c r="AT196" s="24" t="s">
        <v>181</v>
      </c>
      <c r="AU196" s="24" t="s">
        <v>88</v>
      </c>
    </row>
    <row r="197" spans="2:65" s="11" customFormat="1" ht="13.5">
      <c r="B197" s="191"/>
      <c r="D197" s="188" t="s">
        <v>167</v>
      </c>
      <c r="E197" s="192" t="s">
        <v>5</v>
      </c>
      <c r="F197" s="193" t="s">
        <v>403</v>
      </c>
      <c r="H197" s="194">
        <v>94</v>
      </c>
      <c r="I197" s="195"/>
      <c r="L197" s="191"/>
      <c r="M197" s="196"/>
      <c r="N197" s="197"/>
      <c r="O197" s="197"/>
      <c r="P197" s="197"/>
      <c r="Q197" s="197"/>
      <c r="R197" s="197"/>
      <c r="S197" s="197"/>
      <c r="T197" s="198"/>
      <c r="AT197" s="192" t="s">
        <v>167</v>
      </c>
      <c r="AU197" s="192" t="s">
        <v>88</v>
      </c>
      <c r="AV197" s="11" t="s">
        <v>88</v>
      </c>
      <c r="AW197" s="11" t="s">
        <v>41</v>
      </c>
      <c r="AX197" s="11" t="s">
        <v>78</v>
      </c>
      <c r="AY197" s="192" t="s">
        <v>156</v>
      </c>
    </row>
    <row r="198" spans="2:65" s="12" customFormat="1" ht="13.5">
      <c r="B198" s="199"/>
      <c r="D198" s="188" t="s">
        <v>167</v>
      </c>
      <c r="E198" s="200" t="s">
        <v>5</v>
      </c>
      <c r="F198" s="201" t="s">
        <v>169</v>
      </c>
      <c r="H198" s="202">
        <v>94</v>
      </c>
      <c r="I198" s="203"/>
      <c r="L198" s="199"/>
      <c r="M198" s="204"/>
      <c r="N198" s="205"/>
      <c r="O198" s="205"/>
      <c r="P198" s="205"/>
      <c r="Q198" s="205"/>
      <c r="R198" s="205"/>
      <c r="S198" s="205"/>
      <c r="T198" s="206"/>
      <c r="AT198" s="200" t="s">
        <v>167</v>
      </c>
      <c r="AU198" s="200" t="s">
        <v>88</v>
      </c>
      <c r="AV198" s="12" t="s">
        <v>163</v>
      </c>
      <c r="AW198" s="12" t="s">
        <v>41</v>
      </c>
      <c r="AX198" s="12" t="s">
        <v>86</v>
      </c>
      <c r="AY198" s="200" t="s">
        <v>156</v>
      </c>
    </row>
    <row r="199" spans="2:65" s="1" customFormat="1" ht="38.25" customHeight="1">
      <c r="B199" s="175"/>
      <c r="C199" s="208" t="s">
        <v>333</v>
      </c>
      <c r="D199" s="208" t="s">
        <v>226</v>
      </c>
      <c r="E199" s="209" t="s">
        <v>723</v>
      </c>
      <c r="F199" s="210" t="s">
        <v>724</v>
      </c>
      <c r="G199" s="211" t="s">
        <v>303</v>
      </c>
      <c r="H199" s="212">
        <v>40</v>
      </c>
      <c r="I199" s="213"/>
      <c r="J199" s="214">
        <f>ROUND(I199*H199,2)</f>
        <v>0</v>
      </c>
      <c r="K199" s="210" t="s">
        <v>5</v>
      </c>
      <c r="L199" s="215"/>
      <c r="M199" s="216" t="s">
        <v>5</v>
      </c>
      <c r="N199" s="217" t="s">
        <v>49</v>
      </c>
      <c r="O199" s="43"/>
      <c r="P199" s="185">
        <f>O199*H199</f>
        <v>0</v>
      </c>
      <c r="Q199" s="185">
        <v>0</v>
      </c>
      <c r="R199" s="185">
        <f>Q199*H199</f>
        <v>0</v>
      </c>
      <c r="S199" s="185">
        <v>0</v>
      </c>
      <c r="T199" s="186">
        <f>S199*H199</f>
        <v>0</v>
      </c>
      <c r="AR199" s="24" t="s">
        <v>432</v>
      </c>
      <c r="AT199" s="24" t="s">
        <v>226</v>
      </c>
      <c r="AU199" s="24" t="s">
        <v>88</v>
      </c>
      <c r="AY199" s="24" t="s">
        <v>156</v>
      </c>
      <c r="BE199" s="187">
        <f>IF(N199="základní",J199,0)</f>
        <v>0</v>
      </c>
      <c r="BF199" s="187">
        <f>IF(N199="snížená",J199,0)</f>
        <v>0</v>
      </c>
      <c r="BG199" s="187">
        <f>IF(N199="zákl. přenesená",J199,0)</f>
        <v>0</v>
      </c>
      <c r="BH199" s="187">
        <f>IF(N199="sníž. přenesená",J199,0)</f>
        <v>0</v>
      </c>
      <c r="BI199" s="187">
        <f>IF(N199="nulová",J199,0)</f>
        <v>0</v>
      </c>
      <c r="BJ199" s="24" t="s">
        <v>86</v>
      </c>
      <c r="BK199" s="187">
        <f>ROUND(I199*H199,2)</f>
        <v>0</v>
      </c>
      <c r="BL199" s="24" t="s">
        <v>432</v>
      </c>
      <c r="BM199" s="24" t="s">
        <v>725</v>
      </c>
    </row>
    <row r="200" spans="2:65" s="1" customFormat="1" ht="27">
      <c r="B200" s="42"/>
      <c r="D200" s="188" t="s">
        <v>181</v>
      </c>
      <c r="F200" s="378" t="s">
        <v>2331</v>
      </c>
      <c r="I200" s="150"/>
      <c r="L200" s="42"/>
      <c r="M200" s="190"/>
      <c r="N200" s="43"/>
      <c r="O200" s="43"/>
      <c r="P200" s="43"/>
      <c r="Q200" s="43"/>
      <c r="R200" s="43"/>
      <c r="S200" s="43"/>
      <c r="T200" s="71"/>
      <c r="AT200" s="24" t="s">
        <v>181</v>
      </c>
      <c r="AU200" s="24" t="s">
        <v>88</v>
      </c>
    </row>
    <row r="201" spans="2:65" s="11" customFormat="1" ht="13.5">
      <c r="B201" s="191"/>
      <c r="D201" s="188" t="s">
        <v>167</v>
      </c>
      <c r="E201" s="192" t="s">
        <v>5</v>
      </c>
      <c r="F201" s="193" t="s">
        <v>347</v>
      </c>
      <c r="H201" s="194">
        <v>40</v>
      </c>
      <c r="I201" s="195"/>
      <c r="L201" s="191"/>
      <c r="M201" s="196"/>
      <c r="N201" s="197"/>
      <c r="O201" s="197"/>
      <c r="P201" s="197"/>
      <c r="Q201" s="197"/>
      <c r="R201" s="197"/>
      <c r="S201" s="197"/>
      <c r="T201" s="198"/>
      <c r="AT201" s="192" t="s">
        <v>167</v>
      </c>
      <c r="AU201" s="192" t="s">
        <v>88</v>
      </c>
      <c r="AV201" s="11" t="s">
        <v>88</v>
      </c>
      <c r="AW201" s="11" t="s">
        <v>41</v>
      </c>
      <c r="AX201" s="11" t="s">
        <v>78</v>
      </c>
      <c r="AY201" s="192" t="s">
        <v>156</v>
      </c>
    </row>
    <row r="202" spans="2:65" s="12" customFormat="1" ht="13.5">
      <c r="B202" s="199"/>
      <c r="D202" s="188" t="s">
        <v>167</v>
      </c>
      <c r="E202" s="200" t="s">
        <v>5</v>
      </c>
      <c r="F202" s="201" t="s">
        <v>169</v>
      </c>
      <c r="H202" s="202">
        <v>40</v>
      </c>
      <c r="I202" s="203"/>
      <c r="L202" s="199"/>
      <c r="M202" s="204"/>
      <c r="N202" s="205"/>
      <c r="O202" s="205"/>
      <c r="P202" s="205"/>
      <c r="Q202" s="205"/>
      <c r="R202" s="205"/>
      <c r="S202" s="205"/>
      <c r="T202" s="206"/>
      <c r="AT202" s="200" t="s">
        <v>167</v>
      </c>
      <c r="AU202" s="200" t="s">
        <v>88</v>
      </c>
      <c r="AV202" s="12" t="s">
        <v>163</v>
      </c>
      <c r="AW202" s="12" t="s">
        <v>41</v>
      </c>
      <c r="AX202" s="12" t="s">
        <v>86</v>
      </c>
      <c r="AY202" s="200" t="s">
        <v>156</v>
      </c>
    </row>
    <row r="203" spans="2:65" s="1" customFormat="1" ht="38.25" customHeight="1">
      <c r="B203" s="175"/>
      <c r="C203" s="176" t="s">
        <v>365</v>
      </c>
      <c r="D203" s="176" t="s">
        <v>158</v>
      </c>
      <c r="E203" s="177" t="s">
        <v>726</v>
      </c>
      <c r="F203" s="178" t="s">
        <v>727</v>
      </c>
      <c r="G203" s="179" t="s">
        <v>161</v>
      </c>
      <c r="H203" s="180">
        <v>9.9</v>
      </c>
      <c r="I203" s="181"/>
      <c r="J203" s="182">
        <f>ROUND(I203*H203,2)</f>
        <v>0</v>
      </c>
      <c r="K203" s="178" t="s">
        <v>162</v>
      </c>
      <c r="L203" s="42"/>
      <c r="M203" s="183" t="s">
        <v>5</v>
      </c>
      <c r="N203" s="184" t="s">
        <v>49</v>
      </c>
      <c r="O203" s="43"/>
      <c r="P203" s="185">
        <f>O203*H203</f>
        <v>0</v>
      </c>
      <c r="Q203" s="185">
        <v>1.1E-4</v>
      </c>
      <c r="R203" s="185">
        <f>Q203*H203</f>
        <v>1.0890000000000001E-3</v>
      </c>
      <c r="S203" s="185">
        <v>0</v>
      </c>
      <c r="T203" s="186">
        <f>S203*H203</f>
        <v>0</v>
      </c>
      <c r="AR203" s="24" t="s">
        <v>86</v>
      </c>
      <c r="AT203" s="24" t="s">
        <v>158</v>
      </c>
      <c r="AU203" s="24" t="s">
        <v>88</v>
      </c>
      <c r="AY203" s="24" t="s">
        <v>156</v>
      </c>
      <c r="BE203" s="187">
        <f>IF(N203="základní",J203,0)</f>
        <v>0</v>
      </c>
      <c r="BF203" s="187">
        <f>IF(N203="snížená",J203,0)</f>
        <v>0</v>
      </c>
      <c r="BG203" s="187">
        <f>IF(N203="zákl. přenesená",J203,0)</f>
        <v>0</v>
      </c>
      <c r="BH203" s="187">
        <f>IF(N203="sníž. přenesená",J203,0)</f>
        <v>0</v>
      </c>
      <c r="BI203" s="187">
        <f>IF(N203="nulová",J203,0)</f>
        <v>0</v>
      </c>
      <c r="BJ203" s="24" t="s">
        <v>86</v>
      </c>
      <c r="BK203" s="187">
        <f>ROUND(I203*H203,2)</f>
        <v>0</v>
      </c>
      <c r="BL203" s="24" t="s">
        <v>86</v>
      </c>
      <c r="BM203" s="24" t="s">
        <v>728</v>
      </c>
    </row>
    <row r="204" spans="2:65" s="1" customFormat="1" ht="54">
      <c r="B204" s="42"/>
      <c r="D204" s="188" t="s">
        <v>165</v>
      </c>
      <c r="F204" s="189" t="s">
        <v>681</v>
      </c>
      <c r="I204" s="150"/>
      <c r="L204" s="42"/>
      <c r="M204" s="190"/>
      <c r="N204" s="43"/>
      <c r="O204" s="43"/>
      <c r="P204" s="43"/>
      <c r="Q204" s="43"/>
      <c r="R204" s="43"/>
      <c r="S204" s="43"/>
      <c r="T204" s="71"/>
      <c r="AT204" s="24" t="s">
        <v>165</v>
      </c>
      <c r="AU204" s="24" t="s">
        <v>88</v>
      </c>
    </row>
    <row r="205" spans="2:65" s="13" customFormat="1" ht="13.5">
      <c r="B205" s="225"/>
      <c r="D205" s="188" t="s">
        <v>167</v>
      </c>
      <c r="E205" s="226" t="s">
        <v>5</v>
      </c>
      <c r="F205" s="227" t="s">
        <v>729</v>
      </c>
      <c r="H205" s="226" t="s">
        <v>5</v>
      </c>
      <c r="I205" s="228"/>
      <c r="L205" s="225"/>
      <c r="M205" s="229"/>
      <c r="N205" s="230"/>
      <c r="O205" s="230"/>
      <c r="P205" s="230"/>
      <c r="Q205" s="230"/>
      <c r="R205" s="230"/>
      <c r="S205" s="230"/>
      <c r="T205" s="231"/>
      <c r="AT205" s="226" t="s">
        <v>167</v>
      </c>
      <c r="AU205" s="226" t="s">
        <v>88</v>
      </c>
      <c r="AV205" s="13" t="s">
        <v>86</v>
      </c>
      <c r="AW205" s="13" t="s">
        <v>41</v>
      </c>
      <c r="AX205" s="13" t="s">
        <v>78</v>
      </c>
      <c r="AY205" s="226" t="s">
        <v>156</v>
      </c>
    </row>
    <row r="206" spans="2:65" s="13" customFormat="1" ht="13.5">
      <c r="B206" s="225"/>
      <c r="D206" s="188" t="s">
        <v>167</v>
      </c>
      <c r="E206" s="226" t="s">
        <v>5</v>
      </c>
      <c r="F206" s="227" t="s">
        <v>730</v>
      </c>
      <c r="H206" s="226" t="s">
        <v>5</v>
      </c>
      <c r="I206" s="228"/>
      <c r="L206" s="225"/>
      <c r="M206" s="229"/>
      <c r="N206" s="230"/>
      <c r="O206" s="230"/>
      <c r="P206" s="230"/>
      <c r="Q206" s="230"/>
      <c r="R206" s="230"/>
      <c r="S206" s="230"/>
      <c r="T206" s="231"/>
      <c r="AT206" s="226" t="s">
        <v>167</v>
      </c>
      <c r="AU206" s="226" t="s">
        <v>88</v>
      </c>
      <c r="AV206" s="13" t="s">
        <v>86</v>
      </c>
      <c r="AW206" s="13" t="s">
        <v>41</v>
      </c>
      <c r="AX206" s="13" t="s">
        <v>78</v>
      </c>
      <c r="AY206" s="226" t="s">
        <v>156</v>
      </c>
    </row>
    <row r="207" spans="2:65" s="11" customFormat="1" ht="13.5">
      <c r="B207" s="191"/>
      <c r="D207" s="188" t="s">
        <v>167</v>
      </c>
      <c r="E207" s="192" t="s">
        <v>5</v>
      </c>
      <c r="F207" s="193" t="s">
        <v>731</v>
      </c>
      <c r="H207" s="194">
        <v>9.9</v>
      </c>
      <c r="I207" s="195"/>
      <c r="L207" s="191"/>
      <c r="M207" s="196"/>
      <c r="N207" s="197"/>
      <c r="O207" s="197"/>
      <c r="P207" s="197"/>
      <c r="Q207" s="197"/>
      <c r="R207" s="197"/>
      <c r="S207" s="197"/>
      <c r="T207" s="198"/>
      <c r="AT207" s="192" t="s">
        <v>167</v>
      </c>
      <c r="AU207" s="192" t="s">
        <v>88</v>
      </c>
      <c r="AV207" s="11" t="s">
        <v>88</v>
      </c>
      <c r="AW207" s="11" t="s">
        <v>41</v>
      </c>
      <c r="AX207" s="11" t="s">
        <v>78</v>
      </c>
      <c r="AY207" s="192" t="s">
        <v>156</v>
      </c>
    </row>
    <row r="208" spans="2:65" s="12" customFormat="1" ht="13.5">
      <c r="B208" s="199"/>
      <c r="D208" s="188" t="s">
        <v>167</v>
      </c>
      <c r="E208" s="200" t="s">
        <v>5</v>
      </c>
      <c r="F208" s="201" t="s">
        <v>169</v>
      </c>
      <c r="H208" s="202">
        <v>9.9</v>
      </c>
      <c r="I208" s="203"/>
      <c r="L208" s="199"/>
      <c r="M208" s="204"/>
      <c r="N208" s="205"/>
      <c r="O208" s="205"/>
      <c r="P208" s="205"/>
      <c r="Q208" s="205"/>
      <c r="R208" s="205"/>
      <c r="S208" s="205"/>
      <c r="T208" s="206"/>
      <c r="AT208" s="200" t="s">
        <v>167</v>
      </c>
      <c r="AU208" s="200" t="s">
        <v>88</v>
      </c>
      <c r="AV208" s="12" t="s">
        <v>163</v>
      </c>
      <c r="AW208" s="12" t="s">
        <v>41</v>
      </c>
      <c r="AX208" s="12" t="s">
        <v>86</v>
      </c>
      <c r="AY208" s="200" t="s">
        <v>156</v>
      </c>
    </row>
    <row r="209" spans="2:65" s="1" customFormat="1" ht="38.25" customHeight="1">
      <c r="B209" s="175"/>
      <c r="C209" s="208" t="s">
        <v>334</v>
      </c>
      <c r="D209" s="208" t="s">
        <v>226</v>
      </c>
      <c r="E209" s="209" t="s">
        <v>732</v>
      </c>
      <c r="F209" s="210" t="s">
        <v>733</v>
      </c>
      <c r="G209" s="211" t="s">
        <v>303</v>
      </c>
      <c r="H209" s="212">
        <v>103</v>
      </c>
      <c r="I209" s="213"/>
      <c r="J209" s="214">
        <f>ROUND(I209*H209,2)</f>
        <v>0</v>
      </c>
      <c r="K209" s="210" t="s">
        <v>5</v>
      </c>
      <c r="L209" s="215"/>
      <c r="M209" s="216" t="s">
        <v>5</v>
      </c>
      <c r="N209" s="217" t="s">
        <v>49</v>
      </c>
      <c r="O209" s="43"/>
      <c r="P209" s="185">
        <f>O209*H209</f>
        <v>0</v>
      </c>
      <c r="Q209" s="185">
        <v>0</v>
      </c>
      <c r="R209" s="185">
        <f>Q209*H209</f>
        <v>0</v>
      </c>
      <c r="S209" s="185">
        <v>0</v>
      </c>
      <c r="T209" s="186">
        <f>S209*H209</f>
        <v>0</v>
      </c>
      <c r="AR209" s="24" t="s">
        <v>432</v>
      </c>
      <c r="AT209" s="24" t="s">
        <v>226</v>
      </c>
      <c r="AU209" s="24" t="s">
        <v>88</v>
      </c>
      <c r="AY209" s="24" t="s">
        <v>156</v>
      </c>
      <c r="BE209" s="187">
        <f>IF(N209="základní",J209,0)</f>
        <v>0</v>
      </c>
      <c r="BF209" s="187">
        <f>IF(N209="snížená",J209,0)</f>
        <v>0</v>
      </c>
      <c r="BG209" s="187">
        <f>IF(N209="zákl. přenesená",J209,0)</f>
        <v>0</v>
      </c>
      <c r="BH209" s="187">
        <f>IF(N209="sníž. přenesená",J209,0)</f>
        <v>0</v>
      </c>
      <c r="BI209" s="187">
        <f>IF(N209="nulová",J209,0)</f>
        <v>0</v>
      </c>
      <c r="BJ209" s="24" t="s">
        <v>86</v>
      </c>
      <c r="BK209" s="187">
        <f>ROUND(I209*H209,2)</f>
        <v>0</v>
      </c>
      <c r="BL209" s="24" t="s">
        <v>432</v>
      </c>
      <c r="BM209" s="24" t="s">
        <v>734</v>
      </c>
    </row>
    <row r="210" spans="2:65" s="1" customFormat="1" ht="27">
      <c r="B210" s="42"/>
      <c r="D210" s="188" t="s">
        <v>181</v>
      </c>
      <c r="F210" s="378" t="s">
        <v>2331</v>
      </c>
      <c r="I210" s="150"/>
      <c r="L210" s="42"/>
      <c r="M210" s="190"/>
      <c r="N210" s="43"/>
      <c r="O210" s="43"/>
      <c r="P210" s="43"/>
      <c r="Q210" s="43"/>
      <c r="R210" s="43"/>
      <c r="S210" s="43"/>
      <c r="T210" s="71"/>
      <c r="AT210" s="24" t="s">
        <v>181</v>
      </c>
      <c r="AU210" s="24" t="s">
        <v>88</v>
      </c>
    </row>
    <row r="211" spans="2:65" s="11" customFormat="1" ht="13.5">
      <c r="B211" s="191"/>
      <c r="D211" s="188" t="s">
        <v>167</v>
      </c>
      <c r="E211" s="192" t="s">
        <v>5</v>
      </c>
      <c r="F211" s="193" t="s">
        <v>535</v>
      </c>
      <c r="H211" s="194">
        <v>103</v>
      </c>
      <c r="I211" s="195"/>
      <c r="L211" s="191"/>
      <c r="M211" s="196"/>
      <c r="N211" s="197"/>
      <c r="O211" s="197"/>
      <c r="P211" s="197"/>
      <c r="Q211" s="197"/>
      <c r="R211" s="197"/>
      <c r="S211" s="197"/>
      <c r="T211" s="198"/>
      <c r="AT211" s="192" t="s">
        <v>167</v>
      </c>
      <c r="AU211" s="192" t="s">
        <v>88</v>
      </c>
      <c r="AV211" s="11" t="s">
        <v>88</v>
      </c>
      <c r="AW211" s="11" t="s">
        <v>41</v>
      </c>
      <c r="AX211" s="11" t="s">
        <v>78</v>
      </c>
      <c r="AY211" s="192" t="s">
        <v>156</v>
      </c>
    </row>
    <row r="212" spans="2:65" s="12" customFormat="1" ht="13.5">
      <c r="B212" s="199"/>
      <c r="D212" s="188" t="s">
        <v>167</v>
      </c>
      <c r="E212" s="200" t="s">
        <v>5</v>
      </c>
      <c r="F212" s="201" t="s">
        <v>169</v>
      </c>
      <c r="H212" s="202">
        <v>103</v>
      </c>
      <c r="I212" s="203"/>
      <c r="L212" s="199"/>
      <c r="M212" s="204"/>
      <c r="N212" s="205"/>
      <c r="O212" s="205"/>
      <c r="P212" s="205"/>
      <c r="Q212" s="205"/>
      <c r="R212" s="205"/>
      <c r="S212" s="205"/>
      <c r="T212" s="206"/>
      <c r="AT212" s="200" t="s">
        <v>167</v>
      </c>
      <c r="AU212" s="200" t="s">
        <v>88</v>
      </c>
      <c r="AV212" s="12" t="s">
        <v>163</v>
      </c>
      <c r="AW212" s="12" t="s">
        <v>41</v>
      </c>
      <c r="AX212" s="12" t="s">
        <v>86</v>
      </c>
      <c r="AY212" s="200" t="s">
        <v>156</v>
      </c>
    </row>
    <row r="213" spans="2:65" s="1" customFormat="1" ht="25.5" customHeight="1">
      <c r="B213" s="175"/>
      <c r="C213" s="208" t="s">
        <v>368</v>
      </c>
      <c r="D213" s="208" t="s">
        <v>226</v>
      </c>
      <c r="E213" s="209" t="s">
        <v>735</v>
      </c>
      <c r="F213" s="210" t="s">
        <v>736</v>
      </c>
      <c r="G213" s="211" t="s">
        <v>303</v>
      </c>
      <c r="H213" s="212">
        <v>1</v>
      </c>
      <c r="I213" s="213"/>
      <c r="J213" s="214">
        <f>ROUND(I213*H213,2)</f>
        <v>0</v>
      </c>
      <c r="K213" s="210" t="s">
        <v>5</v>
      </c>
      <c r="L213" s="215"/>
      <c r="M213" s="216" t="s">
        <v>5</v>
      </c>
      <c r="N213" s="217" t="s">
        <v>49</v>
      </c>
      <c r="O213" s="43"/>
      <c r="P213" s="185">
        <f>O213*H213</f>
        <v>0</v>
      </c>
      <c r="Q213" s="185">
        <v>0</v>
      </c>
      <c r="R213" s="185">
        <f>Q213*H213</f>
        <v>0</v>
      </c>
      <c r="S213" s="185">
        <v>0</v>
      </c>
      <c r="T213" s="186">
        <f>S213*H213</f>
        <v>0</v>
      </c>
      <c r="AR213" s="24" t="s">
        <v>432</v>
      </c>
      <c r="AT213" s="24" t="s">
        <v>226</v>
      </c>
      <c r="AU213" s="24" t="s">
        <v>88</v>
      </c>
      <c r="AY213" s="24" t="s">
        <v>156</v>
      </c>
      <c r="BE213" s="187">
        <f>IF(N213="základní",J213,0)</f>
        <v>0</v>
      </c>
      <c r="BF213" s="187">
        <f>IF(N213="snížená",J213,0)</f>
        <v>0</v>
      </c>
      <c r="BG213" s="187">
        <f>IF(N213="zákl. přenesená",J213,0)</f>
        <v>0</v>
      </c>
      <c r="BH213" s="187">
        <f>IF(N213="sníž. přenesená",J213,0)</f>
        <v>0</v>
      </c>
      <c r="BI213" s="187">
        <f>IF(N213="nulová",J213,0)</f>
        <v>0</v>
      </c>
      <c r="BJ213" s="24" t="s">
        <v>86</v>
      </c>
      <c r="BK213" s="187">
        <f>ROUND(I213*H213,2)</f>
        <v>0</v>
      </c>
      <c r="BL213" s="24" t="s">
        <v>432</v>
      </c>
      <c r="BM213" s="24" t="s">
        <v>737</v>
      </c>
    </row>
    <row r="214" spans="2:65" s="1" customFormat="1" ht="27">
      <c r="B214" s="42"/>
      <c r="D214" s="188" t="s">
        <v>181</v>
      </c>
      <c r="F214" s="378" t="s">
        <v>2331</v>
      </c>
      <c r="I214" s="150"/>
      <c r="L214" s="42"/>
      <c r="M214" s="190"/>
      <c r="N214" s="43"/>
      <c r="O214" s="43"/>
      <c r="P214" s="43"/>
      <c r="Q214" s="43"/>
      <c r="R214" s="43"/>
      <c r="S214" s="43"/>
      <c r="T214" s="71"/>
      <c r="AT214" s="24" t="s">
        <v>181</v>
      </c>
      <c r="AU214" s="24" t="s">
        <v>88</v>
      </c>
    </row>
    <row r="215" spans="2:65" s="1" customFormat="1" ht="25.5" customHeight="1">
      <c r="B215" s="175"/>
      <c r="C215" s="208" t="s">
        <v>335</v>
      </c>
      <c r="D215" s="208" t="s">
        <v>226</v>
      </c>
      <c r="E215" s="209" t="s">
        <v>738</v>
      </c>
      <c r="F215" s="210" t="s">
        <v>739</v>
      </c>
      <c r="G215" s="211" t="s">
        <v>303</v>
      </c>
      <c r="H215" s="212">
        <v>1</v>
      </c>
      <c r="I215" s="213"/>
      <c r="J215" s="214">
        <f>ROUND(I215*H215,2)</f>
        <v>0</v>
      </c>
      <c r="K215" s="210" t="s">
        <v>5</v>
      </c>
      <c r="L215" s="215"/>
      <c r="M215" s="216" t="s">
        <v>5</v>
      </c>
      <c r="N215" s="217" t="s">
        <v>49</v>
      </c>
      <c r="O215" s="43"/>
      <c r="P215" s="185">
        <f>O215*H215</f>
        <v>0</v>
      </c>
      <c r="Q215" s="185">
        <v>0</v>
      </c>
      <c r="R215" s="185">
        <f>Q215*H215</f>
        <v>0</v>
      </c>
      <c r="S215" s="185">
        <v>0</v>
      </c>
      <c r="T215" s="186">
        <f>S215*H215</f>
        <v>0</v>
      </c>
      <c r="AR215" s="24" t="s">
        <v>432</v>
      </c>
      <c r="AT215" s="24" t="s">
        <v>226</v>
      </c>
      <c r="AU215" s="24" t="s">
        <v>88</v>
      </c>
      <c r="AY215" s="24" t="s">
        <v>156</v>
      </c>
      <c r="BE215" s="187">
        <f>IF(N215="základní",J215,0)</f>
        <v>0</v>
      </c>
      <c r="BF215" s="187">
        <f>IF(N215="snížená",J215,0)</f>
        <v>0</v>
      </c>
      <c r="BG215" s="187">
        <f>IF(N215="zákl. přenesená",J215,0)</f>
        <v>0</v>
      </c>
      <c r="BH215" s="187">
        <f>IF(N215="sníž. přenesená",J215,0)</f>
        <v>0</v>
      </c>
      <c r="BI215" s="187">
        <f>IF(N215="nulová",J215,0)</f>
        <v>0</v>
      </c>
      <c r="BJ215" s="24" t="s">
        <v>86</v>
      </c>
      <c r="BK215" s="187">
        <f>ROUND(I215*H215,2)</f>
        <v>0</v>
      </c>
      <c r="BL215" s="24" t="s">
        <v>432</v>
      </c>
      <c r="BM215" s="24" t="s">
        <v>740</v>
      </c>
    </row>
    <row r="216" spans="2:65" s="1" customFormat="1" ht="27">
      <c r="B216" s="42"/>
      <c r="D216" s="188" t="s">
        <v>181</v>
      </c>
      <c r="F216" s="378" t="s">
        <v>2331</v>
      </c>
      <c r="I216" s="150"/>
      <c r="L216" s="42"/>
      <c r="M216" s="190"/>
      <c r="N216" s="43"/>
      <c r="O216" s="43"/>
      <c r="P216" s="43"/>
      <c r="Q216" s="43"/>
      <c r="R216" s="43"/>
      <c r="S216" s="43"/>
      <c r="T216" s="71"/>
      <c r="AT216" s="24" t="s">
        <v>181</v>
      </c>
      <c r="AU216" s="24" t="s">
        <v>88</v>
      </c>
    </row>
    <row r="217" spans="2:65" s="1" customFormat="1" ht="38.25" customHeight="1">
      <c r="B217" s="175"/>
      <c r="C217" s="208" t="s">
        <v>373</v>
      </c>
      <c r="D217" s="208" t="s">
        <v>226</v>
      </c>
      <c r="E217" s="209" t="s">
        <v>741</v>
      </c>
      <c r="F217" s="210" t="s">
        <v>742</v>
      </c>
      <c r="G217" s="211" t="s">
        <v>303</v>
      </c>
      <c r="H217" s="212">
        <v>1</v>
      </c>
      <c r="I217" s="213"/>
      <c r="J217" s="214">
        <f>ROUND(I217*H217,2)</f>
        <v>0</v>
      </c>
      <c r="K217" s="210" t="s">
        <v>5</v>
      </c>
      <c r="L217" s="215"/>
      <c r="M217" s="216" t="s">
        <v>5</v>
      </c>
      <c r="N217" s="217" t="s">
        <v>49</v>
      </c>
      <c r="O217" s="43"/>
      <c r="P217" s="185">
        <f>O217*H217</f>
        <v>0</v>
      </c>
      <c r="Q217" s="185">
        <v>0</v>
      </c>
      <c r="R217" s="185">
        <f>Q217*H217</f>
        <v>0</v>
      </c>
      <c r="S217" s="185">
        <v>0</v>
      </c>
      <c r="T217" s="186">
        <f>S217*H217</f>
        <v>0</v>
      </c>
      <c r="AR217" s="24" t="s">
        <v>432</v>
      </c>
      <c r="AT217" s="24" t="s">
        <v>226</v>
      </c>
      <c r="AU217" s="24" t="s">
        <v>88</v>
      </c>
      <c r="AY217" s="24" t="s">
        <v>156</v>
      </c>
      <c r="BE217" s="187">
        <f>IF(N217="základní",J217,0)</f>
        <v>0</v>
      </c>
      <c r="BF217" s="187">
        <f>IF(N217="snížená",J217,0)</f>
        <v>0</v>
      </c>
      <c r="BG217" s="187">
        <f>IF(N217="zákl. přenesená",J217,0)</f>
        <v>0</v>
      </c>
      <c r="BH217" s="187">
        <f>IF(N217="sníž. přenesená",J217,0)</f>
        <v>0</v>
      </c>
      <c r="BI217" s="187">
        <f>IF(N217="nulová",J217,0)</f>
        <v>0</v>
      </c>
      <c r="BJ217" s="24" t="s">
        <v>86</v>
      </c>
      <c r="BK217" s="187">
        <f>ROUND(I217*H217,2)</f>
        <v>0</v>
      </c>
      <c r="BL217" s="24" t="s">
        <v>432</v>
      </c>
      <c r="BM217" s="24" t="s">
        <v>743</v>
      </c>
    </row>
    <row r="218" spans="2:65" s="1" customFormat="1" ht="27">
      <c r="B218" s="42"/>
      <c r="D218" s="188" t="s">
        <v>181</v>
      </c>
      <c r="F218" s="378" t="s">
        <v>2331</v>
      </c>
      <c r="I218" s="150"/>
      <c r="L218" s="42"/>
      <c r="M218" s="190"/>
      <c r="N218" s="43"/>
      <c r="O218" s="43"/>
      <c r="P218" s="43"/>
      <c r="Q218" s="43"/>
      <c r="R218" s="43"/>
      <c r="S218" s="43"/>
      <c r="T218" s="71"/>
      <c r="AT218" s="24" t="s">
        <v>181</v>
      </c>
      <c r="AU218" s="24" t="s">
        <v>88</v>
      </c>
    </row>
    <row r="219" spans="2:65" s="1" customFormat="1" ht="38.25" customHeight="1">
      <c r="B219" s="175"/>
      <c r="C219" s="208" t="s">
        <v>304</v>
      </c>
      <c r="D219" s="208" t="s">
        <v>226</v>
      </c>
      <c r="E219" s="209" t="s">
        <v>744</v>
      </c>
      <c r="F219" s="210" t="s">
        <v>745</v>
      </c>
      <c r="G219" s="211" t="s">
        <v>303</v>
      </c>
      <c r="H219" s="212">
        <v>1</v>
      </c>
      <c r="I219" s="213"/>
      <c r="J219" s="214">
        <f>ROUND(I219*H219,2)</f>
        <v>0</v>
      </c>
      <c r="K219" s="210" t="s">
        <v>5</v>
      </c>
      <c r="L219" s="215"/>
      <c r="M219" s="216" t="s">
        <v>5</v>
      </c>
      <c r="N219" s="217" t="s">
        <v>49</v>
      </c>
      <c r="O219" s="43"/>
      <c r="P219" s="185">
        <f>O219*H219</f>
        <v>0</v>
      </c>
      <c r="Q219" s="185">
        <v>0</v>
      </c>
      <c r="R219" s="185">
        <f>Q219*H219</f>
        <v>0</v>
      </c>
      <c r="S219" s="185">
        <v>0</v>
      </c>
      <c r="T219" s="186">
        <f>S219*H219</f>
        <v>0</v>
      </c>
      <c r="AR219" s="24" t="s">
        <v>432</v>
      </c>
      <c r="AT219" s="24" t="s">
        <v>226</v>
      </c>
      <c r="AU219" s="24" t="s">
        <v>88</v>
      </c>
      <c r="AY219" s="24" t="s">
        <v>156</v>
      </c>
      <c r="BE219" s="187">
        <f>IF(N219="základní",J219,0)</f>
        <v>0</v>
      </c>
      <c r="BF219" s="187">
        <f>IF(N219="snížená",J219,0)</f>
        <v>0</v>
      </c>
      <c r="BG219" s="187">
        <f>IF(N219="zákl. přenesená",J219,0)</f>
        <v>0</v>
      </c>
      <c r="BH219" s="187">
        <f>IF(N219="sníž. přenesená",J219,0)</f>
        <v>0</v>
      </c>
      <c r="BI219" s="187">
        <f>IF(N219="nulová",J219,0)</f>
        <v>0</v>
      </c>
      <c r="BJ219" s="24" t="s">
        <v>86</v>
      </c>
      <c r="BK219" s="187">
        <f>ROUND(I219*H219,2)</f>
        <v>0</v>
      </c>
      <c r="BL219" s="24" t="s">
        <v>432</v>
      </c>
      <c r="BM219" s="24" t="s">
        <v>746</v>
      </c>
    </row>
    <row r="220" spans="2:65" s="1" customFormat="1" ht="27">
      <c r="B220" s="42"/>
      <c r="D220" s="188" t="s">
        <v>181</v>
      </c>
      <c r="F220" s="378" t="s">
        <v>2331</v>
      </c>
      <c r="I220" s="150"/>
      <c r="L220" s="42"/>
      <c r="M220" s="190"/>
      <c r="N220" s="43"/>
      <c r="O220" s="43"/>
      <c r="P220" s="43"/>
      <c r="Q220" s="43"/>
      <c r="R220" s="43"/>
      <c r="S220" s="43"/>
      <c r="T220" s="71"/>
      <c r="AT220" s="24" t="s">
        <v>181</v>
      </c>
      <c r="AU220" s="24" t="s">
        <v>88</v>
      </c>
    </row>
    <row r="221" spans="2:65" s="1" customFormat="1" ht="25.5" customHeight="1">
      <c r="B221" s="175"/>
      <c r="C221" s="208" t="s">
        <v>377</v>
      </c>
      <c r="D221" s="208" t="s">
        <v>226</v>
      </c>
      <c r="E221" s="209" t="s">
        <v>747</v>
      </c>
      <c r="F221" s="210" t="s">
        <v>748</v>
      </c>
      <c r="G221" s="211" t="s">
        <v>303</v>
      </c>
      <c r="H221" s="212">
        <v>1</v>
      </c>
      <c r="I221" s="213"/>
      <c r="J221" s="214">
        <f>ROUND(I221*H221,2)</f>
        <v>0</v>
      </c>
      <c r="K221" s="210" t="s">
        <v>5</v>
      </c>
      <c r="L221" s="215"/>
      <c r="M221" s="216" t="s">
        <v>5</v>
      </c>
      <c r="N221" s="217" t="s">
        <v>49</v>
      </c>
      <c r="O221" s="43"/>
      <c r="P221" s="185">
        <f>O221*H221</f>
        <v>0</v>
      </c>
      <c r="Q221" s="185">
        <v>0</v>
      </c>
      <c r="R221" s="185">
        <f>Q221*H221</f>
        <v>0</v>
      </c>
      <c r="S221" s="185">
        <v>0</v>
      </c>
      <c r="T221" s="186">
        <f>S221*H221</f>
        <v>0</v>
      </c>
      <c r="AR221" s="24" t="s">
        <v>432</v>
      </c>
      <c r="AT221" s="24" t="s">
        <v>226</v>
      </c>
      <c r="AU221" s="24" t="s">
        <v>88</v>
      </c>
      <c r="AY221" s="24" t="s">
        <v>156</v>
      </c>
      <c r="BE221" s="187">
        <f>IF(N221="základní",J221,0)</f>
        <v>0</v>
      </c>
      <c r="BF221" s="187">
        <f>IF(N221="snížená",J221,0)</f>
        <v>0</v>
      </c>
      <c r="BG221" s="187">
        <f>IF(N221="zákl. přenesená",J221,0)</f>
        <v>0</v>
      </c>
      <c r="BH221" s="187">
        <f>IF(N221="sníž. přenesená",J221,0)</f>
        <v>0</v>
      </c>
      <c r="BI221" s="187">
        <f>IF(N221="nulová",J221,0)</f>
        <v>0</v>
      </c>
      <c r="BJ221" s="24" t="s">
        <v>86</v>
      </c>
      <c r="BK221" s="187">
        <f>ROUND(I221*H221,2)</f>
        <v>0</v>
      </c>
      <c r="BL221" s="24" t="s">
        <v>432</v>
      </c>
      <c r="BM221" s="24" t="s">
        <v>749</v>
      </c>
    </row>
    <row r="222" spans="2:65" s="1" customFormat="1" ht="27">
      <c r="B222" s="42"/>
      <c r="D222" s="188" t="s">
        <v>181</v>
      </c>
      <c r="F222" s="378" t="s">
        <v>2331</v>
      </c>
      <c r="I222" s="150"/>
      <c r="L222" s="42"/>
      <c r="M222" s="190"/>
      <c r="N222" s="43"/>
      <c r="O222" s="43"/>
      <c r="P222" s="43"/>
      <c r="Q222" s="43"/>
      <c r="R222" s="43"/>
      <c r="S222" s="43"/>
      <c r="T222" s="71"/>
      <c r="AT222" s="24" t="s">
        <v>181</v>
      </c>
      <c r="AU222" s="24" t="s">
        <v>88</v>
      </c>
    </row>
    <row r="223" spans="2:65" s="1" customFormat="1" ht="38.25" customHeight="1">
      <c r="B223" s="175"/>
      <c r="C223" s="208" t="s">
        <v>338</v>
      </c>
      <c r="D223" s="208" t="s">
        <v>226</v>
      </c>
      <c r="E223" s="209" t="s">
        <v>750</v>
      </c>
      <c r="F223" s="210" t="s">
        <v>751</v>
      </c>
      <c r="G223" s="211" t="s">
        <v>303</v>
      </c>
      <c r="H223" s="212">
        <v>1</v>
      </c>
      <c r="I223" s="213"/>
      <c r="J223" s="214">
        <f>ROUND(I223*H223,2)</f>
        <v>0</v>
      </c>
      <c r="K223" s="210" t="s">
        <v>5</v>
      </c>
      <c r="L223" s="215"/>
      <c r="M223" s="216" t="s">
        <v>5</v>
      </c>
      <c r="N223" s="217" t="s">
        <v>49</v>
      </c>
      <c r="O223" s="43"/>
      <c r="P223" s="185">
        <f>O223*H223</f>
        <v>0</v>
      </c>
      <c r="Q223" s="185">
        <v>0</v>
      </c>
      <c r="R223" s="185">
        <f>Q223*H223</f>
        <v>0</v>
      </c>
      <c r="S223" s="185">
        <v>0</v>
      </c>
      <c r="T223" s="186">
        <f>S223*H223</f>
        <v>0</v>
      </c>
      <c r="AR223" s="24" t="s">
        <v>432</v>
      </c>
      <c r="AT223" s="24" t="s">
        <v>226</v>
      </c>
      <c r="AU223" s="24" t="s">
        <v>88</v>
      </c>
      <c r="AY223" s="24" t="s">
        <v>156</v>
      </c>
      <c r="BE223" s="187">
        <f>IF(N223="základní",J223,0)</f>
        <v>0</v>
      </c>
      <c r="BF223" s="187">
        <f>IF(N223="snížená",J223,0)</f>
        <v>0</v>
      </c>
      <c r="BG223" s="187">
        <f>IF(N223="zákl. přenesená",J223,0)</f>
        <v>0</v>
      </c>
      <c r="BH223" s="187">
        <f>IF(N223="sníž. přenesená",J223,0)</f>
        <v>0</v>
      </c>
      <c r="BI223" s="187">
        <f>IF(N223="nulová",J223,0)</f>
        <v>0</v>
      </c>
      <c r="BJ223" s="24" t="s">
        <v>86</v>
      </c>
      <c r="BK223" s="187">
        <f>ROUND(I223*H223,2)</f>
        <v>0</v>
      </c>
      <c r="BL223" s="24" t="s">
        <v>432</v>
      </c>
      <c r="BM223" s="24" t="s">
        <v>752</v>
      </c>
    </row>
    <row r="224" spans="2:65" s="1" customFormat="1" ht="27">
      <c r="B224" s="42"/>
      <c r="D224" s="188" t="s">
        <v>181</v>
      </c>
      <c r="F224" s="378" t="s">
        <v>2331</v>
      </c>
      <c r="I224" s="150"/>
      <c r="L224" s="42"/>
      <c r="M224" s="190"/>
      <c r="N224" s="43"/>
      <c r="O224" s="43"/>
      <c r="P224" s="43"/>
      <c r="Q224" s="43"/>
      <c r="R224" s="43"/>
      <c r="S224" s="43"/>
      <c r="T224" s="71"/>
      <c r="AT224" s="24" t="s">
        <v>181</v>
      </c>
      <c r="AU224" s="24" t="s">
        <v>88</v>
      </c>
    </row>
    <row r="225" spans="2:65" s="1" customFormat="1" ht="38.25" customHeight="1">
      <c r="B225" s="175"/>
      <c r="C225" s="208" t="s">
        <v>380</v>
      </c>
      <c r="D225" s="208" t="s">
        <v>226</v>
      </c>
      <c r="E225" s="209" t="s">
        <v>753</v>
      </c>
      <c r="F225" s="210" t="s">
        <v>754</v>
      </c>
      <c r="G225" s="211" t="s">
        <v>303</v>
      </c>
      <c r="H225" s="212">
        <v>1</v>
      </c>
      <c r="I225" s="213"/>
      <c r="J225" s="214">
        <f>ROUND(I225*H225,2)</f>
        <v>0</v>
      </c>
      <c r="K225" s="210" t="s">
        <v>5</v>
      </c>
      <c r="L225" s="215"/>
      <c r="M225" s="216" t="s">
        <v>5</v>
      </c>
      <c r="N225" s="217" t="s">
        <v>49</v>
      </c>
      <c r="O225" s="43"/>
      <c r="P225" s="185">
        <f>O225*H225</f>
        <v>0</v>
      </c>
      <c r="Q225" s="185">
        <v>0</v>
      </c>
      <c r="R225" s="185">
        <f>Q225*H225</f>
        <v>0</v>
      </c>
      <c r="S225" s="185">
        <v>0</v>
      </c>
      <c r="T225" s="186">
        <f>S225*H225</f>
        <v>0</v>
      </c>
      <c r="AR225" s="24" t="s">
        <v>432</v>
      </c>
      <c r="AT225" s="24" t="s">
        <v>226</v>
      </c>
      <c r="AU225" s="24" t="s">
        <v>88</v>
      </c>
      <c r="AY225" s="24" t="s">
        <v>156</v>
      </c>
      <c r="BE225" s="187">
        <f>IF(N225="základní",J225,0)</f>
        <v>0</v>
      </c>
      <c r="BF225" s="187">
        <f>IF(N225="snížená",J225,0)</f>
        <v>0</v>
      </c>
      <c r="BG225" s="187">
        <f>IF(N225="zákl. přenesená",J225,0)</f>
        <v>0</v>
      </c>
      <c r="BH225" s="187">
        <f>IF(N225="sníž. přenesená",J225,0)</f>
        <v>0</v>
      </c>
      <c r="BI225" s="187">
        <f>IF(N225="nulová",J225,0)</f>
        <v>0</v>
      </c>
      <c r="BJ225" s="24" t="s">
        <v>86</v>
      </c>
      <c r="BK225" s="187">
        <f>ROUND(I225*H225,2)</f>
        <v>0</v>
      </c>
      <c r="BL225" s="24" t="s">
        <v>432</v>
      </c>
      <c r="BM225" s="24" t="s">
        <v>755</v>
      </c>
    </row>
    <row r="226" spans="2:65" s="1" customFormat="1" ht="27">
      <c r="B226" s="42"/>
      <c r="D226" s="188" t="s">
        <v>181</v>
      </c>
      <c r="F226" s="378" t="s">
        <v>2331</v>
      </c>
      <c r="I226" s="150"/>
      <c r="L226" s="42"/>
      <c r="M226" s="190"/>
      <c r="N226" s="43"/>
      <c r="O226" s="43"/>
      <c r="P226" s="43"/>
      <c r="Q226" s="43"/>
      <c r="R226" s="43"/>
      <c r="S226" s="43"/>
      <c r="T226" s="71"/>
      <c r="AT226" s="24" t="s">
        <v>181</v>
      </c>
      <c r="AU226" s="24" t="s">
        <v>88</v>
      </c>
    </row>
    <row r="227" spans="2:65" s="1" customFormat="1" ht="25.5" customHeight="1">
      <c r="B227" s="175"/>
      <c r="C227" s="208" t="s">
        <v>342</v>
      </c>
      <c r="D227" s="208" t="s">
        <v>226</v>
      </c>
      <c r="E227" s="209" t="s">
        <v>756</v>
      </c>
      <c r="F227" s="210" t="s">
        <v>757</v>
      </c>
      <c r="G227" s="211" t="s">
        <v>303</v>
      </c>
      <c r="H227" s="212">
        <v>1</v>
      </c>
      <c r="I227" s="213"/>
      <c r="J227" s="214">
        <f>ROUND(I227*H227,2)</f>
        <v>0</v>
      </c>
      <c r="K227" s="210" t="s">
        <v>5</v>
      </c>
      <c r="L227" s="215"/>
      <c r="M227" s="216" t="s">
        <v>5</v>
      </c>
      <c r="N227" s="217" t="s">
        <v>49</v>
      </c>
      <c r="O227" s="43"/>
      <c r="P227" s="185">
        <f>O227*H227</f>
        <v>0</v>
      </c>
      <c r="Q227" s="185">
        <v>0</v>
      </c>
      <c r="R227" s="185">
        <f>Q227*H227</f>
        <v>0</v>
      </c>
      <c r="S227" s="185">
        <v>0</v>
      </c>
      <c r="T227" s="186">
        <f>S227*H227</f>
        <v>0</v>
      </c>
      <c r="AR227" s="24" t="s">
        <v>432</v>
      </c>
      <c r="AT227" s="24" t="s">
        <v>226</v>
      </c>
      <c r="AU227" s="24" t="s">
        <v>88</v>
      </c>
      <c r="AY227" s="24" t="s">
        <v>156</v>
      </c>
      <c r="BE227" s="187">
        <f>IF(N227="základní",J227,0)</f>
        <v>0</v>
      </c>
      <c r="BF227" s="187">
        <f>IF(N227="snížená",J227,0)</f>
        <v>0</v>
      </c>
      <c r="BG227" s="187">
        <f>IF(N227="zákl. přenesená",J227,0)</f>
        <v>0</v>
      </c>
      <c r="BH227" s="187">
        <f>IF(N227="sníž. přenesená",J227,0)</f>
        <v>0</v>
      </c>
      <c r="BI227" s="187">
        <f>IF(N227="nulová",J227,0)</f>
        <v>0</v>
      </c>
      <c r="BJ227" s="24" t="s">
        <v>86</v>
      </c>
      <c r="BK227" s="187">
        <f>ROUND(I227*H227,2)</f>
        <v>0</v>
      </c>
      <c r="BL227" s="24" t="s">
        <v>432</v>
      </c>
      <c r="BM227" s="24" t="s">
        <v>758</v>
      </c>
    </row>
    <row r="228" spans="2:65" s="1" customFormat="1" ht="27">
      <c r="B228" s="42"/>
      <c r="D228" s="188" t="s">
        <v>181</v>
      </c>
      <c r="F228" s="378" t="s">
        <v>2331</v>
      </c>
      <c r="I228" s="150"/>
      <c r="L228" s="42"/>
      <c r="M228" s="190"/>
      <c r="N228" s="43"/>
      <c r="O228" s="43"/>
      <c r="P228" s="43"/>
      <c r="Q228" s="43"/>
      <c r="R228" s="43"/>
      <c r="S228" s="43"/>
      <c r="T228" s="71"/>
      <c r="AT228" s="24" t="s">
        <v>181</v>
      </c>
      <c r="AU228" s="24" t="s">
        <v>88</v>
      </c>
    </row>
    <row r="229" spans="2:65" s="1" customFormat="1" ht="38.25" customHeight="1">
      <c r="B229" s="175"/>
      <c r="C229" s="208" t="s">
        <v>385</v>
      </c>
      <c r="D229" s="208" t="s">
        <v>226</v>
      </c>
      <c r="E229" s="209" t="s">
        <v>759</v>
      </c>
      <c r="F229" s="210" t="s">
        <v>760</v>
      </c>
      <c r="G229" s="211" t="s">
        <v>303</v>
      </c>
      <c r="H229" s="212">
        <v>1</v>
      </c>
      <c r="I229" s="213"/>
      <c r="J229" s="214">
        <f>ROUND(I229*H229,2)</f>
        <v>0</v>
      </c>
      <c r="K229" s="210" t="s">
        <v>5</v>
      </c>
      <c r="L229" s="215"/>
      <c r="M229" s="216" t="s">
        <v>5</v>
      </c>
      <c r="N229" s="217" t="s">
        <v>49</v>
      </c>
      <c r="O229" s="43"/>
      <c r="P229" s="185">
        <f>O229*H229</f>
        <v>0</v>
      </c>
      <c r="Q229" s="185">
        <v>0</v>
      </c>
      <c r="R229" s="185">
        <f>Q229*H229</f>
        <v>0</v>
      </c>
      <c r="S229" s="185">
        <v>0</v>
      </c>
      <c r="T229" s="186">
        <f>S229*H229</f>
        <v>0</v>
      </c>
      <c r="AR229" s="24" t="s">
        <v>432</v>
      </c>
      <c r="AT229" s="24" t="s">
        <v>226</v>
      </c>
      <c r="AU229" s="24" t="s">
        <v>88</v>
      </c>
      <c r="AY229" s="24" t="s">
        <v>156</v>
      </c>
      <c r="BE229" s="187">
        <f>IF(N229="základní",J229,0)</f>
        <v>0</v>
      </c>
      <c r="BF229" s="187">
        <f>IF(N229="snížená",J229,0)</f>
        <v>0</v>
      </c>
      <c r="BG229" s="187">
        <f>IF(N229="zákl. přenesená",J229,0)</f>
        <v>0</v>
      </c>
      <c r="BH229" s="187">
        <f>IF(N229="sníž. přenesená",J229,0)</f>
        <v>0</v>
      </c>
      <c r="BI229" s="187">
        <f>IF(N229="nulová",J229,0)</f>
        <v>0</v>
      </c>
      <c r="BJ229" s="24" t="s">
        <v>86</v>
      </c>
      <c r="BK229" s="187">
        <f>ROUND(I229*H229,2)</f>
        <v>0</v>
      </c>
      <c r="BL229" s="24" t="s">
        <v>432</v>
      </c>
      <c r="BM229" s="24" t="s">
        <v>761</v>
      </c>
    </row>
    <row r="230" spans="2:65" s="1" customFormat="1" ht="27">
      <c r="B230" s="42"/>
      <c r="D230" s="188" t="s">
        <v>181</v>
      </c>
      <c r="F230" s="378" t="s">
        <v>2331</v>
      </c>
      <c r="I230" s="150"/>
      <c r="L230" s="42"/>
      <c r="M230" s="190"/>
      <c r="N230" s="43"/>
      <c r="O230" s="43"/>
      <c r="P230" s="43"/>
      <c r="Q230" s="43"/>
      <c r="R230" s="43"/>
      <c r="S230" s="43"/>
      <c r="T230" s="71"/>
      <c r="AT230" s="24" t="s">
        <v>181</v>
      </c>
      <c r="AU230" s="24" t="s">
        <v>88</v>
      </c>
    </row>
    <row r="231" spans="2:65" s="1" customFormat="1" ht="25.5" customHeight="1">
      <c r="B231" s="175"/>
      <c r="C231" s="208" t="s">
        <v>344</v>
      </c>
      <c r="D231" s="208" t="s">
        <v>226</v>
      </c>
      <c r="E231" s="209" t="s">
        <v>756</v>
      </c>
      <c r="F231" s="210" t="s">
        <v>757</v>
      </c>
      <c r="G231" s="211" t="s">
        <v>303</v>
      </c>
      <c r="H231" s="212">
        <v>1</v>
      </c>
      <c r="I231" s="213"/>
      <c r="J231" s="214">
        <f>ROUND(I231*H231,2)</f>
        <v>0</v>
      </c>
      <c r="K231" s="210" t="s">
        <v>5</v>
      </c>
      <c r="L231" s="215"/>
      <c r="M231" s="216" t="s">
        <v>5</v>
      </c>
      <c r="N231" s="217" t="s">
        <v>49</v>
      </c>
      <c r="O231" s="43"/>
      <c r="P231" s="185">
        <f>O231*H231</f>
        <v>0</v>
      </c>
      <c r="Q231" s="185">
        <v>0</v>
      </c>
      <c r="R231" s="185">
        <f>Q231*H231</f>
        <v>0</v>
      </c>
      <c r="S231" s="185">
        <v>0</v>
      </c>
      <c r="T231" s="186">
        <f>S231*H231</f>
        <v>0</v>
      </c>
      <c r="AR231" s="24" t="s">
        <v>432</v>
      </c>
      <c r="AT231" s="24" t="s">
        <v>226</v>
      </c>
      <c r="AU231" s="24" t="s">
        <v>88</v>
      </c>
      <c r="AY231" s="24" t="s">
        <v>156</v>
      </c>
      <c r="BE231" s="187">
        <f>IF(N231="základní",J231,0)</f>
        <v>0</v>
      </c>
      <c r="BF231" s="187">
        <f>IF(N231="snížená",J231,0)</f>
        <v>0</v>
      </c>
      <c r="BG231" s="187">
        <f>IF(N231="zákl. přenesená",J231,0)</f>
        <v>0</v>
      </c>
      <c r="BH231" s="187">
        <f>IF(N231="sníž. přenesená",J231,0)</f>
        <v>0</v>
      </c>
      <c r="BI231" s="187">
        <f>IF(N231="nulová",J231,0)</f>
        <v>0</v>
      </c>
      <c r="BJ231" s="24" t="s">
        <v>86</v>
      </c>
      <c r="BK231" s="187">
        <f>ROUND(I231*H231,2)</f>
        <v>0</v>
      </c>
      <c r="BL231" s="24" t="s">
        <v>432</v>
      </c>
      <c r="BM231" s="24" t="s">
        <v>762</v>
      </c>
    </row>
    <row r="232" spans="2:65" s="1" customFormat="1" ht="27">
      <c r="B232" s="42"/>
      <c r="D232" s="188" t="s">
        <v>181</v>
      </c>
      <c r="F232" s="378" t="s">
        <v>2331</v>
      </c>
      <c r="I232" s="150"/>
      <c r="L232" s="42"/>
      <c r="M232" s="190"/>
      <c r="N232" s="43"/>
      <c r="O232" s="43"/>
      <c r="P232" s="43"/>
      <c r="Q232" s="43"/>
      <c r="R232" s="43"/>
      <c r="S232" s="43"/>
      <c r="T232" s="71"/>
      <c r="AT232" s="24" t="s">
        <v>181</v>
      </c>
      <c r="AU232" s="24" t="s">
        <v>88</v>
      </c>
    </row>
    <row r="233" spans="2:65" s="1" customFormat="1" ht="25.5" customHeight="1">
      <c r="B233" s="175"/>
      <c r="C233" s="208" t="s">
        <v>388</v>
      </c>
      <c r="D233" s="208" t="s">
        <v>226</v>
      </c>
      <c r="E233" s="209" t="s">
        <v>763</v>
      </c>
      <c r="F233" s="210" t="s">
        <v>764</v>
      </c>
      <c r="G233" s="211" t="s">
        <v>303</v>
      </c>
      <c r="H233" s="212">
        <v>1</v>
      </c>
      <c r="I233" s="213"/>
      <c r="J233" s="214">
        <f>ROUND(I233*H233,2)</f>
        <v>0</v>
      </c>
      <c r="K233" s="210" t="s">
        <v>5</v>
      </c>
      <c r="L233" s="215"/>
      <c r="M233" s="216" t="s">
        <v>5</v>
      </c>
      <c r="N233" s="217" t="s">
        <v>49</v>
      </c>
      <c r="O233" s="43"/>
      <c r="P233" s="185">
        <f>O233*H233</f>
        <v>0</v>
      </c>
      <c r="Q233" s="185">
        <v>0</v>
      </c>
      <c r="R233" s="185">
        <f>Q233*H233</f>
        <v>0</v>
      </c>
      <c r="S233" s="185">
        <v>0</v>
      </c>
      <c r="T233" s="186">
        <f>S233*H233</f>
        <v>0</v>
      </c>
      <c r="AR233" s="24" t="s">
        <v>432</v>
      </c>
      <c r="AT233" s="24" t="s">
        <v>226</v>
      </c>
      <c r="AU233" s="24" t="s">
        <v>88</v>
      </c>
      <c r="AY233" s="24" t="s">
        <v>156</v>
      </c>
      <c r="BE233" s="187">
        <f>IF(N233="základní",J233,0)</f>
        <v>0</v>
      </c>
      <c r="BF233" s="187">
        <f>IF(N233="snížená",J233,0)</f>
        <v>0</v>
      </c>
      <c r="BG233" s="187">
        <f>IF(N233="zákl. přenesená",J233,0)</f>
        <v>0</v>
      </c>
      <c r="BH233" s="187">
        <f>IF(N233="sníž. přenesená",J233,0)</f>
        <v>0</v>
      </c>
      <c r="BI233" s="187">
        <f>IF(N233="nulová",J233,0)</f>
        <v>0</v>
      </c>
      <c r="BJ233" s="24" t="s">
        <v>86</v>
      </c>
      <c r="BK233" s="187">
        <f>ROUND(I233*H233,2)</f>
        <v>0</v>
      </c>
      <c r="BL233" s="24" t="s">
        <v>432</v>
      </c>
      <c r="BM233" s="24" t="s">
        <v>765</v>
      </c>
    </row>
    <row r="234" spans="2:65" s="1" customFormat="1" ht="27">
      <c r="B234" s="42"/>
      <c r="D234" s="188" t="s">
        <v>181</v>
      </c>
      <c r="F234" s="378" t="s">
        <v>2331</v>
      </c>
      <c r="I234" s="150"/>
      <c r="L234" s="42"/>
      <c r="M234" s="190"/>
      <c r="N234" s="43"/>
      <c r="O234" s="43"/>
      <c r="P234" s="43"/>
      <c r="Q234" s="43"/>
      <c r="R234" s="43"/>
      <c r="S234" s="43"/>
      <c r="T234" s="71"/>
      <c r="AT234" s="24" t="s">
        <v>181</v>
      </c>
      <c r="AU234" s="24" t="s">
        <v>88</v>
      </c>
    </row>
    <row r="235" spans="2:65" s="1" customFormat="1" ht="25.5" customHeight="1">
      <c r="B235" s="175"/>
      <c r="C235" s="208" t="s">
        <v>347</v>
      </c>
      <c r="D235" s="208" t="s">
        <v>226</v>
      </c>
      <c r="E235" s="209" t="s">
        <v>766</v>
      </c>
      <c r="F235" s="210" t="s">
        <v>767</v>
      </c>
      <c r="G235" s="211" t="s">
        <v>303</v>
      </c>
      <c r="H235" s="212">
        <v>1</v>
      </c>
      <c r="I235" s="213"/>
      <c r="J235" s="214">
        <f>ROUND(I235*H235,2)</f>
        <v>0</v>
      </c>
      <c r="K235" s="210" t="s">
        <v>5</v>
      </c>
      <c r="L235" s="215"/>
      <c r="M235" s="216" t="s">
        <v>5</v>
      </c>
      <c r="N235" s="217" t="s">
        <v>49</v>
      </c>
      <c r="O235" s="43"/>
      <c r="P235" s="185">
        <f>O235*H235</f>
        <v>0</v>
      </c>
      <c r="Q235" s="185">
        <v>0</v>
      </c>
      <c r="R235" s="185">
        <f>Q235*H235</f>
        <v>0</v>
      </c>
      <c r="S235" s="185">
        <v>0</v>
      </c>
      <c r="T235" s="186">
        <f>S235*H235</f>
        <v>0</v>
      </c>
      <c r="AR235" s="24" t="s">
        <v>432</v>
      </c>
      <c r="AT235" s="24" t="s">
        <v>226</v>
      </c>
      <c r="AU235" s="24" t="s">
        <v>88</v>
      </c>
      <c r="AY235" s="24" t="s">
        <v>156</v>
      </c>
      <c r="BE235" s="187">
        <f>IF(N235="základní",J235,0)</f>
        <v>0</v>
      </c>
      <c r="BF235" s="187">
        <f>IF(N235="snížená",J235,0)</f>
        <v>0</v>
      </c>
      <c r="BG235" s="187">
        <f>IF(N235="zákl. přenesená",J235,0)</f>
        <v>0</v>
      </c>
      <c r="BH235" s="187">
        <f>IF(N235="sníž. přenesená",J235,0)</f>
        <v>0</v>
      </c>
      <c r="BI235" s="187">
        <f>IF(N235="nulová",J235,0)</f>
        <v>0</v>
      </c>
      <c r="BJ235" s="24" t="s">
        <v>86</v>
      </c>
      <c r="BK235" s="187">
        <f>ROUND(I235*H235,2)</f>
        <v>0</v>
      </c>
      <c r="BL235" s="24" t="s">
        <v>432</v>
      </c>
      <c r="BM235" s="24" t="s">
        <v>768</v>
      </c>
    </row>
    <row r="236" spans="2:65" s="1" customFormat="1" ht="40.5">
      <c r="B236" s="42"/>
      <c r="D236" s="188" t="s">
        <v>181</v>
      </c>
      <c r="F236" s="378" t="s">
        <v>2334</v>
      </c>
      <c r="I236" s="150"/>
      <c r="L236" s="42"/>
      <c r="M236" s="190"/>
      <c r="N236" s="43"/>
      <c r="O236" s="43"/>
      <c r="P236" s="43"/>
      <c r="Q236" s="43"/>
      <c r="R236" s="43"/>
      <c r="S236" s="43"/>
      <c r="T236" s="71"/>
      <c r="AT236" s="24" t="s">
        <v>181</v>
      </c>
      <c r="AU236" s="24" t="s">
        <v>88</v>
      </c>
    </row>
    <row r="237" spans="2:65" s="1" customFormat="1" ht="25.5" customHeight="1">
      <c r="B237" s="175"/>
      <c r="C237" s="208" t="s">
        <v>393</v>
      </c>
      <c r="D237" s="208" t="s">
        <v>226</v>
      </c>
      <c r="E237" s="209" t="s">
        <v>769</v>
      </c>
      <c r="F237" s="210" t="s">
        <v>770</v>
      </c>
      <c r="G237" s="211" t="s">
        <v>303</v>
      </c>
      <c r="H237" s="212">
        <v>1</v>
      </c>
      <c r="I237" s="213"/>
      <c r="J237" s="214">
        <f>ROUND(I237*H237,2)</f>
        <v>0</v>
      </c>
      <c r="K237" s="210" t="s">
        <v>5</v>
      </c>
      <c r="L237" s="215"/>
      <c r="M237" s="216" t="s">
        <v>5</v>
      </c>
      <c r="N237" s="217" t="s">
        <v>49</v>
      </c>
      <c r="O237" s="43"/>
      <c r="P237" s="185">
        <f>O237*H237</f>
        <v>0</v>
      </c>
      <c r="Q237" s="185">
        <v>0</v>
      </c>
      <c r="R237" s="185">
        <f>Q237*H237</f>
        <v>0</v>
      </c>
      <c r="S237" s="185">
        <v>0</v>
      </c>
      <c r="T237" s="186">
        <f>S237*H237</f>
        <v>0</v>
      </c>
      <c r="AR237" s="24" t="s">
        <v>432</v>
      </c>
      <c r="AT237" s="24" t="s">
        <v>226</v>
      </c>
      <c r="AU237" s="24" t="s">
        <v>88</v>
      </c>
      <c r="AY237" s="24" t="s">
        <v>156</v>
      </c>
      <c r="BE237" s="187">
        <f>IF(N237="základní",J237,0)</f>
        <v>0</v>
      </c>
      <c r="BF237" s="187">
        <f>IF(N237="snížená",J237,0)</f>
        <v>0</v>
      </c>
      <c r="BG237" s="187">
        <f>IF(N237="zákl. přenesená",J237,0)</f>
        <v>0</v>
      </c>
      <c r="BH237" s="187">
        <f>IF(N237="sníž. přenesená",J237,0)</f>
        <v>0</v>
      </c>
      <c r="BI237" s="187">
        <f>IF(N237="nulová",J237,0)</f>
        <v>0</v>
      </c>
      <c r="BJ237" s="24" t="s">
        <v>86</v>
      </c>
      <c r="BK237" s="187">
        <f>ROUND(I237*H237,2)</f>
        <v>0</v>
      </c>
      <c r="BL237" s="24" t="s">
        <v>432</v>
      </c>
      <c r="BM237" s="24" t="s">
        <v>771</v>
      </c>
    </row>
    <row r="238" spans="2:65" s="1" customFormat="1" ht="27">
      <c r="B238" s="42"/>
      <c r="D238" s="188" t="s">
        <v>181</v>
      </c>
      <c r="F238" s="378" t="s">
        <v>2331</v>
      </c>
      <c r="I238" s="150"/>
      <c r="L238" s="42"/>
      <c r="M238" s="190"/>
      <c r="N238" s="43"/>
      <c r="O238" s="43"/>
      <c r="P238" s="43"/>
      <c r="Q238" s="43"/>
      <c r="R238" s="43"/>
      <c r="S238" s="43"/>
      <c r="T238" s="71"/>
      <c r="AT238" s="24" t="s">
        <v>181</v>
      </c>
      <c r="AU238" s="24" t="s">
        <v>88</v>
      </c>
    </row>
    <row r="239" spans="2:65" s="1" customFormat="1" ht="25.5" customHeight="1">
      <c r="B239" s="175"/>
      <c r="C239" s="208" t="s">
        <v>350</v>
      </c>
      <c r="D239" s="208" t="s">
        <v>226</v>
      </c>
      <c r="E239" s="209" t="s">
        <v>772</v>
      </c>
      <c r="F239" s="210" t="s">
        <v>773</v>
      </c>
      <c r="G239" s="211" t="s">
        <v>303</v>
      </c>
      <c r="H239" s="212">
        <v>1</v>
      </c>
      <c r="I239" s="213"/>
      <c r="J239" s="214">
        <f>ROUND(I239*H239,2)</f>
        <v>0</v>
      </c>
      <c r="K239" s="210" t="s">
        <v>5</v>
      </c>
      <c r="L239" s="215"/>
      <c r="M239" s="216" t="s">
        <v>5</v>
      </c>
      <c r="N239" s="217" t="s">
        <v>49</v>
      </c>
      <c r="O239" s="43"/>
      <c r="P239" s="185">
        <f>O239*H239</f>
        <v>0</v>
      </c>
      <c r="Q239" s="185">
        <v>0</v>
      </c>
      <c r="R239" s="185">
        <f>Q239*H239</f>
        <v>0</v>
      </c>
      <c r="S239" s="185">
        <v>0</v>
      </c>
      <c r="T239" s="186">
        <f>S239*H239</f>
        <v>0</v>
      </c>
      <c r="AR239" s="24" t="s">
        <v>432</v>
      </c>
      <c r="AT239" s="24" t="s">
        <v>226</v>
      </c>
      <c r="AU239" s="24" t="s">
        <v>88</v>
      </c>
      <c r="AY239" s="24" t="s">
        <v>156</v>
      </c>
      <c r="BE239" s="187">
        <f>IF(N239="základní",J239,0)</f>
        <v>0</v>
      </c>
      <c r="BF239" s="187">
        <f>IF(N239="snížená",J239,0)</f>
        <v>0</v>
      </c>
      <c r="BG239" s="187">
        <f>IF(N239="zákl. přenesená",J239,0)</f>
        <v>0</v>
      </c>
      <c r="BH239" s="187">
        <f>IF(N239="sníž. přenesená",J239,0)</f>
        <v>0</v>
      </c>
      <c r="BI239" s="187">
        <f>IF(N239="nulová",J239,0)</f>
        <v>0</v>
      </c>
      <c r="BJ239" s="24" t="s">
        <v>86</v>
      </c>
      <c r="BK239" s="187">
        <f>ROUND(I239*H239,2)</f>
        <v>0</v>
      </c>
      <c r="BL239" s="24" t="s">
        <v>432</v>
      </c>
      <c r="BM239" s="24" t="s">
        <v>774</v>
      </c>
    </row>
    <row r="240" spans="2:65" s="1" customFormat="1" ht="27">
      <c r="B240" s="42"/>
      <c r="D240" s="188" t="s">
        <v>181</v>
      </c>
      <c r="F240" s="378" t="s">
        <v>2331</v>
      </c>
      <c r="I240" s="150"/>
      <c r="L240" s="42"/>
      <c r="M240" s="190"/>
      <c r="N240" s="43"/>
      <c r="O240" s="43"/>
      <c r="P240" s="43"/>
      <c r="Q240" s="43"/>
      <c r="R240" s="43"/>
      <c r="S240" s="43"/>
      <c r="T240" s="71"/>
      <c r="AT240" s="24" t="s">
        <v>181</v>
      </c>
      <c r="AU240" s="24" t="s">
        <v>88</v>
      </c>
    </row>
    <row r="241" spans="2:65" s="1" customFormat="1" ht="38.25" customHeight="1">
      <c r="B241" s="175"/>
      <c r="C241" s="208" t="s">
        <v>396</v>
      </c>
      <c r="D241" s="208" t="s">
        <v>226</v>
      </c>
      <c r="E241" s="209" t="s">
        <v>775</v>
      </c>
      <c r="F241" s="210" t="s">
        <v>776</v>
      </c>
      <c r="G241" s="211" t="s">
        <v>303</v>
      </c>
      <c r="H241" s="212">
        <v>1</v>
      </c>
      <c r="I241" s="213"/>
      <c r="J241" s="214">
        <f>ROUND(I241*H241,2)</f>
        <v>0</v>
      </c>
      <c r="K241" s="210" t="s">
        <v>5</v>
      </c>
      <c r="L241" s="215"/>
      <c r="M241" s="216" t="s">
        <v>5</v>
      </c>
      <c r="N241" s="217" t="s">
        <v>49</v>
      </c>
      <c r="O241" s="43"/>
      <c r="P241" s="185">
        <f>O241*H241</f>
        <v>0</v>
      </c>
      <c r="Q241" s="185">
        <v>0</v>
      </c>
      <c r="R241" s="185">
        <f>Q241*H241</f>
        <v>0</v>
      </c>
      <c r="S241" s="185">
        <v>0</v>
      </c>
      <c r="T241" s="186">
        <f>S241*H241</f>
        <v>0</v>
      </c>
      <c r="AR241" s="24" t="s">
        <v>432</v>
      </c>
      <c r="AT241" s="24" t="s">
        <v>226</v>
      </c>
      <c r="AU241" s="24" t="s">
        <v>88</v>
      </c>
      <c r="AY241" s="24" t="s">
        <v>156</v>
      </c>
      <c r="BE241" s="187">
        <f>IF(N241="základní",J241,0)</f>
        <v>0</v>
      </c>
      <c r="BF241" s="187">
        <f>IF(N241="snížená",J241,0)</f>
        <v>0</v>
      </c>
      <c r="BG241" s="187">
        <f>IF(N241="zákl. přenesená",J241,0)</f>
        <v>0</v>
      </c>
      <c r="BH241" s="187">
        <f>IF(N241="sníž. přenesená",J241,0)</f>
        <v>0</v>
      </c>
      <c r="BI241" s="187">
        <f>IF(N241="nulová",J241,0)</f>
        <v>0</v>
      </c>
      <c r="BJ241" s="24" t="s">
        <v>86</v>
      </c>
      <c r="BK241" s="187">
        <f>ROUND(I241*H241,2)</f>
        <v>0</v>
      </c>
      <c r="BL241" s="24" t="s">
        <v>432</v>
      </c>
      <c r="BM241" s="24" t="s">
        <v>777</v>
      </c>
    </row>
    <row r="242" spans="2:65" s="1" customFormat="1" ht="27">
      <c r="B242" s="42"/>
      <c r="D242" s="188" t="s">
        <v>181</v>
      </c>
      <c r="F242" s="378" t="s">
        <v>2331</v>
      </c>
      <c r="I242" s="150"/>
      <c r="L242" s="42"/>
      <c r="M242" s="190"/>
      <c r="N242" s="43"/>
      <c r="O242" s="43"/>
      <c r="P242" s="43"/>
      <c r="Q242" s="43"/>
      <c r="R242" s="43"/>
      <c r="S242" s="43"/>
      <c r="T242" s="71"/>
      <c r="AT242" s="24" t="s">
        <v>181</v>
      </c>
      <c r="AU242" s="24" t="s">
        <v>88</v>
      </c>
    </row>
    <row r="243" spans="2:65" s="1" customFormat="1" ht="25.5" customHeight="1">
      <c r="B243" s="175"/>
      <c r="C243" s="208" t="s">
        <v>352</v>
      </c>
      <c r="D243" s="208" t="s">
        <v>226</v>
      </c>
      <c r="E243" s="209" t="s">
        <v>778</v>
      </c>
      <c r="F243" s="210" t="s">
        <v>779</v>
      </c>
      <c r="G243" s="211" t="s">
        <v>303</v>
      </c>
      <c r="H243" s="212">
        <v>1</v>
      </c>
      <c r="I243" s="213"/>
      <c r="J243" s="214">
        <f>ROUND(I243*H243,2)</f>
        <v>0</v>
      </c>
      <c r="K243" s="210" t="s">
        <v>5</v>
      </c>
      <c r="L243" s="215"/>
      <c r="M243" s="216" t="s">
        <v>5</v>
      </c>
      <c r="N243" s="217" t="s">
        <v>49</v>
      </c>
      <c r="O243" s="43"/>
      <c r="P243" s="185">
        <f>O243*H243</f>
        <v>0</v>
      </c>
      <c r="Q243" s="185">
        <v>0</v>
      </c>
      <c r="R243" s="185">
        <f>Q243*H243</f>
        <v>0</v>
      </c>
      <c r="S243" s="185">
        <v>0</v>
      </c>
      <c r="T243" s="186">
        <f>S243*H243</f>
        <v>0</v>
      </c>
      <c r="AR243" s="24" t="s">
        <v>432</v>
      </c>
      <c r="AT243" s="24" t="s">
        <v>226</v>
      </c>
      <c r="AU243" s="24" t="s">
        <v>88</v>
      </c>
      <c r="AY243" s="24" t="s">
        <v>156</v>
      </c>
      <c r="BE243" s="187">
        <f>IF(N243="základní",J243,0)</f>
        <v>0</v>
      </c>
      <c r="BF243" s="187">
        <f>IF(N243="snížená",J243,0)</f>
        <v>0</v>
      </c>
      <c r="BG243" s="187">
        <f>IF(N243="zákl. přenesená",J243,0)</f>
        <v>0</v>
      </c>
      <c r="BH243" s="187">
        <f>IF(N243="sníž. přenesená",J243,0)</f>
        <v>0</v>
      </c>
      <c r="BI243" s="187">
        <f>IF(N243="nulová",J243,0)</f>
        <v>0</v>
      </c>
      <c r="BJ243" s="24" t="s">
        <v>86</v>
      </c>
      <c r="BK243" s="187">
        <f>ROUND(I243*H243,2)</f>
        <v>0</v>
      </c>
      <c r="BL243" s="24" t="s">
        <v>432</v>
      </c>
      <c r="BM243" s="24" t="s">
        <v>780</v>
      </c>
    </row>
    <row r="244" spans="2:65" s="1" customFormat="1" ht="27">
      <c r="B244" s="42"/>
      <c r="D244" s="188" t="s">
        <v>181</v>
      </c>
      <c r="F244" s="378" t="s">
        <v>2331</v>
      </c>
      <c r="I244" s="150"/>
      <c r="L244" s="42"/>
      <c r="M244" s="190"/>
      <c r="N244" s="43"/>
      <c r="O244" s="43"/>
      <c r="P244" s="43"/>
      <c r="Q244" s="43"/>
      <c r="R244" s="43"/>
      <c r="S244" s="43"/>
      <c r="T244" s="71"/>
      <c r="AT244" s="24" t="s">
        <v>181</v>
      </c>
      <c r="AU244" s="24" t="s">
        <v>88</v>
      </c>
    </row>
    <row r="245" spans="2:65" s="1" customFormat="1" ht="38.25" customHeight="1">
      <c r="B245" s="175"/>
      <c r="C245" s="208" t="s">
        <v>399</v>
      </c>
      <c r="D245" s="208" t="s">
        <v>226</v>
      </c>
      <c r="E245" s="209" t="s">
        <v>775</v>
      </c>
      <c r="F245" s="210" t="s">
        <v>776</v>
      </c>
      <c r="G245" s="211" t="s">
        <v>303</v>
      </c>
      <c r="H245" s="212">
        <v>1</v>
      </c>
      <c r="I245" s="213"/>
      <c r="J245" s="214">
        <f>ROUND(I245*H245,2)</f>
        <v>0</v>
      </c>
      <c r="K245" s="210" t="s">
        <v>5</v>
      </c>
      <c r="L245" s="215"/>
      <c r="M245" s="216" t="s">
        <v>5</v>
      </c>
      <c r="N245" s="217" t="s">
        <v>49</v>
      </c>
      <c r="O245" s="43"/>
      <c r="P245" s="185">
        <f>O245*H245</f>
        <v>0</v>
      </c>
      <c r="Q245" s="185">
        <v>0</v>
      </c>
      <c r="R245" s="185">
        <f>Q245*H245</f>
        <v>0</v>
      </c>
      <c r="S245" s="185">
        <v>0</v>
      </c>
      <c r="T245" s="186">
        <f>S245*H245</f>
        <v>0</v>
      </c>
      <c r="AR245" s="24" t="s">
        <v>432</v>
      </c>
      <c r="AT245" s="24" t="s">
        <v>226</v>
      </c>
      <c r="AU245" s="24" t="s">
        <v>88</v>
      </c>
      <c r="AY245" s="24" t="s">
        <v>156</v>
      </c>
      <c r="BE245" s="187">
        <f>IF(N245="základní",J245,0)</f>
        <v>0</v>
      </c>
      <c r="BF245" s="187">
        <f>IF(N245="snížená",J245,0)</f>
        <v>0</v>
      </c>
      <c r="BG245" s="187">
        <f>IF(N245="zákl. přenesená",J245,0)</f>
        <v>0</v>
      </c>
      <c r="BH245" s="187">
        <f>IF(N245="sníž. přenesená",J245,0)</f>
        <v>0</v>
      </c>
      <c r="BI245" s="187">
        <f>IF(N245="nulová",J245,0)</f>
        <v>0</v>
      </c>
      <c r="BJ245" s="24" t="s">
        <v>86</v>
      </c>
      <c r="BK245" s="187">
        <f>ROUND(I245*H245,2)</f>
        <v>0</v>
      </c>
      <c r="BL245" s="24" t="s">
        <v>432</v>
      </c>
      <c r="BM245" s="24" t="s">
        <v>781</v>
      </c>
    </row>
    <row r="246" spans="2:65" s="1" customFormat="1" ht="27">
      <c r="B246" s="42"/>
      <c r="D246" s="188" t="s">
        <v>181</v>
      </c>
      <c r="F246" s="378" t="s">
        <v>2331</v>
      </c>
      <c r="I246" s="150"/>
      <c r="L246" s="42"/>
      <c r="M246" s="190"/>
      <c r="N246" s="43"/>
      <c r="O246" s="43"/>
      <c r="P246" s="43"/>
      <c r="Q246" s="43"/>
      <c r="R246" s="43"/>
      <c r="S246" s="43"/>
      <c r="T246" s="71"/>
      <c r="AT246" s="24" t="s">
        <v>181</v>
      </c>
      <c r="AU246" s="24" t="s">
        <v>88</v>
      </c>
    </row>
    <row r="247" spans="2:65" s="1" customFormat="1" ht="38.25" customHeight="1">
      <c r="B247" s="175"/>
      <c r="C247" s="208" t="s">
        <v>356</v>
      </c>
      <c r="D247" s="208" t="s">
        <v>226</v>
      </c>
      <c r="E247" s="209" t="s">
        <v>782</v>
      </c>
      <c r="F247" s="210" t="s">
        <v>783</v>
      </c>
      <c r="G247" s="211" t="s">
        <v>303</v>
      </c>
      <c r="H247" s="212">
        <v>1</v>
      </c>
      <c r="I247" s="213"/>
      <c r="J247" s="214">
        <f>ROUND(I247*H247,2)</f>
        <v>0</v>
      </c>
      <c r="K247" s="210" t="s">
        <v>5</v>
      </c>
      <c r="L247" s="215"/>
      <c r="M247" s="216" t="s">
        <v>5</v>
      </c>
      <c r="N247" s="217" t="s">
        <v>49</v>
      </c>
      <c r="O247" s="43"/>
      <c r="P247" s="185">
        <f>O247*H247</f>
        <v>0</v>
      </c>
      <c r="Q247" s="185">
        <v>0</v>
      </c>
      <c r="R247" s="185">
        <f>Q247*H247</f>
        <v>0</v>
      </c>
      <c r="S247" s="185">
        <v>0</v>
      </c>
      <c r="T247" s="186">
        <f>S247*H247</f>
        <v>0</v>
      </c>
      <c r="AR247" s="24" t="s">
        <v>432</v>
      </c>
      <c r="AT247" s="24" t="s">
        <v>226</v>
      </c>
      <c r="AU247" s="24" t="s">
        <v>88</v>
      </c>
      <c r="AY247" s="24" t="s">
        <v>156</v>
      </c>
      <c r="BE247" s="187">
        <f>IF(N247="základní",J247,0)</f>
        <v>0</v>
      </c>
      <c r="BF247" s="187">
        <f>IF(N247="snížená",J247,0)</f>
        <v>0</v>
      </c>
      <c r="BG247" s="187">
        <f>IF(N247="zákl. přenesená",J247,0)</f>
        <v>0</v>
      </c>
      <c r="BH247" s="187">
        <f>IF(N247="sníž. přenesená",J247,0)</f>
        <v>0</v>
      </c>
      <c r="BI247" s="187">
        <f>IF(N247="nulová",J247,0)</f>
        <v>0</v>
      </c>
      <c r="BJ247" s="24" t="s">
        <v>86</v>
      </c>
      <c r="BK247" s="187">
        <f>ROUND(I247*H247,2)</f>
        <v>0</v>
      </c>
      <c r="BL247" s="24" t="s">
        <v>432</v>
      </c>
      <c r="BM247" s="24" t="s">
        <v>784</v>
      </c>
    </row>
    <row r="248" spans="2:65" s="1" customFormat="1" ht="27">
      <c r="B248" s="42"/>
      <c r="D248" s="188" t="s">
        <v>181</v>
      </c>
      <c r="F248" s="378" t="s">
        <v>2331</v>
      </c>
      <c r="I248" s="150"/>
      <c r="L248" s="42"/>
      <c r="M248" s="190"/>
      <c r="N248" s="43"/>
      <c r="O248" s="43"/>
      <c r="P248" s="43"/>
      <c r="Q248" s="43"/>
      <c r="R248" s="43"/>
      <c r="S248" s="43"/>
      <c r="T248" s="71"/>
      <c r="AT248" s="24" t="s">
        <v>181</v>
      </c>
      <c r="AU248" s="24" t="s">
        <v>88</v>
      </c>
    </row>
    <row r="249" spans="2:65" s="1" customFormat="1" ht="38.25" customHeight="1">
      <c r="B249" s="175"/>
      <c r="C249" s="208" t="s">
        <v>402</v>
      </c>
      <c r="D249" s="208" t="s">
        <v>226</v>
      </c>
      <c r="E249" s="209" t="s">
        <v>785</v>
      </c>
      <c r="F249" s="210" t="s">
        <v>786</v>
      </c>
      <c r="G249" s="211" t="s">
        <v>303</v>
      </c>
      <c r="H249" s="212">
        <v>2</v>
      </c>
      <c r="I249" s="213"/>
      <c r="J249" s="214">
        <f>ROUND(I249*H249,2)</f>
        <v>0</v>
      </c>
      <c r="K249" s="210" t="s">
        <v>5</v>
      </c>
      <c r="L249" s="215"/>
      <c r="M249" s="216" t="s">
        <v>5</v>
      </c>
      <c r="N249" s="217" t="s">
        <v>49</v>
      </c>
      <c r="O249" s="43"/>
      <c r="P249" s="185">
        <f>O249*H249</f>
        <v>0</v>
      </c>
      <c r="Q249" s="185">
        <v>0</v>
      </c>
      <c r="R249" s="185">
        <f>Q249*H249</f>
        <v>0</v>
      </c>
      <c r="S249" s="185">
        <v>0</v>
      </c>
      <c r="T249" s="186">
        <f>S249*H249</f>
        <v>0</v>
      </c>
      <c r="AR249" s="24" t="s">
        <v>432</v>
      </c>
      <c r="AT249" s="24" t="s">
        <v>226</v>
      </c>
      <c r="AU249" s="24" t="s">
        <v>88</v>
      </c>
      <c r="AY249" s="24" t="s">
        <v>156</v>
      </c>
      <c r="BE249" s="187">
        <f>IF(N249="základní",J249,0)</f>
        <v>0</v>
      </c>
      <c r="BF249" s="187">
        <f>IF(N249="snížená",J249,0)</f>
        <v>0</v>
      </c>
      <c r="BG249" s="187">
        <f>IF(N249="zákl. přenesená",J249,0)</f>
        <v>0</v>
      </c>
      <c r="BH249" s="187">
        <f>IF(N249="sníž. přenesená",J249,0)</f>
        <v>0</v>
      </c>
      <c r="BI249" s="187">
        <f>IF(N249="nulová",J249,0)</f>
        <v>0</v>
      </c>
      <c r="BJ249" s="24" t="s">
        <v>86</v>
      </c>
      <c r="BK249" s="187">
        <f>ROUND(I249*H249,2)</f>
        <v>0</v>
      </c>
      <c r="BL249" s="24" t="s">
        <v>432</v>
      </c>
      <c r="BM249" s="24" t="s">
        <v>787</v>
      </c>
    </row>
    <row r="250" spans="2:65" s="1" customFormat="1" ht="27">
      <c r="B250" s="42"/>
      <c r="D250" s="188" t="s">
        <v>181</v>
      </c>
      <c r="F250" s="378" t="s">
        <v>2331</v>
      </c>
      <c r="I250" s="150"/>
      <c r="L250" s="42"/>
      <c r="M250" s="190"/>
      <c r="N250" s="43"/>
      <c r="O250" s="43"/>
      <c r="P250" s="43"/>
      <c r="Q250" s="43"/>
      <c r="R250" s="43"/>
      <c r="S250" s="43"/>
      <c r="T250" s="71"/>
      <c r="AT250" s="24" t="s">
        <v>181</v>
      </c>
      <c r="AU250" s="24" t="s">
        <v>88</v>
      </c>
    </row>
    <row r="251" spans="2:65" s="1" customFormat="1" ht="38.25" customHeight="1">
      <c r="B251" s="175"/>
      <c r="C251" s="208" t="s">
        <v>357</v>
      </c>
      <c r="D251" s="208" t="s">
        <v>226</v>
      </c>
      <c r="E251" s="209" t="s">
        <v>788</v>
      </c>
      <c r="F251" s="210" t="s">
        <v>789</v>
      </c>
      <c r="G251" s="211" t="s">
        <v>303</v>
      </c>
      <c r="H251" s="212">
        <v>13</v>
      </c>
      <c r="I251" s="213"/>
      <c r="J251" s="214">
        <f>ROUND(I251*H251,2)</f>
        <v>0</v>
      </c>
      <c r="K251" s="210" t="s">
        <v>5</v>
      </c>
      <c r="L251" s="215"/>
      <c r="M251" s="216" t="s">
        <v>5</v>
      </c>
      <c r="N251" s="217" t="s">
        <v>49</v>
      </c>
      <c r="O251" s="43"/>
      <c r="P251" s="185">
        <f>O251*H251</f>
        <v>0</v>
      </c>
      <c r="Q251" s="185">
        <v>0</v>
      </c>
      <c r="R251" s="185">
        <f>Q251*H251</f>
        <v>0</v>
      </c>
      <c r="S251" s="185">
        <v>0</v>
      </c>
      <c r="T251" s="186">
        <f>S251*H251</f>
        <v>0</v>
      </c>
      <c r="AR251" s="24" t="s">
        <v>432</v>
      </c>
      <c r="AT251" s="24" t="s">
        <v>226</v>
      </c>
      <c r="AU251" s="24" t="s">
        <v>88</v>
      </c>
      <c r="AY251" s="24" t="s">
        <v>156</v>
      </c>
      <c r="BE251" s="187">
        <f>IF(N251="základní",J251,0)</f>
        <v>0</v>
      </c>
      <c r="BF251" s="187">
        <f>IF(N251="snížená",J251,0)</f>
        <v>0</v>
      </c>
      <c r="BG251" s="187">
        <f>IF(N251="zákl. přenesená",J251,0)</f>
        <v>0</v>
      </c>
      <c r="BH251" s="187">
        <f>IF(N251="sníž. přenesená",J251,0)</f>
        <v>0</v>
      </c>
      <c r="BI251" s="187">
        <f>IF(N251="nulová",J251,0)</f>
        <v>0</v>
      </c>
      <c r="BJ251" s="24" t="s">
        <v>86</v>
      </c>
      <c r="BK251" s="187">
        <f>ROUND(I251*H251,2)</f>
        <v>0</v>
      </c>
      <c r="BL251" s="24" t="s">
        <v>432</v>
      </c>
      <c r="BM251" s="24" t="s">
        <v>790</v>
      </c>
    </row>
    <row r="252" spans="2:65" s="1" customFormat="1" ht="27">
      <c r="B252" s="42"/>
      <c r="D252" s="188" t="s">
        <v>181</v>
      </c>
      <c r="F252" s="378" t="s">
        <v>2331</v>
      </c>
      <c r="I252" s="150"/>
      <c r="L252" s="42"/>
      <c r="M252" s="190"/>
      <c r="N252" s="43"/>
      <c r="O252" s="43"/>
      <c r="P252" s="43"/>
      <c r="Q252" s="43"/>
      <c r="R252" s="43"/>
      <c r="S252" s="43"/>
      <c r="T252" s="71"/>
      <c r="AT252" s="24" t="s">
        <v>181</v>
      </c>
      <c r="AU252" s="24" t="s">
        <v>88</v>
      </c>
    </row>
    <row r="253" spans="2:65" s="1" customFormat="1" ht="38.25" customHeight="1">
      <c r="B253" s="175"/>
      <c r="C253" s="208" t="s">
        <v>405</v>
      </c>
      <c r="D253" s="208" t="s">
        <v>226</v>
      </c>
      <c r="E253" s="209" t="s">
        <v>791</v>
      </c>
      <c r="F253" s="210" t="s">
        <v>792</v>
      </c>
      <c r="G253" s="211" t="s">
        <v>303</v>
      </c>
      <c r="H253" s="212">
        <v>12</v>
      </c>
      <c r="I253" s="213"/>
      <c r="J253" s="214">
        <f>ROUND(I253*H253,2)</f>
        <v>0</v>
      </c>
      <c r="K253" s="210" t="s">
        <v>5</v>
      </c>
      <c r="L253" s="215"/>
      <c r="M253" s="216" t="s">
        <v>5</v>
      </c>
      <c r="N253" s="217" t="s">
        <v>49</v>
      </c>
      <c r="O253" s="43"/>
      <c r="P253" s="185">
        <f>O253*H253</f>
        <v>0</v>
      </c>
      <c r="Q253" s="185">
        <v>0</v>
      </c>
      <c r="R253" s="185">
        <f>Q253*H253</f>
        <v>0</v>
      </c>
      <c r="S253" s="185">
        <v>0</v>
      </c>
      <c r="T253" s="186">
        <f>S253*H253</f>
        <v>0</v>
      </c>
      <c r="AR253" s="24" t="s">
        <v>432</v>
      </c>
      <c r="AT253" s="24" t="s">
        <v>226</v>
      </c>
      <c r="AU253" s="24" t="s">
        <v>88</v>
      </c>
      <c r="AY253" s="24" t="s">
        <v>156</v>
      </c>
      <c r="BE253" s="187">
        <f>IF(N253="základní",J253,0)</f>
        <v>0</v>
      </c>
      <c r="BF253" s="187">
        <f>IF(N253="snížená",J253,0)</f>
        <v>0</v>
      </c>
      <c r="BG253" s="187">
        <f>IF(N253="zákl. přenesená",J253,0)</f>
        <v>0</v>
      </c>
      <c r="BH253" s="187">
        <f>IF(N253="sníž. přenesená",J253,0)</f>
        <v>0</v>
      </c>
      <c r="BI253" s="187">
        <f>IF(N253="nulová",J253,0)</f>
        <v>0</v>
      </c>
      <c r="BJ253" s="24" t="s">
        <v>86</v>
      </c>
      <c r="BK253" s="187">
        <f>ROUND(I253*H253,2)</f>
        <v>0</v>
      </c>
      <c r="BL253" s="24" t="s">
        <v>432</v>
      </c>
      <c r="BM253" s="24" t="s">
        <v>793</v>
      </c>
    </row>
    <row r="254" spans="2:65" s="1" customFormat="1" ht="27">
      <c r="B254" s="42"/>
      <c r="D254" s="188" t="s">
        <v>181</v>
      </c>
      <c r="F254" s="378" t="s">
        <v>2331</v>
      </c>
      <c r="I254" s="150"/>
      <c r="L254" s="42"/>
      <c r="M254" s="190"/>
      <c r="N254" s="43"/>
      <c r="O254" s="43"/>
      <c r="P254" s="43"/>
      <c r="Q254" s="43"/>
      <c r="R254" s="43"/>
      <c r="S254" s="43"/>
      <c r="T254" s="71"/>
      <c r="AT254" s="24" t="s">
        <v>181</v>
      </c>
      <c r="AU254" s="24" t="s">
        <v>88</v>
      </c>
    </row>
    <row r="255" spans="2:65" s="1" customFormat="1" ht="25.5" customHeight="1">
      <c r="B255" s="175"/>
      <c r="C255" s="208" t="s">
        <v>363</v>
      </c>
      <c r="D255" s="208" t="s">
        <v>226</v>
      </c>
      <c r="E255" s="209" t="s">
        <v>686</v>
      </c>
      <c r="F255" s="210" t="s">
        <v>687</v>
      </c>
      <c r="G255" s="211" t="s">
        <v>303</v>
      </c>
      <c r="H255" s="212">
        <v>6</v>
      </c>
      <c r="I255" s="213"/>
      <c r="J255" s="214">
        <f>ROUND(I255*H255,2)</f>
        <v>0</v>
      </c>
      <c r="K255" s="210" t="s">
        <v>5</v>
      </c>
      <c r="L255" s="215"/>
      <c r="M255" s="216" t="s">
        <v>5</v>
      </c>
      <c r="N255" s="217" t="s">
        <v>49</v>
      </c>
      <c r="O255" s="43"/>
      <c r="P255" s="185">
        <f>O255*H255</f>
        <v>0</v>
      </c>
      <c r="Q255" s="185">
        <v>0</v>
      </c>
      <c r="R255" s="185">
        <f>Q255*H255</f>
        <v>0</v>
      </c>
      <c r="S255" s="185">
        <v>0</v>
      </c>
      <c r="T255" s="186">
        <f>S255*H255</f>
        <v>0</v>
      </c>
      <c r="AR255" s="24" t="s">
        <v>432</v>
      </c>
      <c r="AT255" s="24" t="s">
        <v>226</v>
      </c>
      <c r="AU255" s="24" t="s">
        <v>88</v>
      </c>
      <c r="AY255" s="24" t="s">
        <v>156</v>
      </c>
      <c r="BE255" s="187">
        <f>IF(N255="základní",J255,0)</f>
        <v>0</v>
      </c>
      <c r="BF255" s="187">
        <f>IF(N255="snížená",J255,0)</f>
        <v>0</v>
      </c>
      <c r="BG255" s="187">
        <f>IF(N255="zákl. přenesená",J255,0)</f>
        <v>0</v>
      </c>
      <c r="BH255" s="187">
        <f>IF(N255="sníž. přenesená",J255,0)</f>
        <v>0</v>
      </c>
      <c r="BI255" s="187">
        <f>IF(N255="nulová",J255,0)</f>
        <v>0</v>
      </c>
      <c r="BJ255" s="24" t="s">
        <v>86</v>
      </c>
      <c r="BK255" s="187">
        <f>ROUND(I255*H255,2)</f>
        <v>0</v>
      </c>
      <c r="BL255" s="24" t="s">
        <v>432</v>
      </c>
      <c r="BM255" s="24" t="s">
        <v>794</v>
      </c>
    </row>
    <row r="256" spans="2:65" s="1" customFormat="1" ht="27">
      <c r="B256" s="42"/>
      <c r="D256" s="188" t="s">
        <v>181</v>
      </c>
      <c r="F256" s="378" t="s">
        <v>2331</v>
      </c>
      <c r="I256" s="150"/>
      <c r="L256" s="42"/>
      <c r="M256" s="190"/>
      <c r="N256" s="43"/>
      <c r="O256" s="43"/>
      <c r="P256" s="43"/>
      <c r="Q256" s="43"/>
      <c r="R256" s="43"/>
      <c r="S256" s="43"/>
      <c r="T256" s="71"/>
      <c r="AT256" s="24" t="s">
        <v>181</v>
      </c>
      <c r="AU256" s="24" t="s">
        <v>88</v>
      </c>
    </row>
    <row r="257" spans="2:65" s="11" customFormat="1" ht="13.5">
      <c r="B257" s="191"/>
      <c r="D257" s="188" t="s">
        <v>167</v>
      </c>
      <c r="E257" s="192" t="s">
        <v>5</v>
      </c>
      <c r="F257" s="193" t="s">
        <v>690</v>
      </c>
      <c r="H257" s="194">
        <v>6</v>
      </c>
      <c r="I257" s="195"/>
      <c r="L257" s="191"/>
      <c r="M257" s="196"/>
      <c r="N257" s="197"/>
      <c r="O257" s="197"/>
      <c r="P257" s="197"/>
      <c r="Q257" s="197"/>
      <c r="R257" s="197"/>
      <c r="S257" s="197"/>
      <c r="T257" s="198"/>
      <c r="AT257" s="192" t="s">
        <v>167</v>
      </c>
      <c r="AU257" s="192" t="s">
        <v>88</v>
      </c>
      <c r="AV257" s="11" t="s">
        <v>88</v>
      </c>
      <c r="AW257" s="11" t="s">
        <v>41</v>
      </c>
      <c r="AX257" s="11" t="s">
        <v>78</v>
      </c>
      <c r="AY257" s="192" t="s">
        <v>156</v>
      </c>
    </row>
    <row r="258" spans="2:65" s="12" customFormat="1" ht="13.5">
      <c r="B258" s="199"/>
      <c r="D258" s="188" t="s">
        <v>167</v>
      </c>
      <c r="E258" s="200" t="s">
        <v>5</v>
      </c>
      <c r="F258" s="201" t="s">
        <v>169</v>
      </c>
      <c r="H258" s="202">
        <v>6</v>
      </c>
      <c r="I258" s="203"/>
      <c r="L258" s="199"/>
      <c r="M258" s="204"/>
      <c r="N258" s="205"/>
      <c r="O258" s="205"/>
      <c r="P258" s="205"/>
      <c r="Q258" s="205"/>
      <c r="R258" s="205"/>
      <c r="S258" s="205"/>
      <c r="T258" s="206"/>
      <c r="AT258" s="200" t="s">
        <v>167</v>
      </c>
      <c r="AU258" s="200" t="s">
        <v>88</v>
      </c>
      <c r="AV258" s="12" t="s">
        <v>163</v>
      </c>
      <c r="AW258" s="12" t="s">
        <v>41</v>
      </c>
      <c r="AX258" s="12" t="s">
        <v>86</v>
      </c>
      <c r="AY258" s="200" t="s">
        <v>156</v>
      </c>
    </row>
    <row r="259" spans="2:65" s="1" customFormat="1" ht="38.25" customHeight="1">
      <c r="B259" s="175"/>
      <c r="C259" s="208" t="s">
        <v>408</v>
      </c>
      <c r="D259" s="208" t="s">
        <v>226</v>
      </c>
      <c r="E259" s="209" t="s">
        <v>795</v>
      </c>
      <c r="F259" s="210" t="s">
        <v>796</v>
      </c>
      <c r="G259" s="211" t="s">
        <v>303</v>
      </c>
      <c r="H259" s="212">
        <v>1</v>
      </c>
      <c r="I259" s="213"/>
      <c r="J259" s="214">
        <f>ROUND(I259*H259,2)</f>
        <v>0</v>
      </c>
      <c r="K259" s="210" t="s">
        <v>5</v>
      </c>
      <c r="L259" s="215"/>
      <c r="M259" s="216" t="s">
        <v>5</v>
      </c>
      <c r="N259" s="217" t="s">
        <v>49</v>
      </c>
      <c r="O259" s="43"/>
      <c r="P259" s="185">
        <f>O259*H259</f>
        <v>0</v>
      </c>
      <c r="Q259" s="185">
        <v>0</v>
      </c>
      <c r="R259" s="185">
        <f>Q259*H259</f>
        <v>0</v>
      </c>
      <c r="S259" s="185">
        <v>0</v>
      </c>
      <c r="T259" s="186">
        <f>S259*H259</f>
        <v>0</v>
      </c>
      <c r="AR259" s="24" t="s">
        <v>432</v>
      </c>
      <c r="AT259" s="24" t="s">
        <v>226</v>
      </c>
      <c r="AU259" s="24" t="s">
        <v>88</v>
      </c>
      <c r="AY259" s="24" t="s">
        <v>156</v>
      </c>
      <c r="BE259" s="187">
        <f>IF(N259="základní",J259,0)</f>
        <v>0</v>
      </c>
      <c r="BF259" s="187">
        <f>IF(N259="snížená",J259,0)</f>
        <v>0</v>
      </c>
      <c r="BG259" s="187">
        <f>IF(N259="zákl. přenesená",J259,0)</f>
        <v>0</v>
      </c>
      <c r="BH259" s="187">
        <f>IF(N259="sníž. přenesená",J259,0)</f>
        <v>0</v>
      </c>
      <c r="BI259" s="187">
        <f>IF(N259="nulová",J259,0)</f>
        <v>0</v>
      </c>
      <c r="BJ259" s="24" t="s">
        <v>86</v>
      </c>
      <c r="BK259" s="187">
        <f>ROUND(I259*H259,2)</f>
        <v>0</v>
      </c>
      <c r="BL259" s="24" t="s">
        <v>432</v>
      </c>
      <c r="BM259" s="24" t="s">
        <v>797</v>
      </c>
    </row>
    <row r="260" spans="2:65" s="1" customFormat="1" ht="27">
      <c r="B260" s="42"/>
      <c r="D260" s="188" t="s">
        <v>181</v>
      </c>
      <c r="F260" s="189" t="s">
        <v>689</v>
      </c>
      <c r="I260" s="150"/>
      <c r="L260" s="42"/>
      <c r="M260" s="190"/>
      <c r="N260" s="43"/>
      <c r="O260" s="43"/>
      <c r="P260" s="43"/>
      <c r="Q260" s="43"/>
      <c r="R260" s="43"/>
      <c r="S260" s="43"/>
      <c r="T260" s="71"/>
      <c r="AT260" s="24" t="s">
        <v>181</v>
      </c>
      <c r="AU260" s="24" t="s">
        <v>88</v>
      </c>
    </row>
    <row r="261" spans="2:65" s="1" customFormat="1" ht="38.25" customHeight="1">
      <c r="B261" s="175"/>
      <c r="C261" s="208" t="s">
        <v>364</v>
      </c>
      <c r="D261" s="208" t="s">
        <v>226</v>
      </c>
      <c r="E261" s="209" t="s">
        <v>798</v>
      </c>
      <c r="F261" s="210" t="s">
        <v>799</v>
      </c>
      <c r="G261" s="211" t="s">
        <v>303</v>
      </c>
      <c r="H261" s="212">
        <v>1</v>
      </c>
      <c r="I261" s="213"/>
      <c r="J261" s="214">
        <f>ROUND(I261*H261,2)</f>
        <v>0</v>
      </c>
      <c r="K261" s="210" t="s">
        <v>5</v>
      </c>
      <c r="L261" s="215"/>
      <c r="M261" s="216" t="s">
        <v>5</v>
      </c>
      <c r="N261" s="217" t="s">
        <v>49</v>
      </c>
      <c r="O261" s="43"/>
      <c r="P261" s="185">
        <f>O261*H261</f>
        <v>0</v>
      </c>
      <c r="Q261" s="185">
        <v>0</v>
      </c>
      <c r="R261" s="185">
        <f>Q261*H261</f>
        <v>0</v>
      </c>
      <c r="S261" s="185">
        <v>0</v>
      </c>
      <c r="T261" s="186">
        <f>S261*H261</f>
        <v>0</v>
      </c>
      <c r="AR261" s="24" t="s">
        <v>432</v>
      </c>
      <c r="AT261" s="24" t="s">
        <v>226</v>
      </c>
      <c r="AU261" s="24" t="s">
        <v>88</v>
      </c>
      <c r="AY261" s="24" t="s">
        <v>156</v>
      </c>
      <c r="BE261" s="187">
        <f>IF(N261="základní",J261,0)</f>
        <v>0</v>
      </c>
      <c r="BF261" s="187">
        <f>IF(N261="snížená",J261,0)</f>
        <v>0</v>
      </c>
      <c r="BG261" s="187">
        <f>IF(N261="zákl. přenesená",J261,0)</f>
        <v>0</v>
      </c>
      <c r="BH261" s="187">
        <f>IF(N261="sníž. přenesená",J261,0)</f>
        <v>0</v>
      </c>
      <c r="BI261" s="187">
        <f>IF(N261="nulová",J261,0)</f>
        <v>0</v>
      </c>
      <c r="BJ261" s="24" t="s">
        <v>86</v>
      </c>
      <c r="BK261" s="187">
        <f>ROUND(I261*H261,2)</f>
        <v>0</v>
      </c>
      <c r="BL261" s="24" t="s">
        <v>432</v>
      </c>
      <c r="BM261" s="24" t="s">
        <v>800</v>
      </c>
    </row>
    <row r="262" spans="2:65" s="1" customFormat="1" ht="27">
      <c r="B262" s="42"/>
      <c r="D262" s="188" t="s">
        <v>181</v>
      </c>
      <c r="F262" s="378" t="s">
        <v>2331</v>
      </c>
      <c r="I262" s="150"/>
      <c r="L262" s="42"/>
      <c r="M262" s="190"/>
      <c r="N262" s="43"/>
      <c r="O262" s="43"/>
      <c r="P262" s="43"/>
      <c r="Q262" s="43"/>
      <c r="R262" s="43"/>
      <c r="S262" s="43"/>
      <c r="T262" s="71"/>
      <c r="AT262" s="24" t="s">
        <v>181</v>
      </c>
      <c r="AU262" s="24" t="s">
        <v>88</v>
      </c>
    </row>
    <row r="263" spans="2:65" s="1" customFormat="1" ht="38.25" customHeight="1">
      <c r="B263" s="175"/>
      <c r="C263" s="208" t="s">
        <v>411</v>
      </c>
      <c r="D263" s="208" t="s">
        <v>226</v>
      </c>
      <c r="E263" s="209" t="s">
        <v>801</v>
      </c>
      <c r="F263" s="210" t="s">
        <v>802</v>
      </c>
      <c r="G263" s="211" t="s">
        <v>303</v>
      </c>
      <c r="H263" s="212">
        <v>1</v>
      </c>
      <c r="I263" s="213"/>
      <c r="J263" s="214">
        <f>ROUND(I263*H263,2)</f>
        <v>0</v>
      </c>
      <c r="K263" s="210" t="s">
        <v>5</v>
      </c>
      <c r="L263" s="215"/>
      <c r="M263" s="216" t="s">
        <v>5</v>
      </c>
      <c r="N263" s="217" t="s">
        <v>49</v>
      </c>
      <c r="O263" s="43"/>
      <c r="P263" s="185">
        <f>O263*H263</f>
        <v>0</v>
      </c>
      <c r="Q263" s="185">
        <v>0</v>
      </c>
      <c r="R263" s="185">
        <f>Q263*H263</f>
        <v>0</v>
      </c>
      <c r="S263" s="185">
        <v>0</v>
      </c>
      <c r="T263" s="186">
        <f>S263*H263</f>
        <v>0</v>
      </c>
      <c r="AR263" s="24" t="s">
        <v>432</v>
      </c>
      <c r="AT263" s="24" t="s">
        <v>226</v>
      </c>
      <c r="AU263" s="24" t="s">
        <v>88</v>
      </c>
      <c r="AY263" s="24" t="s">
        <v>156</v>
      </c>
      <c r="BE263" s="187">
        <f>IF(N263="základní",J263,0)</f>
        <v>0</v>
      </c>
      <c r="BF263" s="187">
        <f>IF(N263="snížená",J263,0)</f>
        <v>0</v>
      </c>
      <c r="BG263" s="187">
        <f>IF(N263="zákl. přenesená",J263,0)</f>
        <v>0</v>
      </c>
      <c r="BH263" s="187">
        <f>IF(N263="sníž. přenesená",J263,0)</f>
        <v>0</v>
      </c>
      <c r="BI263" s="187">
        <f>IF(N263="nulová",J263,0)</f>
        <v>0</v>
      </c>
      <c r="BJ263" s="24" t="s">
        <v>86</v>
      </c>
      <c r="BK263" s="187">
        <f>ROUND(I263*H263,2)</f>
        <v>0</v>
      </c>
      <c r="BL263" s="24" t="s">
        <v>432</v>
      </c>
      <c r="BM263" s="24" t="s">
        <v>803</v>
      </c>
    </row>
    <row r="264" spans="2:65" s="1" customFormat="1" ht="27">
      <c r="B264" s="42"/>
      <c r="D264" s="188" t="s">
        <v>181</v>
      </c>
      <c r="F264" s="378" t="s">
        <v>2331</v>
      </c>
      <c r="I264" s="150"/>
      <c r="L264" s="42"/>
      <c r="M264" s="190"/>
      <c r="N264" s="43"/>
      <c r="O264" s="43"/>
      <c r="P264" s="43"/>
      <c r="Q264" s="43"/>
      <c r="R264" s="43"/>
      <c r="S264" s="43"/>
      <c r="T264" s="71"/>
      <c r="AT264" s="24" t="s">
        <v>181</v>
      </c>
      <c r="AU264" s="24" t="s">
        <v>88</v>
      </c>
    </row>
    <row r="265" spans="2:65" s="1" customFormat="1" ht="38.25" customHeight="1">
      <c r="B265" s="175"/>
      <c r="C265" s="208" t="s">
        <v>366</v>
      </c>
      <c r="D265" s="208" t="s">
        <v>226</v>
      </c>
      <c r="E265" s="209" t="s">
        <v>804</v>
      </c>
      <c r="F265" s="210" t="s">
        <v>805</v>
      </c>
      <c r="G265" s="211" t="s">
        <v>303</v>
      </c>
      <c r="H265" s="212">
        <v>1</v>
      </c>
      <c r="I265" s="213"/>
      <c r="J265" s="214">
        <f>ROUND(I265*H265,2)</f>
        <v>0</v>
      </c>
      <c r="K265" s="210" t="s">
        <v>5</v>
      </c>
      <c r="L265" s="215"/>
      <c r="M265" s="216" t="s">
        <v>5</v>
      </c>
      <c r="N265" s="217" t="s">
        <v>49</v>
      </c>
      <c r="O265" s="43"/>
      <c r="P265" s="185">
        <f>O265*H265</f>
        <v>0</v>
      </c>
      <c r="Q265" s="185">
        <v>0</v>
      </c>
      <c r="R265" s="185">
        <f>Q265*H265</f>
        <v>0</v>
      </c>
      <c r="S265" s="185">
        <v>0</v>
      </c>
      <c r="T265" s="186">
        <f>S265*H265</f>
        <v>0</v>
      </c>
      <c r="AR265" s="24" t="s">
        <v>432</v>
      </c>
      <c r="AT265" s="24" t="s">
        <v>226</v>
      </c>
      <c r="AU265" s="24" t="s">
        <v>88</v>
      </c>
      <c r="AY265" s="24" t="s">
        <v>156</v>
      </c>
      <c r="BE265" s="187">
        <f>IF(N265="základní",J265,0)</f>
        <v>0</v>
      </c>
      <c r="BF265" s="187">
        <f>IF(N265="snížená",J265,0)</f>
        <v>0</v>
      </c>
      <c r="BG265" s="187">
        <f>IF(N265="zákl. přenesená",J265,0)</f>
        <v>0</v>
      </c>
      <c r="BH265" s="187">
        <f>IF(N265="sníž. přenesená",J265,0)</f>
        <v>0</v>
      </c>
      <c r="BI265" s="187">
        <f>IF(N265="nulová",J265,0)</f>
        <v>0</v>
      </c>
      <c r="BJ265" s="24" t="s">
        <v>86</v>
      </c>
      <c r="BK265" s="187">
        <f>ROUND(I265*H265,2)</f>
        <v>0</v>
      </c>
      <c r="BL265" s="24" t="s">
        <v>432</v>
      </c>
      <c r="BM265" s="24" t="s">
        <v>806</v>
      </c>
    </row>
    <row r="266" spans="2:65" s="1" customFormat="1" ht="27">
      <c r="B266" s="42"/>
      <c r="D266" s="188" t="s">
        <v>181</v>
      </c>
      <c r="F266" s="378" t="s">
        <v>2331</v>
      </c>
      <c r="I266" s="150"/>
      <c r="L266" s="42"/>
      <c r="M266" s="190"/>
      <c r="N266" s="43"/>
      <c r="O266" s="43"/>
      <c r="P266" s="43"/>
      <c r="Q266" s="43"/>
      <c r="R266" s="43"/>
      <c r="S266" s="43"/>
      <c r="T266" s="71"/>
      <c r="AT266" s="24" t="s">
        <v>181</v>
      </c>
      <c r="AU266" s="24" t="s">
        <v>88</v>
      </c>
    </row>
    <row r="267" spans="2:65" s="1" customFormat="1" ht="38.25" customHeight="1">
      <c r="B267" s="175"/>
      <c r="C267" s="208" t="s">
        <v>416</v>
      </c>
      <c r="D267" s="208" t="s">
        <v>226</v>
      </c>
      <c r="E267" s="209" t="s">
        <v>807</v>
      </c>
      <c r="F267" s="210" t="s">
        <v>808</v>
      </c>
      <c r="G267" s="211" t="s">
        <v>303</v>
      </c>
      <c r="H267" s="212">
        <v>1</v>
      </c>
      <c r="I267" s="213"/>
      <c r="J267" s="214">
        <f>ROUND(I267*H267,2)</f>
        <v>0</v>
      </c>
      <c r="K267" s="210" t="s">
        <v>5</v>
      </c>
      <c r="L267" s="215"/>
      <c r="M267" s="216" t="s">
        <v>5</v>
      </c>
      <c r="N267" s="217" t="s">
        <v>49</v>
      </c>
      <c r="O267" s="43"/>
      <c r="P267" s="185">
        <f>O267*H267</f>
        <v>0</v>
      </c>
      <c r="Q267" s="185">
        <v>0</v>
      </c>
      <c r="R267" s="185">
        <f>Q267*H267</f>
        <v>0</v>
      </c>
      <c r="S267" s="185">
        <v>0</v>
      </c>
      <c r="T267" s="186">
        <f>S267*H267</f>
        <v>0</v>
      </c>
      <c r="AR267" s="24" t="s">
        <v>432</v>
      </c>
      <c r="AT267" s="24" t="s">
        <v>226</v>
      </c>
      <c r="AU267" s="24" t="s">
        <v>88</v>
      </c>
      <c r="AY267" s="24" t="s">
        <v>156</v>
      </c>
      <c r="BE267" s="187">
        <f>IF(N267="základní",J267,0)</f>
        <v>0</v>
      </c>
      <c r="BF267" s="187">
        <f>IF(N267="snížená",J267,0)</f>
        <v>0</v>
      </c>
      <c r="BG267" s="187">
        <f>IF(N267="zákl. přenesená",J267,0)</f>
        <v>0</v>
      </c>
      <c r="BH267" s="187">
        <f>IF(N267="sníž. přenesená",J267,0)</f>
        <v>0</v>
      </c>
      <c r="BI267" s="187">
        <f>IF(N267="nulová",J267,0)</f>
        <v>0</v>
      </c>
      <c r="BJ267" s="24" t="s">
        <v>86</v>
      </c>
      <c r="BK267" s="187">
        <f>ROUND(I267*H267,2)</f>
        <v>0</v>
      </c>
      <c r="BL267" s="24" t="s">
        <v>432</v>
      </c>
      <c r="BM267" s="24" t="s">
        <v>809</v>
      </c>
    </row>
    <row r="268" spans="2:65" s="1" customFormat="1" ht="27">
      <c r="B268" s="42"/>
      <c r="D268" s="188" t="s">
        <v>181</v>
      </c>
      <c r="F268" s="189" t="s">
        <v>689</v>
      </c>
      <c r="I268" s="150"/>
      <c r="L268" s="42"/>
      <c r="M268" s="190"/>
      <c r="N268" s="43"/>
      <c r="O268" s="43"/>
      <c r="P268" s="43"/>
      <c r="Q268" s="43"/>
      <c r="R268" s="43"/>
      <c r="S268" s="43"/>
      <c r="T268" s="71"/>
      <c r="AT268" s="24" t="s">
        <v>181</v>
      </c>
      <c r="AU268" s="24" t="s">
        <v>88</v>
      </c>
    </row>
    <row r="269" spans="2:65" s="1" customFormat="1" ht="38.25" customHeight="1">
      <c r="B269" s="175"/>
      <c r="C269" s="208" t="s">
        <v>367</v>
      </c>
      <c r="D269" s="208" t="s">
        <v>226</v>
      </c>
      <c r="E269" s="209" t="s">
        <v>810</v>
      </c>
      <c r="F269" s="210" t="s">
        <v>811</v>
      </c>
      <c r="G269" s="211" t="s">
        <v>303</v>
      </c>
      <c r="H269" s="212">
        <v>1</v>
      </c>
      <c r="I269" s="213"/>
      <c r="J269" s="214">
        <f>ROUND(I269*H269,2)</f>
        <v>0</v>
      </c>
      <c r="K269" s="210" t="s">
        <v>5</v>
      </c>
      <c r="L269" s="215"/>
      <c r="M269" s="216" t="s">
        <v>5</v>
      </c>
      <c r="N269" s="217" t="s">
        <v>49</v>
      </c>
      <c r="O269" s="43"/>
      <c r="P269" s="185">
        <f>O269*H269</f>
        <v>0</v>
      </c>
      <c r="Q269" s="185">
        <v>0</v>
      </c>
      <c r="R269" s="185">
        <f>Q269*H269</f>
        <v>0</v>
      </c>
      <c r="S269" s="185">
        <v>0</v>
      </c>
      <c r="T269" s="186">
        <f>S269*H269</f>
        <v>0</v>
      </c>
      <c r="AR269" s="24" t="s">
        <v>432</v>
      </c>
      <c r="AT269" s="24" t="s">
        <v>226</v>
      </c>
      <c r="AU269" s="24" t="s">
        <v>88</v>
      </c>
      <c r="AY269" s="24" t="s">
        <v>156</v>
      </c>
      <c r="BE269" s="187">
        <f>IF(N269="základní",J269,0)</f>
        <v>0</v>
      </c>
      <c r="BF269" s="187">
        <f>IF(N269="snížená",J269,0)</f>
        <v>0</v>
      </c>
      <c r="BG269" s="187">
        <f>IF(N269="zákl. přenesená",J269,0)</f>
        <v>0</v>
      </c>
      <c r="BH269" s="187">
        <f>IF(N269="sníž. přenesená",J269,0)</f>
        <v>0</v>
      </c>
      <c r="BI269" s="187">
        <f>IF(N269="nulová",J269,0)</f>
        <v>0</v>
      </c>
      <c r="BJ269" s="24" t="s">
        <v>86</v>
      </c>
      <c r="BK269" s="187">
        <f>ROUND(I269*H269,2)</f>
        <v>0</v>
      </c>
      <c r="BL269" s="24" t="s">
        <v>432</v>
      </c>
      <c r="BM269" s="24" t="s">
        <v>812</v>
      </c>
    </row>
    <row r="270" spans="2:65" s="1" customFormat="1" ht="27">
      <c r="B270" s="42"/>
      <c r="D270" s="188" t="s">
        <v>181</v>
      </c>
      <c r="F270" s="378" t="s">
        <v>2331</v>
      </c>
      <c r="I270" s="150"/>
      <c r="L270" s="42"/>
      <c r="M270" s="190"/>
      <c r="N270" s="43"/>
      <c r="O270" s="43"/>
      <c r="P270" s="43"/>
      <c r="Q270" s="43"/>
      <c r="R270" s="43"/>
      <c r="S270" s="43"/>
      <c r="T270" s="71"/>
      <c r="AT270" s="24" t="s">
        <v>181</v>
      </c>
      <c r="AU270" s="24" t="s">
        <v>88</v>
      </c>
    </row>
    <row r="271" spans="2:65" s="11" customFormat="1" ht="13.5">
      <c r="B271" s="191"/>
      <c r="D271" s="188" t="s">
        <v>167</v>
      </c>
      <c r="E271" s="192" t="s">
        <v>5</v>
      </c>
      <c r="F271" s="193" t="s">
        <v>86</v>
      </c>
      <c r="H271" s="194">
        <v>1</v>
      </c>
      <c r="I271" s="195"/>
      <c r="L271" s="191"/>
      <c r="M271" s="196"/>
      <c r="N271" s="197"/>
      <c r="O271" s="197"/>
      <c r="P271" s="197"/>
      <c r="Q271" s="197"/>
      <c r="R271" s="197"/>
      <c r="S271" s="197"/>
      <c r="T271" s="198"/>
      <c r="AT271" s="192" t="s">
        <v>167</v>
      </c>
      <c r="AU271" s="192" t="s">
        <v>88</v>
      </c>
      <c r="AV271" s="11" t="s">
        <v>88</v>
      </c>
      <c r="AW271" s="11" t="s">
        <v>41</v>
      </c>
      <c r="AX271" s="11" t="s">
        <v>78</v>
      </c>
      <c r="AY271" s="192" t="s">
        <v>156</v>
      </c>
    </row>
    <row r="272" spans="2:65" s="12" customFormat="1" ht="13.5">
      <c r="B272" s="199"/>
      <c r="D272" s="188" t="s">
        <v>167</v>
      </c>
      <c r="E272" s="200" t="s">
        <v>5</v>
      </c>
      <c r="F272" s="201" t="s">
        <v>169</v>
      </c>
      <c r="H272" s="202">
        <v>1</v>
      </c>
      <c r="I272" s="203"/>
      <c r="L272" s="199"/>
      <c r="M272" s="204"/>
      <c r="N272" s="205"/>
      <c r="O272" s="205"/>
      <c r="P272" s="205"/>
      <c r="Q272" s="205"/>
      <c r="R272" s="205"/>
      <c r="S272" s="205"/>
      <c r="T272" s="206"/>
      <c r="AT272" s="200" t="s">
        <v>167</v>
      </c>
      <c r="AU272" s="200" t="s">
        <v>88</v>
      </c>
      <c r="AV272" s="12" t="s">
        <v>163</v>
      </c>
      <c r="AW272" s="12" t="s">
        <v>41</v>
      </c>
      <c r="AX272" s="12" t="s">
        <v>86</v>
      </c>
      <c r="AY272" s="200" t="s">
        <v>156</v>
      </c>
    </row>
    <row r="273" spans="2:65" s="1" customFormat="1" ht="25.5" customHeight="1">
      <c r="B273" s="175"/>
      <c r="C273" s="208" t="s">
        <v>419</v>
      </c>
      <c r="D273" s="208" t="s">
        <v>226</v>
      </c>
      <c r="E273" s="209" t="s">
        <v>813</v>
      </c>
      <c r="F273" s="210" t="s">
        <v>814</v>
      </c>
      <c r="G273" s="211" t="s">
        <v>303</v>
      </c>
      <c r="H273" s="212">
        <v>1</v>
      </c>
      <c r="I273" s="213"/>
      <c r="J273" s="214">
        <f>ROUND(I273*H273,2)</f>
        <v>0</v>
      </c>
      <c r="K273" s="210" t="s">
        <v>5</v>
      </c>
      <c r="L273" s="215"/>
      <c r="M273" s="216" t="s">
        <v>5</v>
      </c>
      <c r="N273" s="217" t="s">
        <v>49</v>
      </c>
      <c r="O273" s="43"/>
      <c r="P273" s="185">
        <f>O273*H273</f>
        <v>0</v>
      </c>
      <c r="Q273" s="185">
        <v>0</v>
      </c>
      <c r="R273" s="185">
        <f>Q273*H273</f>
        <v>0</v>
      </c>
      <c r="S273" s="185">
        <v>0</v>
      </c>
      <c r="T273" s="186">
        <f>S273*H273</f>
        <v>0</v>
      </c>
      <c r="AR273" s="24" t="s">
        <v>432</v>
      </c>
      <c r="AT273" s="24" t="s">
        <v>226</v>
      </c>
      <c r="AU273" s="24" t="s">
        <v>88</v>
      </c>
      <c r="AY273" s="24" t="s">
        <v>156</v>
      </c>
      <c r="BE273" s="187">
        <f>IF(N273="základní",J273,0)</f>
        <v>0</v>
      </c>
      <c r="BF273" s="187">
        <f>IF(N273="snížená",J273,0)</f>
        <v>0</v>
      </c>
      <c r="BG273" s="187">
        <f>IF(N273="zákl. přenesená",J273,0)</f>
        <v>0</v>
      </c>
      <c r="BH273" s="187">
        <f>IF(N273="sníž. přenesená",J273,0)</f>
        <v>0</v>
      </c>
      <c r="BI273" s="187">
        <f>IF(N273="nulová",J273,0)</f>
        <v>0</v>
      </c>
      <c r="BJ273" s="24" t="s">
        <v>86</v>
      </c>
      <c r="BK273" s="187">
        <f>ROUND(I273*H273,2)</f>
        <v>0</v>
      </c>
      <c r="BL273" s="24" t="s">
        <v>432</v>
      </c>
      <c r="BM273" s="24" t="s">
        <v>815</v>
      </c>
    </row>
    <row r="274" spans="2:65" s="1" customFormat="1" ht="27">
      <c r="B274" s="42"/>
      <c r="D274" s="188" t="s">
        <v>181</v>
      </c>
      <c r="F274" s="378" t="s">
        <v>2331</v>
      </c>
      <c r="I274" s="150"/>
      <c r="L274" s="42"/>
      <c r="M274" s="190"/>
      <c r="N274" s="43"/>
      <c r="O274" s="43"/>
      <c r="P274" s="43"/>
      <c r="Q274" s="43"/>
      <c r="R274" s="43"/>
      <c r="S274" s="43"/>
      <c r="T274" s="71"/>
      <c r="AT274" s="24" t="s">
        <v>181</v>
      </c>
      <c r="AU274" s="24" t="s">
        <v>88</v>
      </c>
    </row>
    <row r="275" spans="2:65" s="1" customFormat="1" ht="38.25" customHeight="1">
      <c r="B275" s="175"/>
      <c r="C275" s="208" t="s">
        <v>371</v>
      </c>
      <c r="D275" s="208" t="s">
        <v>226</v>
      </c>
      <c r="E275" s="209" t="s">
        <v>816</v>
      </c>
      <c r="F275" s="210" t="s">
        <v>817</v>
      </c>
      <c r="G275" s="211" t="s">
        <v>303</v>
      </c>
      <c r="H275" s="212">
        <v>2</v>
      </c>
      <c r="I275" s="213"/>
      <c r="J275" s="214">
        <f>ROUND(I275*H275,2)</f>
        <v>0</v>
      </c>
      <c r="K275" s="210" t="s">
        <v>5</v>
      </c>
      <c r="L275" s="215"/>
      <c r="M275" s="216" t="s">
        <v>5</v>
      </c>
      <c r="N275" s="217" t="s">
        <v>49</v>
      </c>
      <c r="O275" s="43"/>
      <c r="P275" s="185">
        <f>O275*H275</f>
        <v>0</v>
      </c>
      <c r="Q275" s="185">
        <v>0</v>
      </c>
      <c r="R275" s="185">
        <f>Q275*H275</f>
        <v>0</v>
      </c>
      <c r="S275" s="185">
        <v>0</v>
      </c>
      <c r="T275" s="186">
        <f>S275*H275</f>
        <v>0</v>
      </c>
      <c r="AR275" s="24" t="s">
        <v>432</v>
      </c>
      <c r="AT275" s="24" t="s">
        <v>226</v>
      </c>
      <c r="AU275" s="24" t="s">
        <v>88</v>
      </c>
      <c r="AY275" s="24" t="s">
        <v>156</v>
      </c>
      <c r="BE275" s="187">
        <f>IF(N275="základní",J275,0)</f>
        <v>0</v>
      </c>
      <c r="BF275" s="187">
        <f>IF(N275="snížená",J275,0)</f>
        <v>0</v>
      </c>
      <c r="BG275" s="187">
        <f>IF(N275="zákl. přenesená",J275,0)</f>
        <v>0</v>
      </c>
      <c r="BH275" s="187">
        <f>IF(N275="sníž. přenesená",J275,0)</f>
        <v>0</v>
      </c>
      <c r="BI275" s="187">
        <f>IF(N275="nulová",J275,0)</f>
        <v>0</v>
      </c>
      <c r="BJ275" s="24" t="s">
        <v>86</v>
      </c>
      <c r="BK275" s="187">
        <f>ROUND(I275*H275,2)</f>
        <v>0</v>
      </c>
      <c r="BL275" s="24" t="s">
        <v>432</v>
      </c>
      <c r="BM275" s="24" t="s">
        <v>818</v>
      </c>
    </row>
    <row r="276" spans="2:65" s="1" customFormat="1" ht="27">
      <c r="B276" s="42"/>
      <c r="D276" s="188" t="s">
        <v>181</v>
      </c>
      <c r="F276" s="378" t="s">
        <v>2331</v>
      </c>
      <c r="I276" s="150"/>
      <c r="L276" s="42"/>
      <c r="M276" s="190"/>
      <c r="N276" s="43"/>
      <c r="O276" s="43"/>
      <c r="P276" s="43"/>
      <c r="Q276" s="43"/>
      <c r="R276" s="43"/>
      <c r="S276" s="43"/>
      <c r="T276" s="71"/>
      <c r="AT276" s="24" t="s">
        <v>181</v>
      </c>
      <c r="AU276" s="24" t="s">
        <v>88</v>
      </c>
    </row>
    <row r="277" spans="2:65" s="11" customFormat="1" ht="13.5">
      <c r="B277" s="191"/>
      <c r="D277" s="188" t="s">
        <v>167</v>
      </c>
      <c r="E277" s="192" t="s">
        <v>5</v>
      </c>
      <c r="F277" s="193" t="s">
        <v>88</v>
      </c>
      <c r="H277" s="194">
        <v>2</v>
      </c>
      <c r="I277" s="195"/>
      <c r="L277" s="191"/>
      <c r="M277" s="196"/>
      <c r="N277" s="197"/>
      <c r="O277" s="197"/>
      <c r="P277" s="197"/>
      <c r="Q277" s="197"/>
      <c r="R277" s="197"/>
      <c r="S277" s="197"/>
      <c r="T277" s="198"/>
      <c r="AT277" s="192" t="s">
        <v>167</v>
      </c>
      <c r="AU277" s="192" t="s">
        <v>88</v>
      </c>
      <c r="AV277" s="11" t="s">
        <v>88</v>
      </c>
      <c r="AW277" s="11" t="s">
        <v>41</v>
      </c>
      <c r="AX277" s="11" t="s">
        <v>78</v>
      </c>
      <c r="AY277" s="192" t="s">
        <v>156</v>
      </c>
    </row>
    <row r="278" spans="2:65" s="12" customFormat="1" ht="13.5">
      <c r="B278" s="199"/>
      <c r="D278" s="188" t="s">
        <v>167</v>
      </c>
      <c r="E278" s="200" t="s">
        <v>5</v>
      </c>
      <c r="F278" s="201" t="s">
        <v>169</v>
      </c>
      <c r="H278" s="202">
        <v>2</v>
      </c>
      <c r="I278" s="203"/>
      <c r="L278" s="199"/>
      <c r="M278" s="204"/>
      <c r="N278" s="205"/>
      <c r="O278" s="205"/>
      <c r="P278" s="205"/>
      <c r="Q278" s="205"/>
      <c r="R278" s="205"/>
      <c r="S278" s="205"/>
      <c r="T278" s="206"/>
      <c r="AT278" s="200" t="s">
        <v>167</v>
      </c>
      <c r="AU278" s="200" t="s">
        <v>88</v>
      </c>
      <c r="AV278" s="12" t="s">
        <v>163</v>
      </c>
      <c r="AW278" s="12" t="s">
        <v>41</v>
      </c>
      <c r="AX278" s="12" t="s">
        <v>86</v>
      </c>
      <c r="AY278" s="200" t="s">
        <v>156</v>
      </c>
    </row>
    <row r="279" spans="2:65" s="1" customFormat="1" ht="25.5" customHeight="1">
      <c r="B279" s="175"/>
      <c r="C279" s="208" t="s">
        <v>422</v>
      </c>
      <c r="D279" s="208" t="s">
        <v>226</v>
      </c>
      <c r="E279" s="209" t="s">
        <v>819</v>
      </c>
      <c r="F279" s="210" t="s">
        <v>820</v>
      </c>
      <c r="G279" s="211" t="s">
        <v>303</v>
      </c>
      <c r="H279" s="212">
        <v>1</v>
      </c>
      <c r="I279" s="213"/>
      <c r="J279" s="214">
        <f>ROUND(I279*H279,2)</f>
        <v>0</v>
      </c>
      <c r="K279" s="210" t="s">
        <v>5</v>
      </c>
      <c r="L279" s="215"/>
      <c r="M279" s="216" t="s">
        <v>5</v>
      </c>
      <c r="N279" s="217" t="s">
        <v>49</v>
      </c>
      <c r="O279" s="43"/>
      <c r="P279" s="185">
        <f>O279*H279</f>
        <v>0</v>
      </c>
      <c r="Q279" s="185">
        <v>0</v>
      </c>
      <c r="R279" s="185">
        <f>Q279*H279</f>
        <v>0</v>
      </c>
      <c r="S279" s="185">
        <v>0</v>
      </c>
      <c r="T279" s="186">
        <f>S279*H279</f>
        <v>0</v>
      </c>
      <c r="AR279" s="24" t="s">
        <v>432</v>
      </c>
      <c r="AT279" s="24" t="s">
        <v>226</v>
      </c>
      <c r="AU279" s="24" t="s">
        <v>88</v>
      </c>
      <c r="AY279" s="24" t="s">
        <v>156</v>
      </c>
      <c r="BE279" s="187">
        <f>IF(N279="základní",J279,0)</f>
        <v>0</v>
      </c>
      <c r="BF279" s="187">
        <f>IF(N279="snížená",J279,0)</f>
        <v>0</v>
      </c>
      <c r="BG279" s="187">
        <f>IF(N279="zákl. přenesená",J279,0)</f>
        <v>0</v>
      </c>
      <c r="BH279" s="187">
        <f>IF(N279="sníž. přenesená",J279,0)</f>
        <v>0</v>
      </c>
      <c r="BI279" s="187">
        <f>IF(N279="nulová",J279,0)</f>
        <v>0</v>
      </c>
      <c r="BJ279" s="24" t="s">
        <v>86</v>
      </c>
      <c r="BK279" s="187">
        <f>ROUND(I279*H279,2)</f>
        <v>0</v>
      </c>
      <c r="BL279" s="24" t="s">
        <v>432</v>
      </c>
      <c r="BM279" s="24" t="s">
        <v>821</v>
      </c>
    </row>
    <row r="280" spans="2:65" s="1" customFormat="1" ht="27">
      <c r="B280" s="42"/>
      <c r="D280" s="188" t="s">
        <v>181</v>
      </c>
      <c r="F280" s="378" t="s">
        <v>2331</v>
      </c>
      <c r="I280" s="150"/>
      <c r="L280" s="42"/>
      <c r="M280" s="190"/>
      <c r="N280" s="43"/>
      <c r="O280" s="43"/>
      <c r="P280" s="43"/>
      <c r="Q280" s="43"/>
      <c r="R280" s="43"/>
      <c r="S280" s="43"/>
      <c r="T280" s="71"/>
      <c r="AT280" s="24" t="s">
        <v>181</v>
      </c>
      <c r="AU280" s="24" t="s">
        <v>88</v>
      </c>
    </row>
    <row r="281" spans="2:65" s="1" customFormat="1" ht="25.5" customHeight="1">
      <c r="B281" s="175"/>
      <c r="C281" s="208" t="s">
        <v>372</v>
      </c>
      <c r="D281" s="208" t="s">
        <v>226</v>
      </c>
      <c r="E281" s="209" t="s">
        <v>822</v>
      </c>
      <c r="F281" s="210" t="s">
        <v>823</v>
      </c>
      <c r="G281" s="211" t="s">
        <v>303</v>
      </c>
      <c r="H281" s="212">
        <v>1</v>
      </c>
      <c r="I281" s="213"/>
      <c r="J281" s="214">
        <f>ROUND(I281*H281,2)</f>
        <v>0</v>
      </c>
      <c r="K281" s="210" t="s">
        <v>5</v>
      </c>
      <c r="L281" s="215"/>
      <c r="M281" s="216" t="s">
        <v>5</v>
      </c>
      <c r="N281" s="217" t="s">
        <v>49</v>
      </c>
      <c r="O281" s="43"/>
      <c r="P281" s="185">
        <f>O281*H281</f>
        <v>0</v>
      </c>
      <c r="Q281" s="185">
        <v>0</v>
      </c>
      <c r="R281" s="185">
        <f>Q281*H281</f>
        <v>0</v>
      </c>
      <c r="S281" s="185">
        <v>0</v>
      </c>
      <c r="T281" s="186">
        <f>S281*H281</f>
        <v>0</v>
      </c>
      <c r="AR281" s="24" t="s">
        <v>432</v>
      </c>
      <c r="AT281" s="24" t="s">
        <v>226</v>
      </c>
      <c r="AU281" s="24" t="s">
        <v>88</v>
      </c>
      <c r="AY281" s="24" t="s">
        <v>156</v>
      </c>
      <c r="BE281" s="187">
        <f>IF(N281="základní",J281,0)</f>
        <v>0</v>
      </c>
      <c r="BF281" s="187">
        <f>IF(N281="snížená",J281,0)</f>
        <v>0</v>
      </c>
      <c r="BG281" s="187">
        <f>IF(N281="zákl. přenesená",J281,0)</f>
        <v>0</v>
      </c>
      <c r="BH281" s="187">
        <f>IF(N281="sníž. přenesená",J281,0)</f>
        <v>0</v>
      </c>
      <c r="BI281" s="187">
        <f>IF(N281="nulová",J281,0)</f>
        <v>0</v>
      </c>
      <c r="BJ281" s="24" t="s">
        <v>86</v>
      </c>
      <c r="BK281" s="187">
        <f>ROUND(I281*H281,2)</f>
        <v>0</v>
      </c>
      <c r="BL281" s="24" t="s">
        <v>432</v>
      </c>
      <c r="BM281" s="24" t="s">
        <v>824</v>
      </c>
    </row>
    <row r="282" spans="2:65" s="1" customFormat="1" ht="27">
      <c r="B282" s="42"/>
      <c r="D282" s="188" t="s">
        <v>181</v>
      </c>
      <c r="F282" s="378" t="s">
        <v>2331</v>
      </c>
      <c r="I282" s="150"/>
      <c r="L282" s="42"/>
      <c r="M282" s="190"/>
      <c r="N282" s="43"/>
      <c r="O282" s="43"/>
      <c r="P282" s="43"/>
      <c r="Q282" s="43"/>
      <c r="R282" s="43"/>
      <c r="S282" s="43"/>
      <c r="T282" s="71"/>
      <c r="AT282" s="24" t="s">
        <v>181</v>
      </c>
      <c r="AU282" s="24" t="s">
        <v>88</v>
      </c>
    </row>
    <row r="283" spans="2:65" s="1" customFormat="1" ht="25.5" customHeight="1">
      <c r="B283" s="175"/>
      <c r="C283" s="208" t="s">
        <v>425</v>
      </c>
      <c r="D283" s="208" t="s">
        <v>226</v>
      </c>
      <c r="E283" s="209" t="s">
        <v>825</v>
      </c>
      <c r="F283" s="210" t="s">
        <v>826</v>
      </c>
      <c r="G283" s="211" t="s">
        <v>303</v>
      </c>
      <c r="H283" s="212">
        <v>1</v>
      </c>
      <c r="I283" s="213"/>
      <c r="J283" s="214">
        <f>ROUND(I283*H283,2)</f>
        <v>0</v>
      </c>
      <c r="K283" s="210" t="s">
        <v>5</v>
      </c>
      <c r="L283" s="215"/>
      <c r="M283" s="216" t="s">
        <v>5</v>
      </c>
      <c r="N283" s="217" t="s">
        <v>49</v>
      </c>
      <c r="O283" s="43"/>
      <c r="P283" s="185">
        <f>O283*H283</f>
        <v>0</v>
      </c>
      <c r="Q283" s="185">
        <v>0</v>
      </c>
      <c r="R283" s="185">
        <f>Q283*H283</f>
        <v>0</v>
      </c>
      <c r="S283" s="185">
        <v>0</v>
      </c>
      <c r="T283" s="186">
        <f>S283*H283</f>
        <v>0</v>
      </c>
      <c r="AR283" s="24" t="s">
        <v>432</v>
      </c>
      <c r="AT283" s="24" t="s">
        <v>226</v>
      </c>
      <c r="AU283" s="24" t="s">
        <v>88</v>
      </c>
      <c r="AY283" s="24" t="s">
        <v>156</v>
      </c>
      <c r="BE283" s="187">
        <f>IF(N283="základní",J283,0)</f>
        <v>0</v>
      </c>
      <c r="BF283" s="187">
        <f>IF(N283="snížená",J283,0)</f>
        <v>0</v>
      </c>
      <c r="BG283" s="187">
        <f>IF(N283="zákl. přenesená",J283,0)</f>
        <v>0</v>
      </c>
      <c r="BH283" s="187">
        <f>IF(N283="sníž. přenesená",J283,0)</f>
        <v>0</v>
      </c>
      <c r="BI283" s="187">
        <f>IF(N283="nulová",J283,0)</f>
        <v>0</v>
      </c>
      <c r="BJ283" s="24" t="s">
        <v>86</v>
      </c>
      <c r="BK283" s="187">
        <f>ROUND(I283*H283,2)</f>
        <v>0</v>
      </c>
      <c r="BL283" s="24" t="s">
        <v>432</v>
      </c>
      <c r="BM283" s="24" t="s">
        <v>827</v>
      </c>
    </row>
    <row r="284" spans="2:65" s="1" customFormat="1" ht="27">
      <c r="B284" s="42"/>
      <c r="D284" s="188" t="s">
        <v>181</v>
      </c>
      <c r="F284" s="378" t="s">
        <v>2331</v>
      </c>
      <c r="I284" s="150"/>
      <c r="L284" s="42"/>
      <c r="M284" s="190"/>
      <c r="N284" s="43"/>
      <c r="O284" s="43"/>
      <c r="P284" s="43"/>
      <c r="Q284" s="43"/>
      <c r="R284" s="43"/>
      <c r="S284" s="43"/>
      <c r="T284" s="71"/>
      <c r="AT284" s="24" t="s">
        <v>181</v>
      </c>
      <c r="AU284" s="24" t="s">
        <v>88</v>
      </c>
    </row>
    <row r="285" spans="2:65" s="1" customFormat="1" ht="38.25" customHeight="1">
      <c r="B285" s="175"/>
      <c r="C285" s="208" t="s">
        <v>375</v>
      </c>
      <c r="D285" s="208" t="s">
        <v>226</v>
      </c>
      <c r="E285" s="209" t="s">
        <v>828</v>
      </c>
      <c r="F285" s="210" t="s">
        <v>829</v>
      </c>
      <c r="G285" s="211" t="s">
        <v>303</v>
      </c>
      <c r="H285" s="212">
        <v>1</v>
      </c>
      <c r="I285" s="213"/>
      <c r="J285" s="214">
        <f>ROUND(I285*H285,2)</f>
        <v>0</v>
      </c>
      <c r="K285" s="210" t="s">
        <v>5</v>
      </c>
      <c r="L285" s="215"/>
      <c r="M285" s="216" t="s">
        <v>5</v>
      </c>
      <c r="N285" s="217" t="s">
        <v>49</v>
      </c>
      <c r="O285" s="43"/>
      <c r="P285" s="185">
        <f>O285*H285</f>
        <v>0</v>
      </c>
      <c r="Q285" s="185">
        <v>0</v>
      </c>
      <c r="R285" s="185">
        <f>Q285*H285</f>
        <v>0</v>
      </c>
      <c r="S285" s="185">
        <v>0</v>
      </c>
      <c r="T285" s="186">
        <f>S285*H285</f>
        <v>0</v>
      </c>
      <c r="AR285" s="24" t="s">
        <v>432</v>
      </c>
      <c r="AT285" s="24" t="s">
        <v>226</v>
      </c>
      <c r="AU285" s="24" t="s">
        <v>88</v>
      </c>
      <c r="AY285" s="24" t="s">
        <v>156</v>
      </c>
      <c r="BE285" s="187">
        <f>IF(N285="základní",J285,0)</f>
        <v>0</v>
      </c>
      <c r="BF285" s="187">
        <f>IF(N285="snížená",J285,0)</f>
        <v>0</v>
      </c>
      <c r="BG285" s="187">
        <f>IF(N285="zákl. přenesená",J285,0)</f>
        <v>0</v>
      </c>
      <c r="BH285" s="187">
        <f>IF(N285="sníž. přenesená",J285,0)</f>
        <v>0</v>
      </c>
      <c r="BI285" s="187">
        <f>IF(N285="nulová",J285,0)</f>
        <v>0</v>
      </c>
      <c r="BJ285" s="24" t="s">
        <v>86</v>
      </c>
      <c r="BK285" s="187">
        <f>ROUND(I285*H285,2)</f>
        <v>0</v>
      </c>
      <c r="BL285" s="24" t="s">
        <v>432</v>
      </c>
      <c r="BM285" s="24" t="s">
        <v>830</v>
      </c>
    </row>
    <row r="286" spans="2:65" s="1" customFormat="1" ht="27">
      <c r="B286" s="42"/>
      <c r="D286" s="188" t="s">
        <v>181</v>
      </c>
      <c r="F286" s="378" t="s">
        <v>2331</v>
      </c>
      <c r="I286" s="150"/>
      <c r="L286" s="42"/>
      <c r="M286" s="190"/>
      <c r="N286" s="43"/>
      <c r="O286" s="43"/>
      <c r="P286" s="43"/>
      <c r="Q286" s="43"/>
      <c r="R286" s="43"/>
      <c r="S286" s="43"/>
      <c r="T286" s="71"/>
      <c r="AT286" s="24" t="s">
        <v>181</v>
      </c>
      <c r="AU286" s="24" t="s">
        <v>88</v>
      </c>
    </row>
    <row r="287" spans="2:65" s="1" customFormat="1" ht="25.5" customHeight="1">
      <c r="B287" s="175"/>
      <c r="C287" s="208" t="s">
        <v>428</v>
      </c>
      <c r="D287" s="208" t="s">
        <v>226</v>
      </c>
      <c r="E287" s="209" t="s">
        <v>831</v>
      </c>
      <c r="F287" s="210" t="s">
        <v>832</v>
      </c>
      <c r="G287" s="211" t="s">
        <v>303</v>
      </c>
      <c r="H287" s="212">
        <v>1</v>
      </c>
      <c r="I287" s="213"/>
      <c r="J287" s="214">
        <f>ROUND(I287*H287,2)</f>
        <v>0</v>
      </c>
      <c r="K287" s="210" t="s">
        <v>5</v>
      </c>
      <c r="L287" s="215"/>
      <c r="M287" s="216" t="s">
        <v>5</v>
      </c>
      <c r="N287" s="217" t="s">
        <v>49</v>
      </c>
      <c r="O287" s="43"/>
      <c r="P287" s="185">
        <f>O287*H287</f>
        <v>0</v>
      </c>
      <c r="Q287" s="185">
        <v>0</v>
      </c>
      <c r="R287" s="185">
        <f>Q287*H287</f>
        <v>0</v>
      </c>
      <c r="S287" s="185">
        <v>0</v>
      </c>
      <c r="T287" s="186">
        <f>S287*H287</f>
        <v>0</v>
      </c>
      <c r="AR287" s="24" t="s">
        <v>432</v>
      </c>
      <c r="AT287" s="24" t="s">
        <v>226</v>
      </c>
      <c r="AU287" s="24" t="s">
        <v>88</v>
      </c>
      <c r="AY287" s="24" t="s">
        <v>156</v>
      </c>
      <c r="BE287" s="187">
        <f>IF(N287="základní",J287,0)</f>
        <v>0</v>
      </c>
      <c r="BF287" s="187">
        <f>IF(N287="snížená",J287,0)</f>
        <v>0</v>
      </c>
      <c r="BG287" s="187">
        <f>IF(N287="zákl. přenesená",J287,0)</f>
        <v>0</v>
      </c>
      <c r="BH287" s="187">
        <f>IF(N287="sníž. přenesená",J287,0)</f>
        <v>0</v>
      </c>
      <c r="BI287" s="187">
        <f>IF(N287="nulová",J287,0)</f>
        <v>0</v>
      </c>
      <c r="BJ287" s="24" t="s">
        <v>86</v>
      </c>
      <c r="BK287" s="187">
        <f>ROUND(I287*H287,2)</f>
        <v>0</v>
      </c>
      <c r="BL287" s="24" t="s">
        <v>432</v>
      </c>
      <c r="BM287" s="24" t="s">
        <v>833</v>
      </c>
    </row>
    <row r="288" spans="2:65" s="1" customFormat="1" ht="27">
      <c r="B288" s="42"/>
      <c r="D288" s="188" t="s">
        <v>181</v>
      </c>
      <c r="F288" s="378" t="s">
        <v>2331</v>
      </c>
      <c r="I288" s="150"/>
      <c r="L288" s="42"/>
      <c r="M288" s="190"/>
      <c r="N288" s="43"/>
      <c r="O288" s="43"/>
      <c r="P288" s="43"/>
      <c r="Q288" s="43"/>
      <c r="R288" s="43"/>
      <c r="S288" s="43"/>
      <c r="T288" s="71"/>
      <c r="AT288" s="24" t="s">
        <v>181</v>
      </c>
      <c r="AU288" s="24" t="s">
        <v>88</v>
      </c>
    </row>
    <row r="289" spans="2:65" s="1" customFormat="1" ht="38.25" customHeight="1">
      <c r="B289" s="175"/>
      <c r="C289" s="208" t="s">
        <v>376</v>
      </c>
      <c r="D289" s="208" t="s">
        <v>226</v>
      </c>
      <c r="E289" s="209" t="s">
        <v>834</v>
      </c>
      <c r="F289" s="210" t="s">
        <v>835</v>
      </c>
      <c r="G289" s="211" t="s">
        <v>303</v>
      </c>
      <c r="H289" s="212">
        <v>1</v>
      </c>
      <c r="I289" s="213"/>
      <c r="J289" s="214">
        <f>ROUND(I289*H289,2)</f>
        <v>0</v>
      </c>
      <c r="K289" s="210" t="s">
        <v>5</v>
      </c>
      <c r="L289" s="215"/>
      <c r="M289" s="216" t="s">
        <v>5</v>
      </c>
      <c r="N289" s="217" t="s">
        <v>49</v>
      </c>
      <c r="O289" s="43"/>
      <c r="P289" s="185">
        <f>O289*H289</f>
        <v>0</v>
      </c>
      <c r="Q289" s="185">
        <v>0</v>
      </c>
      <c r="R289" s="185">
        <f>Q289*H289</f>
        <v>0</v>
      </c>
      <c r="S289" s="185">
        <v>0</v>
      </c>
      <c r="T289" s="186">
        <f>S289*H289</f>
        <v>0</v>
      </c>
      <c r="AR289" s="24" t="s">
        <v>432</v>
      </c>
      <c r="AT289" s="24" t="s">
        <v>226</v>
      </c>
      <c r="AU289" s="24" t="s">
        <v>88</v>
      </c>
      <c r="AY289" s="24" t="s">
        <v>156</v>
      </c>
      <c r="BE289" s="187">
        <f>IF(N289="základní",J289,0)</f>
        <v>0</v>
      </c>
      <c r="BF289" s="187">
        <f>IF(N289="snížená",J289,0)</f>
        <v>0</v>
      </c>
      <c r="BG289" s="187">
        <f>IF(N289="zákl. přenesená",J289,0)</f>
        <v>0</v>
      </c>
      <c r="BH289" s="187">
        <f>IF(N289="sníž. přenesená",J289,0)</f>
        <v>0</v>
      </c>
      <c r="BI289" s="187">
        <f>IF(N289="nulová",J289,0)</f>
        <v>0</v>
      </c>
      <c r="BJ289" s="24" t="s">
        <v>86</v>
      </c>
      <c r="BK289" s="187">
        <f>ROUND(I289*H289,2)</f>
        <v>0</v>
      </c>
      <c r="BL289" s="24" t="s">
        <v>432</v>
      </c>
      <c r="BM289" s="24" t="s">
        <v>836</v>
      </c>
    </row>
    <row r="290" spans="2:65" s="1" customFormat="1" ht="27">
      <c r="B290" s="42"/>
      <c r="D290" s="188" t="s">
        <v>181</v>
      </c>
      <c r="F290" s="378" t="s">
        <v>2331</v>
      </c>
      <c r="I290" s="150"/>
      <c r="L290" s="42"/>
      <c r="M290" s="190"/>
      <c r="N290" s="43"/>
      <c r="O290" s="43"/>
      <c r="P290" s="43"/>
      <c r="Q290" s="43"/>
      <c r="R290" s="43"/>
      <c r="S290" s="43"/>
      <c r="T290" s="71"/>
      <c r="AT290" s="24" t="s">
        <v>181</v>
      </c>
      <c r="AU290" s="24" t="s">
        <v>88</v>
      </c>
    </row>
    <row r="291" spans="2:65" s="1" customFormat="1" ht="25.5" customHeight="1">
      <c r="B291" s="175"/>
      <c r="C291" s="208" t="s">
        <v>433</v>
      </c>
      <c r="D291" s="208" t="s">
        <v>226</v>
      </c>
      <c r="E291" s="209" t="s">
        <v>837</v>
      </c>
      <c r="F291" s="210" t="s">
        <v>838</v>
      </c>
      <c r="G291" s="211" t="s">
        <v>303</v>
      </c>
      <c r="H291" s="212">
        <v>1</v>
      </c>
      <c r="I291" s="213"/>
      <c r="J291" s="214">
        <f>ROUND(I291*H291,2)</f>
        <v>0</v>
      </c>
      <c r="K291" s="210" t="s">
        <v>5</v>
      </c>
      <c r="L291" s="215"/>
      <c r="M291" s="216" t="s">
        <v>5</v>
      </c>
      <c r="N291" s="217" t="s">
        <v>49</v>
      </c>
      <c r="O291" s="43"/>
      <c r="P291" s="185">
        <f>O291*H291</f>
        <v>0</v>
      </c>
      <c r="Q291" s="185">
        <v>0</v>
      </c>
      <c r="R291" s="185">
        <f>Q291*H291</f>
        <v>0</v>
      </c>
      <c r="S291" s="185">
        <v>0</v>
      </c>
      <c r="T291" s="186">
        <f>S291*H291</f>
        <v>0</v>
      </c>
      <c r="AR291" s="24" t="s">
        <v>432</v>
      </c>
      <c r="AT291" s="24" t="s">
        <v>226</v>
      </c>
      <c r="AU291" s="24" t="s">
        <v>88</v>
      </c>
      <c r="AY291" s="24" t="s">
        <v>156</v>
      </c>
      <c r="BE291" s="187">
        <f>IF(N291="základní",J291,0)</f>
        <v>0</v>
      </c>
      <c r="BF291" s="187">
        <f>IF(N291="snížená",J291,0)</f>
        <v>0</v>
      </c>
      <c r="BG291" s="187">
        <f>IF(N291="zákl. přenesená",J291,0)</f>
        <v>0</v>
      </c>
      <c r="BH291" s="187">
        <f>IF(N291="sníž. přenesená",J291,0)</f>
        <v>0</v>
      </c>
      <c r="BI291" s="187">
        <f>IF(N291="nulová",J291,0)</f>
        <v>0</v>
      </c>
      <c r="BJ291" s="24" t="s">
        <v>86</v>
      </c>
      <c r="BK291" s="187">
        <f>ROUND(I291*H291,2)</f>
        <v>0</v>
      </c>
      <c r="BL291" s="24" t="s">
        <v>432</v>
      </c>
      <c r="BM291" s="24" t="s">
        <v>839</v>
      </c>
    </row>
    <row r="292" spans="2:65" s="1" customFormat="1" ht="27">
      <c r="B292" s="42"/>
      <c r="D292" s="188" t="s">
        <v>181</v>
      </c>
      <c r="F292" s="378" t="s">
        <v>2331</v>
      </c>
      <c r="I292" s="150"/>
      <c r="L292" s="42"/>
      <c r="M292" s="190"/>
      <c r="N292" s="43"/>
      <c r="O292" s="43"/>
      <c r="P292" s="43"/>
      <c r="Q292" s="43"/>
      <c r="R292" s="43"/>
      <c r="S292" s="43"/>
      <c r="T292" s="71"/>
      <c r="AT292" s="24" t="s">
        <v>181</v>
      </c>
      <c r="AU292" s="24" t="s">
        <v>88</v>
      </c>
    </row>
    <row r="293" spans="2:65" s="1" customFormat="1" ht="38.25" customHeight="1">
      <c r="B293" s="175"/>
      <c r="C293" s="208" t="s">
        <v>378</v>
      </c>
      <c r="D293" s="208" t="s">
        <v>226</v>
      </c>
      <c r="E293" s="209" t="s">
        <v>782</v>
      </c>
      <c r="F293" s="210" t="s">
        <v>783</v>
      </c>
      <c r="G293" s="211" t="s">
        <v>303</v>
      </c>
      <c r="H293" s="212">
        <v>1</v>
      </c>
      <c r="I293" s="213"/>
      <c r="J293" s="214">
        <f>ROUND(I293*H293,2)</f>
        <v>0</v>
      </c>
      <c r="K293" s="210" t="s">
        <v>5</v>
      </c>
      <c r="L293" s="215"/>
      <c r="M293" s="216" t="s">
        <v>5</v>
      </c>
      <c r="N293" s="217" t="s">
        <v>49</v>
      </c>
      <c r="O293" s="43"/>
      <c r="P293" s="185">
        <f>O293*H293</f>
        <v>0</v>
      </c>
      <c r="Q293" s="185">
        <v>0</v>
      </c>
      <c r="R293" s="185">
        <f>Q293*H293</f>
        <v>0</v>
      </c>
      <c r="S293" s="185">
        <v>0</v>
      </c>
      <c r="T293" s="186">
        <f>S293*H293</f>
        <v>0</v>
      </c>
      <c r="AR293" s="24" t="s">
        <v>432</v>
      </c>
      <c r="AT293" s="24" t="s">
        <v>226</v>
      </c>
      <c r="AU293" s="24" t="s">
        <v>88</v>
      </c>
      <c r="AY293" s="24" t="s">
        <v>156</v>
      </c>
      <c r="BE293" s="187">
        <f>IF(N293="základní",J293,0)</f>
        <v>0</v>
      </c>
      <c r="BF293" s="187">
        <f>IF(N293="snížená",J293,0)</f>
        <v>0</v>
      </c>
      <c r="BG293" s="187">
        <f>IF(N293="zákl. přenesená",J293,0)</f>
        <v>0</v>
      </c>
      <c r="BH293" s="187">
        <f>IF(N293="sníž. přenesená",J293,0)</f>
        <v>0</v>
      </c>
      <c r="BI293" s="187">
        <f>IF(N293="nulová",J293,0)</f>
        <v>0</v>
      </c>
      <c r="BJ293" s="24" t="s">
        <v>86</v>
      </c>
      <c r="BK293" s="187">
        <f>ROUND(I293*H293,2)</f>
        <v>0</v>
      </c>
      <c r="BL293" s="24" t="s">
        <v>432</v>
      </c>
      <c r="BM293" s="24" t="s">
        <v>840</v>
      </c>
    </row>
    <row r="294" spans="2:65" s="1" customFormat="1" ht="27">
      <c r="B294" s="42"/>
      <c r="D294" s="188" t="s">
        <v>181</v>
      </c>
      <c r="F294" s="378" t="s">
        <v>2331</v>
      </c>
      <c r="I294" s="150"/>
      <c r="L294" s="42"/>
      <c r="M294" s="190"/>
      <c r="N294" s="43"/>
      <c r="O294" s="43"/>
      <c r="P294" s="43"/>
      <c r="Q294" s="43"/>
      <c r="R294" s="43"/>
      <c r="S294" s="43"/>
      <c r="T294" s="71"/>
      <c r="AT294" s="24" t="s">
        <v>181</v>
      </c>
      <c r="AU294" s="24" t="s">
        <v>88</v>
      </c>
    </row>
    <row r="295" spans="2:65" s="1" customFormat="1" ht="38.25" customHeight="1">
      <c r="B295" s="175"/>
      <c r="C295" s="208" t="s">
        <v>436</v>
      </c>
      <c r="D295" s="208" t="s">
        <v>226</v>
      </c>
      <c r="E295" s="209" t="s">
        <v>841</v>
      </c>
      <c r="F295" s="210" t="s">
        <v>842</v>
      </c>
      <c r="G295" s="211" t="s">
        <v>303</v>
      </c>
      <c r="H295" s="212">
        <v>99</v>
      </c>
      <c r="I295" s="213"/>
      <c r="J295" s="214">
        <f>ROUND(I295*H295,2)</f>
        <v>0</v>
      </c>
      <c r="K295" s="210" t="s">
        <v>5</v>
      </c>
      <c r="L295" s="215"/>
      <c r="M295" s="216" t="s">
        <v>5</v>
      </c>
      <c r="N295" s="217" t="s">
        <v>49</v>
      </c>
      <c r="O295" s="43"/>
      <c r="P295" s="185">
        <f>O295*H295</f>
        <v>0</v>
      </c>
      <c r="Q295" s="185">
        <v>0</v>
      </c>
      <c r="R295" s="185">
        <f>Q295*H295</f>
        <v>0</v>
      </c>
      <c r="S295" s="185">
        <v>0</v>
      </c>
      <c r="T295" s="186">
        <f>S295*H295</f>
        <v>0</v>
      </c>
      <c r="AR295" s="24" t="s">
        <v>432</v>
      </c>
      <c r="AT295" s="24" t="s">
        <v>226</v>
      </c>
      <c r="AU295" s="24" t="s">
        <v>88</v>
      </c>
      <c r="AY295" s="24" t="s">
        <v>156</v>
      </c>
      <c r="BE295" s="187">
        <f>IF(N295="základní",J295,0)</f>
        <v>0</v>
      </c>
      <c r="BF295" s="187">
        <f>IF(N295="snížená",J295,0)</f>
        <v>0</v>
      </c>
      <c r="BG295" s="187">
        <f>IF(N295="zákl. přenesená",J295,0)</f>
        <v>0</v>
      </c>
      <c r="BH295" s="187">
        <f>IF(N295="sníž. přenesená",J295,0)</f>
        <v>0</v>
      </c>
      <c r="BI295" s="187">
        <f>IF(N295="nulová",J295,0)</f>
        <v>0</v>
      </c>
      <c r="BJ295" s="24" t="s">
        <v>86</v>
      </c>
      <c r="BK295" s="187">
        <f>ROUND(I295*H295,2)</f>
        <v>0</v>
      </c>
      <c r="BL295" s="24" t="s">
        <v>432</v>
      </c>
      <c r="BM295" s="24" t="s">
        <v>843</v>
      </c>
    </row>
    <row r="296" spans="2:65" s="1" customFormat="1" ht="27">
      <c r="B296" s="42"/>
      <c r="D296" s="188" t="s">
        <v>181</v>
      </c>
      <c r="F296" s="378" t="s">
        <v>2331</v>
      </c>
      <c r="I296" s="150"/>
      <c r="L296" s="42"/>
      <c r="M296" s="190"/>
      <c r="N296" s="43"/>
      <c r="O296" s="43"/>
      <c r="P296" s="43"/>
      <c r="Q296" s="43"/>
      <c r="R296" s="43"/>
      <c r="S296" s="43"/>
      <c r="T296" s="71"/>
      <c r="AT296" s="24" t="s">
        <v>181</v>
      </c>
      <c r="AU296" s="24" t="s">
        <v>88</v>
      </c>
    </row>
    <row r="297" spans="2:65" s="1" customFormat="1" ht="25.5" customHeight="1">
      <c r="B297" s="175"/>
      <c r="C297" s="176" t="s">
        <v>379</v>
      </c>
      <c r="D297" s="176" t="s">
        <v>158</v>
      </c>
      <c r="E297" s="177" t="s">
        <v>844</v>
      </c>
      <c r="F297" s="178" t="s">
        <v>845</v>
      </c>
      <c r="G297" s="179" t="s">
        <v>216</v>
      </c>
      <c r="H297" s="180">
        <v>9.0670000000000002</v>
      </c>
      <c r="I297" s="181"/>
      <c r="J297" s="182">
        <f>ROUND(I297*H297,2)</f>
        <v>0</v>
      </c>
      <c r="K297" s="178" t="s">
        <v>5</v>
      </c>
      <c r="L297" s="42"/>
      <c r="M297" s="183" t="s">
        <v>5</v>
      </c>
      <c r="N297" s="184" t="s">
        <v>49</v>
      </c>
      <c r="O297" s="43"/>
      <c r="P297" s="185">
        <f>O297*H297</f>
        <v>0</v>
      </c>
      <c r="Q297" s="185">
        <v>0</v>
      </c>
      <c r="R297" s="185">
        <f>Q297*H297</f>
        <v>0</v>
      </c>
      <c r="S297" s="185">
        <v>0</v>
      </c>
      <c r="T297" s="186">
        <f>S297*H297</f>
        <v>0</v>
      </c>
      <c r="AR297" s="24" t="s">
        <v>86</v>
      </c>
      <c r="AT297" s="24" t="s">
        <v>158</v>
      </c>
      <c r="AU297" s="24" t="s">
        <v>88</v>
      </c>
      <c r="AY297" s="24" t="s">
        <v>156</v>
      </c>
      <c r="BE297" s="187">
        <f>IF(N297="základní",J297,0)</f>
        <v>0</v>
      </c>
      <c r="BF297" s="187">
        <f>IF(N297="snížená",J297,0)</f>
        <v>0</v>
      </c>
      <c r="BG297" s="187">
        <f>IF(N297="zákl. přenesená",J297,0)</f>
        <v>0</v>
      </c>
      <c r="BH297" s="187">
        <f>IF(N297="sníž. přenesená",J297,0)</f>
        <v>0</v>
      </c>
      <c r="BI297" s="187">
        <f>IF(N297="nulová",J297,0)</f>
        <v>0</v>
      </c>
      <c r="BJ297" s="24" t="s">
        <v>86</v>
      </c>
      <c r="BK297" s="187">
        <f>ROUND(I297*H297,2)</f>
        <v>0</v>
      </c>
      <c r="BL297" s="24" t="s">
        <v>86</v>
      </c>
      <c r="BM297" s="24" t="s">
        <v>846</v>
      </c>
    </row>
    <row r="298" spans="2:65" s="11" customFormat="1" ht="13.5">
      <c r="B298" s="191"/>
      <c r="D298" s="188" t="s">
        <v>167</v>
      </c>
      <c r="E298" s="192" t="s">
        <v>5</v>
      </c>
      <c r="F298" s="193" t="s">
        <v>847</v>
      </c>
      <c r="H298" s="194">
        <v>9.0670000000000002</v>
      </c>
      <c r="I298" s="195"/>
      <c r="L298" s="191"/>
      <c r="M298" s="196"/>
      <c r="N298" s="197"/>
      <c r="O298" s="197"/>
      <c r="P298" s="197"/>
      <c r="Q298" s="197"/>
      <c r="R298" s="197"/>
      <c r="S298" s="197"/>
      <c r="T298" s="198"/>
      <c r="AT298" s="192" t="s">
        <v>167</v>
      </c>
      <c r="AU298" s="192" t="s">
        <v>88</v>
      </c>
      <c r="AV298" s="11" t="s">
        <v>88</v>
      </c>
      <c r="AW298" s="11" t="s">
        <v>41</v>
      </c>
      <c r="AX298" s="11" t="s">
        <v>78</v>
      </c>
      <c r="AY298" s="192" t="s">
        <v>156</v>
      </c>
    </row>
    <row r="299" spans="2:65" s="12" customFormat="1" ht="13.5">
      <c r="B299" s="199"/>
      <c r="D299" s="188" t="s">
        <v>167</v>
      </c>
      <c r="E299" s="200" t="s">
        <v>5</v>
      </c>
      <c r="F299" s="201" t="s">
        <v>169</v>
      </c>
      <c r="H299" s="202">
        <v>9.0670000000000002</v>
      </c>
      <c r="I299" s="203"/>
      <c r="L299" s="199"/>
      <c r="M299" s="204"/>
      <c r="N299" s="205"/>
      <c r="O299" s="205"/>
      <c r="P299" s="205"/>
      <c r="Q299" s="205"/>
      <c r="R299" s="205"/>
      <c r="S299" s="205"/>
      <c r="T299" s="206"/>
      <c r="AT299" s="200" t="s">
        <v>167</v>
      </c>
      <c r="AU299" s="200" t="s">
        <v>88</v>
      </c>
      <c r="AV299" s="12" t="s">
        <v>163</v>
      </c>
      <c r="AW299" s="12" t="s">
        <v>41</v>
      </c>
      <c r="AX299" s="12" t="s">
        <v>86</v>
      </c>
      <c r="AY299" s="200" t="s">
        <v>156</v>
      </c>
    </row>
    <row r="300" spans="2:65" s="10" customFormat="1" ht="37.35" customHeight="1">
      <c r="B300" s="162"/>
      <c r="D300" s="163" t="s">
        <v>77</v>
      </c>
      <c r="E300" s="164" t="s">
        <v>226</v>
      </c>
      <c r="F300" s="164" t="s">
        <v>848</v>
      </c>
      <c r="I300" s="165"/>
      <c r="J300" s="166">
        <f>BK300</f>
        <v>0</v>
      </c>
      <c r="L300" s="162"/>
      <c r="M300" s="167"/>
      <c r="N300" s="168"/>
      <c r="O300" s="168"/>
      <c r="P300" s="169">
        <f>P301</f>
        <v>0</v>
      </c>
      <c r="Q300" s="168"/>
      <c r="R300" s="169">
        <f>R301</f>
        <v>4.7667001500000001</v>
      </c>
      <c r="S300" s="168"/>
      <c r="T300" s="170">
        <f>T301</f>
        <v>0</v>
      </c>
      <c r="AR300" s="163" t="s">
        <v>175</v>
      </c>
      <c r="AT300" s="171" t="s">
        <v>77</v>
      </c>
      <c r="AU300" s="171" t="s">
        <v>78</v>
      </c>
      <c r="AY300" s="163" t="s">
        <v>156</v>
      </c>
      <c r="BK300" s="172">
        <f>BK301</f>
        <v>0</v>
      </c>
    </row>
    <row r="301" spans="2:65" s="10" customFormat="1" ht="19.899999999999999" customHeight="1">
      <c r="B301" s="162"/>
      <c r="D301" s="163" t="s">
        <v>77</v>
      </c>
      <c r="E301" s="173" t="s">
        <v>849</v>
      </c>
      <c r="F301" s="173" t="s">
        <v>850</v>
      </c>
      <c r="I301" s="165"/>
      <c r="J301" s="174">
        <f>BK301</f>
        <v>0</v>
      </c>
      <c r="L301" s="162"/>
      <c r="M301" s="167"/>
      <c r="N301" s="168"/>
      <c r="O301" s="168"/>
      <c r="P301" s="169">
        <f>SUM(P302:P520)</f>
        <v>0</v>
      </c>
      <c r="Q301" s="168"/>
      <c r="R301" s="169">
        <f>SUM(R302:R520)</f>
        <v>4.7667001500000001</v>
      </c>
      <c r="S301" s="168"/>
      <c r="T301" s="170">
        <f>SUM(T302:T520)</f>
        <v>0</v>
      </c>
      <c r="AR301" s="163" t="s">
        <v>175</v>
      </c>
      <c r="AT301" s="171" t="s">
        <v>77</v>
      </c>
      <c r="AU301" s="171" t="s">
        <v>86</v>
      </c>
      <c r="AY301" s="163" t="s">
        <v>156</v>
      </c>
      <c r="BK301" s="172">
        <f>SUM(BK302:BK520)</f>
        <v>0</v>
      </c>
    </row>
    <row r="302" spans="2:65" s="1" customFormat="1" ht="25.5" customHeight="1">
      <c r="B302" s="175"/>
      <c r="C302" s="176" t="s">
        <v>439</v>
      </c>
      <c r="D302" s="176" t="s">
        <v>158</v>
      </c>
      <c r="E302" s="177" t="s">
        <v>851</v>
      </c>
      <c r="F302" s="178" t="s">
        <v>852</v>
      </c>
      <c r="G302" s="179" t="s">
        <v>309</v>
      </c>
      <c r="H302" s="180">
        <v>6</v>
      </c>
      <c r="I302" s="181"/>
      <c r="J302" s="182">
        <f>ROUND(I302*H302,2)</f>
        <v>0</v>
      </c>
      <c r="K302" s="178" t="s">
        <v>162</v>
      </c>
      <c r="L302" s="42"/>
      <c r="M302" s="183" t="s">
        <v>5</v>
      </c>
      <c r="N302" s="184" t="s">
        <v>49</v>
      </c>
      <c r="O302" s="43"/>
      <c r="P302" s="185">
        <f>O302*H302</f>
        <v>0</v>
      </c>
      <c r="Q302" s="185">
        <v>3.0000000000000001E-5</v>
      </c>
      <c r="R302" s="185">
        <f>Q302*H302</f>
        <v>1.8000000000000001E-4</v>
      </c>
      <c r="S302" s="185">
        <v>0</v>
      </c>
      <c r="T302" s="186">
        <f>S302*H302</f>
        <v>0</v>
      </c>
      <c r="AR302" s="24" t="s">
        <v>86</v>
      </c>
      <c r="AT302" s="24" t="s">
        <v>158</v>
      </c>
      <c r="AU302" s="24" t="s">
        <v>88</v>
      </c>
      <c r="AY302" s="24" t="s">
        <v>156</v>
      </c>
      <c r="BE302" s="187">
        <f>IF(N302="základní",J302,0)</f>
        <v>0</v>
      </c>
      <c r="BF302" s="187">
        <f>IF(N302="snížená",J302,0)</f>
        <v>0</v>
      </c>
      <c r="BG302" s="187">
        <f>IF(N302="zákl. přenesená",J302,0)</f>
        <v>0</v>
      </c>
      <c r="BH302" s="187">
        <f>IF(N302="sníž. přenesená",J302,0)</f>
        <v>0</v>
      </c>
      <c r="BI302" s="187">
        <f>IF(N302="nulová",J302,0)</f>
        <v>0</v>
      </c>
      <c r="BJ302" s="24" t="s">
        <v>86</v>
      </c>
      <c r="BK302" s="187">
        <f>ROUND(I302*H302,2)</f>
        <v>0</v>
      </c>
      <c r="BL302" s="24" t="s">
        <v>86</v>
      </c>
      <c r="BM302" s="24" t="s">
        <v>853</v>
      </c>
    </row>
    <row r="303" spans="2:65" s="11" customFormat="1" ht="13.5">
      <c r="B303" s="191"/>
      <c r="D303" s="188" t="s">
        <v>167</v>
      </c>
      <c r="E303" s="192" t="s">
        <v>5</v>
      </c>
      <c r="F303" s="193" t="s">
        <v>192</v>
      </c>
      <c r="H303" s="194">
        <v>6</v>
      </c>
      <c r="I303" s="195"/>
      <c r="L303" s="191"/>
      <c r="M303" s="196"/>
      <c r="N303" s="197"/>
      <c r="O303" s="197"/>
      <c r="P303" s="197"/>
      <c r="Q303" s="197"/>
      <c r="R303" s="197"/>
      <c r="S303" s="197"/>
      <c r="T303" s="198"/>
      <c r="AT303" s="192" t="s">
        <v>167</v>
      </c>
      <c r="AU303" s="192" t="s">
        <v>88</v>
      </c>
      <c r="AV303" s="11" t="s">
        <v>88</v>
      </c>
      <c r="AW303" s="11" t="s">
        <v>41</v>
      </c>
      <c r="AX303" s="11" t="s">
        <v>78</v>
      </c>
      <c r="AY303" s="192" t="s">
        <v>156</v>
      </c>
    </row>
    <row r="304" spans="2:65" s="12" customFormat="1" ht="13.5">
      <c r="B304" s="199"/>
      <c r="D304" s="188" t="s">
        <v>167</v>
      </c>
      <c r="E304" s="200" t="s">
        <v>5</v>
      </c>
      <c r="F304" s="201" t="s">
        <v>169</v>
      </c>
      <c r="H304" s="202">
        <v>6</v>
      </c>
      <c r="I304" s="203"/>
      <c r="L304" s="199"/>
      <c r="M304" s="204"/>
      <c r="N304" s="205"/>
      <c r="O304" s="205"/>
      <c r="P304" s="205"/>
      <c r="Q304" s="205"/>
      <c r="R304" s="205"/>
      <c r="S304" s="205"/>
      <c r="T304" s="206"/>
      <c r="AT304" s="200" t="s">
        <v>167</v>
      </c>
      <c r="AU304" s="200" t="s">
        <v>88</v>
      </c>
      <c r="AV304" s="12" t="s">
        <v>163</v>
      </c>
      <c r="AW304" s="12" t="s">
        <v>41</v>
      </c>
      <c r="AX304" s="12" t="s">
        <v>86</v>
      </c>
      <c r="AY304" s="200" t="s">
        <v>156</v>
      </c>
    </row>
    <row r="305" spans="2:65" s="1" customFormat="1" ht="16.5" customHeight="1">
      <c r="B305" s="175"/>
      <c r="C305" s="208" t="s">
        <v>381</v>
      </c>
      <c r="D305" s="208" t="s">
        <v>226</v>
      </c>
      <c r="E305" s="209" t="s">
        <v>854</v>
      </c>
      <c r="F305" s="210" t="s">
        <v>855</v>
      </c>
      <c r="G305" s="211" t="s">
        <v>309</v>
      </c>
      <c r="H305" s="212">
        <v>6</v>
      </c>
      <c r="I305" s="213"/>
      <c r="J305" s="214">
        <f>ROUND(I305*H305,2)</f>
        <v>0</v>
      </c>
      <c r="K305" s="210" t="s">
        <v>162</v>
      </c>
      <c r="L305" s="215"/>
      <c r="M305" s="216" t="s">
        <v>5</v>
      </c>
      <c r="N305" s="217" t="s">
        <v>49</v>
      </c>
      <c r="O305" s="43"/>
      <c r="P305" s="185">
        <f>O305*H305</f>
        <v>0</v>
      </c>
      <c r="Q305" s="185">
        <v>5.5500000000000002E-3</v>
      </c>
      <c r="R305" s="185">
        <f>Q305*H305</f>
        <v>3.3300000000000003E-2</v>
      </c>
      <c r="S305" s="185">
        <v>0</v>
      </c>
      <c r="T305" s="186">
        <f>S305*H305</f>
        <v>0</v>
      </c>
      <c r="AR305" s="24" t="s">
        <v>432</v>
      </c>
      <c r="AT305" s="24" t="s">
        <v>226</v>
      </c>
      <c r="AU305" s="24" t="s">
        <v>88</v>
      </c>
      <c r="AY305" s="24" t="s">
        <v>156</v>
      </c>
      <c r="BE305" s="187">
        <f>IF(N305="základní",J305,0)</f>
        <v>0</v>
      </c>
      <c r="BF305" s="187">
        <f>IF(N305="snížená",J305,0)</f>
        <v>0</v>
      </c>
      <c r="BG305" s="187">
        <f>IF(N305="zákl. přenesená",J305,0)</f>
        <v>0</v>
      </c>
      <c r="BH305" s="187">
        <f>IF(N305="sníž. přenesená",J305,0)</f>
        <v>0</v>
      </c>
      <c r="BI305" s="187">
        <f>IF(N305="nulová",J305,0)</f>
        <v>0</v>
      </c>
      <c r="BJ305" s="24" t="s">
        <v>86</v>
      </c>
      <c r="BK305" s="187">
        <f>ROUND(I305*H305,2)</f>
        <v>0</v>
      </c>
      <c r="BL305" s="24" t="s">
        <v>432</v>
      </c>
      <c r="BM305" s="24" t="s">
        <v>856</v>
      </c>
    </row>
    <row r="306" spans="2:65" s="11" customFormat="1" ht="13.5">
      <c r="B306" s="191"/>
      <c r="D306" s="188" t="s">
        <v>167</v>
      </c>
      <c r="E306" s="192" t="s">
        <v>5</v>
      </c>
      <c r="F306" s="193" t="s">
        <v>192</v>
      </c>
      <c r="H306" s="194">
        <v>6</v>
      </c>
      <c r="I306" s="195"/>
      <c r="L306" s="191"/>
      <c r="M306" s="196"/>
      <c r="N306" s="197"/>
      <c r="O306" s="197"/>
      <c r="P306" s="197"/>
      <c r="Q306" s="197"/>
      <c r="R306" s="197"/>
      <c r="S306" s="197"/>
      <c r="T306" s="198"/>
      <c r="AT306" s="192" t="s">
        <v>167</v>
      </c>
      <c r="AU306" s="192" t="s">
        <v>88</v>
      </c>
      <c r="AV306" s="11" t="s">
        <v>88</v>
      </c>
      <c r="AW306" s="11" t="s">
        <v>41</v>
      </c>
      <c r="AX306" s="11" t="s">
        <v>78</v>
      </c>
      <c r="AY306" s="192" t="s">
        <v>156</v>
      </c>
    </row>
    <row r="307" spans="2:65" s="12" customFormat="1" ht="13.5">
      <c r="B307" s="199"/>
      <c r="D307" s="188" t="s">
        <v>167</v>
      </c>
      <c r="E307" s="200" t="s">
        <v>5</v>
      </c>
      <c r="F307" s="201" t="s">
        <v>169</v>
      </c>
      <c r="H307" s="202">
        <v>6</v>
      </c>
      <c r="I307" s="203"/>
      <c r="L307" s="199"/>
      <c r="M307" s="204"/>
      <c r="N307" s="205"/>
      <c r="O307" s="205"/>
      <c r="P307" s="205"/>
      <c r="Q307" s="205"/>
      <c r="R307" s="205"/>
      <c r="S307" s="205"/>
      <c r="T307" s="206"/>
      <c r="AT307" s="200" t="s">
        <v>167</v>
      </c>
      <c r="AU307" s="200" t="s">
        <v>88</v>
      </c>
      <c r="AV307" s="12" t="s">
        <v>163</v>
      </c>
      <c r="AW307" s="12" t="s">
        <v>41</v>
      </c>
      <c r="AX307" s="12" t="s">
        <v>86</v>
      </c>
      <c r="AY307" s="200" t="s">
        <v>156</v>
      </c>
    </row>
    <row r="308" spans="2:65" s="1" customFormat="1" ht="25.5" customHeight="1">
      <c r="B308" s="175"/>
      <c r="C308" s="176" t="s">
        <v>446</v>
      </c>
      <c r="D308" s="176" t="s">
        <v>158</v>
      </c>
      <c r="E308" s="177" t="s">
        <v>857</v>
      </c>
      <c r="F308" s="178" t="s">
        <v>858</v>
      </c>
      <c r="G308" s="179" t="s">
        <v>309</v>
      </c>
      <c r="H308" s="180">
        <v>4.5</v>
      </c>
      <c r="I308" s="181"/>
      <c r="J308" s="182">
        <f>ROUND(I308*H308,2)</f>
        <v>0</v>
      </c>
      <c r="K308" s="178" t="s">
        <v>162</v>
      </c>
      <c r="L308" s="42"/>
      <c r="M308" s="183" t="s">
        <v>5</v>
      </c>
      <c r="N308" s="184" t="s">
        <v>49</v>
      </c>
      <c r="O308" s="43"/>
      <c r="P308" s="185">
        <f>O308*H308</f>
        <v>0</v>
      </c>
      <c r="Q308" s="185">
        <v>3.0000000000000001E-5</v>
      </c>
      <c r="R308" s="185">
        <f>Q308*H308</f>
        <v>1.35E-4</v>
      </c>
      <c r="S308" s="185">
        <v>0</v>
      </c>
      <c r="T308" s="186">
        <f>S308*H308</f>
        <v>0</v>
      </c>
      <c r="AR308" s="24" t="s">
        <v>86</v>
      </c>
      <c r="AT308" s="24" t="s">
        <v>158</v>
      </c>
      <c r="AU308" s="24" t="s">
        <v>88</v>
      </c>
      <c r="AY308" s="24" t="s">
        <v>156</v>
      </c>
      <c r="BE308" s="187">
        <f>IF(N308="základní",J308,0)</f>
        <v>0</v>
      </c>
      <c r="BF308" s="187">
        <f>IF(N308="snížená",J308,0)</f>
        <v>0</v>
      </c>
      <c r="BG308" s="187">
        <f>IF(N308="zákl. přenesená",J308,0)</f>
        <v>0</v>
      </c>
      <c r="BH308" s="187">
        <f>IF(N308="sníž. přenesená",J308,0)</f>
        <v>0</v>
      </c>
      <c r="BI308" s="187">
        <f>IF(N308="nulová",J308,0)</f>
        <v>0</v>
      </c>
      <c r="BJ308" s="24" t="s">
        <v>86</v>
      </c>
      <c r="BK308" s="187">
        <f>ROUND(I308*H308,2)</f>
        <v>0</v>
      </c>
      <c r="BL308" s="24" t="s">
        <v>86</v>
      </c>
      <c r="BM308" s="24" t="s">
        <v>859</v>
      </c>
    </row>
    <row r="309" spans="2:65" s="11" customFormat="1" ht="13.5">
      <c r="B309" s="191"/>
      <c r="D309" s="188" t="s">
        <v>167</v>
      </c>
      <c r="E309" s="192" t="s">
        <v>5</v>
      </c>
      <c r="F309" s="193" t="s">
        <v>595</v>
      </c>
      <c r="H309" s="194">
        <v>4.5</v>
      </c>
      <c r="I309" s="195"/>
      <c r="L309" s="191"/>
      <c r="M309" s="196"/>
      <c r="N309" s="197"/>
      <c r="O309" s="197"/>
      <c r="P309" s="197"/>
      <c r="Q309" s="197"/>
      <c r="R309" s="197"/>
      <c r="S309" s="197"/>
      <c r="T309" s="198"/>
      <c r="AT309" s="192" t="s">
        <v>167</v>
      </c>
      <c r="AU309" s="192" t="s">
        <v>88</v>
      </c>
      <c r="AV309" s="11" t="s">
        <v>88</v>
      </c>
      <c r="AW309" s="11" t="s">
        <v>41</v>
      </c>
      <c r="AX309" s="11" t="s">
        <v>78</v>
      </c>
      <c r="AY309" s="192" t="s">
        <v>156</v>
      </c>
    </row>
    <row r="310" spans="2:65" s="12" customFormat="1" ht="13.5">
      <c r="B310" s="199"/>
      <c r="D310" s="188" t="s">
        <v>167</v>
      </c>
      <c r="E310" s="200" t="s">
        <v>593</v>
      </c>
      <c r="F310" s="201" t="s">
        <v>169</v>
      </c>
      <c r="H310" s="202">
        <v>4.5</v>
      </c>
      <c r="I310" s="203"/>
      <c r="L310" s="199"/>
      <c r="M310" s="204"/>
      <c r="N310" s="205"/>
      <c r="O310" s="205"/>
      <c r="P310" s="205"/>
      <c r="Q310" s="205"/>
      <c r="R310" s="205"/>
      <c r="S310" s="205"/>
      <c r="T310" s="206"/>
      <c r="AT310" s="200" t="s">
        <v>167</v>
      </c>
      <c r="AU310" s="200" t="s">
        <v>88</v>
      </c>
      <c r="AV310" s="12" t="s">
        <v>163</v>
      </c>
      <c r="AW310" s="12" t="s">
        <v>41</v>
      </c>
      <c r="AX310" s="12" t="s">
        <v>86</v>
      </c>
      <c r="AY310" s="200" t="s">
        <v>156</v>
      </c>
    </row>
    <row r="311" spans="2:65" s="1" customFormat="1" ht="16.5" customHeight="1">
      <c r="B311" s="175"/>
      <c r="C311" s="208" t="s">
        <v>384</v>
      </c>
      <c r="D311" s="208" t="s">
        <v>226</v>
      </c>
      <c r="E311" s="209" t="s">
        <v>860</v>
      </c>
      <c r="F311" s="210" t="s">
        <v>861</v>
      </c>
      <c r="G311" s="211" t="s">
        <v>309</v>
      </c>
      <c r="H311" s="212">
        <v>4.5</v>
      </c>
      <c r="I311" s="213"/>
      <c r="J311" s="214">
        <f>ROUND(I311*H311,2)</f>
        <v>0</v>
      </c>
      <c r="K311" s="210" t="s">
        <v>162</v>
      </c>
      <c r="L311" s="215"/>
      <c r="M311" s="216" t="s">
        <v>5</v>
      </c>
      <c r="N311" s="217" t="s">
        <v>49</v>
      </c>
      <c r="O311" s="43"/>
      <c r="P311" s="185">
        <f>O311*H311</f>
        <v>0</v>
      </c>
      <c r="Q311" s="185">
        <v>6.6899999999999998E-3</v>
      </c>
      <c r="R311" s="185">
        <f>Q311*H311</f>
        <v>3.0105E-2</v>
      </c>
      <c r="S311" s="185">
        <v>0</v>
      </c>
      <c r="T311" s="186">
        <f>S311*H311</f>
        <v>0</v>
      </c>
      <c r="AR311" s="24" t="s">
        <v>432</v>
      </c>
      <c r="AT311" s="24" t="s">
        <v>226</v>
      </c>
      <c r="AU311" s="24" t="s">
        <v>88</v>
      </c>
      <c r="AY311" s="24" t="s">
        <v>156</v>
      </c>
      <c r="BE311" s="187">
        <f>IF(N311="základní",J311,0)</f>
        <v>0</v>
      </c>
      <c r="BF311" s="187">
        <f>IF(N311="snížená",J311,0)</f>
        <v>0</v>
      </c>
      <c r="BG311" s="187">
        <f>IF(N311="zákl. přenesená",J311,0)</f>
        <v>0</v>
      </c>
      <c r="BH311" s="187">
        <f>IF(N311="sníž. přenesená",J311,0)</f>
        <v>0</v>
      </c>
      <c r="BI311" s="187">
        <f>IF(N311="nulová",J311,0)</f>
        <v>0</v>
      </c>
      <c r="BJ311" s="24" t="s">
        <v>86</v>
      </c>
      <c r="BK311" s="187">
        <f>ROUND(I311*H311,2)</f>
        <v>0</v>
      </c>
      <c r="BL311" s="24" t="s">
        <v>432</v>
      </c>
      <c r="BM311" s="24" t="s">
        <v>862</v>
      </c>
    </row>
    <row r="312" spans="2:65" s="1" customFormat="1" ht="25.5" customHeight="1">
      <c r="B312" s="175"/>
      <c r="C312" s="176" t="s">
        <v>449</v>
      </c>
      <c r="D312" s="176" t="s">
        <v>158</v>
      </c>
      <c r="E312" s="177" t="s">
        <v>863</v>
      </c>
      <c r="F312" s="178" t="s">
        <v>864</v>
      </c>
      <c r="G312" s="179" t="s">
        <v>309</v>
      </c>
      <c r="H312" s="180">
        <v>6</v>
      </c>
      <c r="I312" s="181"/>
      <c r="J312" s="182">
        <f>ROUND(I312*H312,2)</f>
        <v>0</v>
      </c>
      <c r="K312" s="178" t="s">
        <v>162</v>
      </c>
      <c r="L312" s="42"/>
      <c r="M312" s="183" t="s">
        <v>5</v>
      </c>
      <c r="N312" s="184" t="s">
        <v>49</v>
      </c>
      <c r="O312" s="43"/>
      <c r="P312" s="185">
        <f>O312*H312</f>
        <v>0</v>
      </c>
      <c r="Q312" s="185">
        <v>3.0000000000000001E-5</v>
      </c>
      <c r="R312" s="185">
        <f>Q312*H312</f>
        <v>1.8000000000000001E-4</v>
      </c>
      <c r="S312" s="185">
        <v>0</v>
      </c>
      <c r="T312" s="186">
        <f>S312*H312</f>
        <v>0</v>
      </c>
      <c r="AR312" s="24" t="s">
        <v>86</v>
      </c>
      <c r="AT312" s="24" t="s">
        <v>158</v>
      </c>
      <c r="AU312" s="24" t="s">
        <v>88</v>
      </c>
      <c r="AY312" s="24" t="s">
        <v>156</v>
      </c>
      <c r="BE312" s="187">
        <f>IF(N312="základní",J312,0)</f>
        <v>0</v>
      </c>
      <c r="BF312" s="187">
        <f>IF(N312="snížená",J312,0)</f>
        <v>0</v>
      </c>
      <c r="BG312" s="187">
        <f>IF(N312="zákl. přenesená",J312,0)</f>
        <v>0</v>
      </c>
      <c r="BH312" s="187">
        <f>IF(N312="sníž. přenesená",J312,0)</f>
        <v>0</v>
      </c>
      <c r="BI312" s="187">
        <f>IF(N312="nulová",J312,0)</f>
        <v>0</v>
      </c>
      <c r="BJ312" s="24" t="s">
        <v>86</v>
      </c>
      <c r="BK312" s="187">
        <f>ROUND(I312*H312,2)</f>
        <v>0</v>
      </c>
      <c r="BL312" s="24" t="s">
        <v>86</v>
      </c>
      <c r="BM312" s="24" t="s">
        <v>865</v>
      </c>
    </row>
    <row r="313" spans="2:65" s="1" customFormat="1" ht="16.5" customHeight="1">
      <c r="B313" s="175"/>
      <c r="C313" s="208" t="s">
        <v>386</v>
      </c>
      <c r="D313" s="208" t="s">
        <v>226</v>
      </c>
      <c r="E313" s="209" t="s">
        <v>866</v>
      </c>
      <c r="F313" s="210" t="s">
        <v>867</v>
      </c>
      <c r="G313" s="211" t="s">
        <v>309</v>
      </c>
      <c r="H313" s="212">
        <v>6</v>
      </c>
      <c r="I313" s="213"/>
      <c r="J313" s="214">
        <f>ROUND(I313*H313,2)</f>
        <v>0</v>
      </c>
      <c r="K313" s="210" t="s">
        <v>162</v>
      </c>
      <c r="L313" s="215"/>
      <c r="M313" s="216" t="s">
        <v>5</v>
      </c>
      <c r="N313" s="217" t="s">
        <v>49</v>
      </c>
      <c r="O313" s="43"/>
      <c r="P313" s="185">
        <f>O313*H313</f>
        <v>0</v>
      </c>
      <c r="Q313" s="185">
        <v>7.9000000000000008E-3</v>
      </c>
      <c r="R313" s="185">
        <f>Q313*H313</f>
        <v>4.7400000000000005E-2</v>
      </c>
      <c r="S313" s="185">
        <v>0</v>
      </c>
      <c r="T313" s="186">
        <f>S313*H313</f>
        <v>0</v>
      </c>
      <c r="AR313" s="24" t="s">
        <v>432</v>
      </c>
      <c r="AT313" s="24" t="s">
        <v>226</v>
      </c>
      <c r="AU313" s="24" t="s">
        <v>88</v>
      </c>
      <c r="AY313" s="24" t="s">
        <v>156</v>
      </c>
      <c r="BE313" s="187">
        <f>IF(N313="základní",J313,0)</f>
        <v>0</v>
      </c>
      <c r="BF313" s="187">
        <f>IF(N313="snížená",J313,0)</f>
        <v>0</v>
      </c>
      <c r="BG313" s="187">
        <f>IF(N313="zákl. přenesená",J313,0)</f>
        <v>0</v>
      </c>
      <c r="BH313" s="187">
        <f>IF(N313="sníž. přenesená",J313,0)</f>
        <v>0</v>
      </c>
      <c r="BI313" s="187">
        <f>IF(N313="nulová",J313,0)</f>
        <v>0</v>
      </c>
      <c r="BJ313" s="24" t="s">
        <v>86</v>
      </c>
      <c r="BK313" s="187">
        <f>ROUND(I313*H313,2)</f>
        <v>0</v>
      </c>
      <c r="BL313" s="24" t="s">
        <v>432</v>
      </c>
      <c r="BM313" s="24" t="s">
        <v>868</v>
      </c>
    </row>
    <row r="314" spans="2:65" s="11" customFormat="1" ht="13.5">
      <c r="B314" s="191"/>
      <c r="D314" s="188" t="s">
        <v>167</v>
      </c>
      <c r="E314" s="192" t="s">
        <v>5</v>
      </c>
      <c r="F314" s="193" t="s">
        <v>192</v>
      </c>
      <c r="H314" s="194">
        <v>6</v>
      </c>
      <c r="I314" s="195"/>
      <c r="L314" s="191"/>
      <c r="M314" s="196"/>
      <c r="N314" s="197"/>
      <c r="O314" s="197"/>
      <c r="P314" s="197"/>
      <c r="Q314" s="197"/>
      <c r="R314" s="197"/>
      <c r="S314" s="197"/>
      <c r="T314" s="198"/>
      <c r="AT314" s="192" t="s">
        <v>167</v>
      </c>
      <c r="AU314" s="192" t="s">
        <v>88</v>
      </c>
      <c r="AV314" s="11" t="s">
        <v>88</v>
      </c>
      <c r="AW314" s="11" t="s">
        <v>41</v>
      </c>
      <c r="AX314" s="11" t="s">
        <v>78</v>
      </c>
      <c r="AY314" s="192" t="s">
        <v>156</v>
      </c>
    </row>
    <row r="315" spans="2:65" s="12" customFormat="1" ht="13.5">
      <c r="B315" s="199"/>
      <c r="D315" s="188" t="s">
        <v>167</v>
      </c>
      <c r="E315" s="200" t="s">
        <v>596</v>
      </c>
      <c r="F315" s="201" t="s">
        <v>169</v>
      </c>
      <c r="H315" s="202">
        <v>6</v>
      </c>
      <c r="I315" s="203"/>
      <c r="L315" s="199"/>
      <c r="M315" s="204"/>
      <c r="N315" s="205"/>
      <c r="O315" s="205"/>
      <c r="P315" s="205"/>
      <c r="Q315" s="205"/>
      <c r="R315" s="205"/>
      <c r="S315" s="205"/>
      <c r="T315" s="206"/>
      <c r="AT315" s="200" t="s">
        <v>167</v>
      </c>
      <c r="AU315" s="200" t="s">
        <v>88</v>
      </c>
      <c r="AV315" s="12" t="s">
        <v>163</v>
      </c>
      <c r="AW315" s="12" t="s">
        <v>41</v>
      </c>
      <c r="AX315" s="12" t="s">
        <v>86</v>
      </c>
      <c r="AY315" s="200" t="s">
        <v>156</v>
      </c>
    </row>
    <row r="316" spans="2:65" s="1" customFormat="1" ht="25.5" customHeight="1">
      <c r="B316" s="175"/>
      <c r="C316" s="176" t="s">
        <v>452</v>
      </c>
      <c r="D316" s="176" t="s">
        <v>158</v>
      </c>
      <c r="E316" s="177" t="s">
        <v>869</v>
      </c>
      <c r="F316" s="178" t="s">
        <v>870</v>
      </c>
      <c r="G316" s="179" t="s">
        <v>309</v>
      </c>
      <c r="H316" s="180">
        <v>5678.2</v>
      </c>
      <c r="I316" s="181"/>
      <c r="J316" s="182">
        <f>ROUND(I316*H316,2)</f>
        <v>0</v>
      </c>
      <c r="K316" s="178" t="s">
        <v>162</v>
      </c>
      <c r="L316" s="42"/>
      <c r="M316" s="183" t="s">
        <v>5</v>
      </c>
      <c r="N316" s="184" t="s">
        <v>49</v>
      </c>
      <c r="O316" s="43"/>
      <c r="P316" s="185">
        <f>O316*H316</f>
        <v>0</v>
      </c>
      <c r="Q316" s="185">
        <v>5.4000000000000001E-4</v>
      </c>
      <c r="R316" s="185">
        <f>Q316*H316</f>
        <v>3.0662279999999997</v>
      </c>
      <c r="S316" s="185">
        <v>0</v>
      </c>
      <c r="T316" s="186">
        <f>S316*H316</f>
        <v>0</v>
      </c>
      <c r="AR316" s="24" t="s">
        <v>86</v>
      </c>
      <c r="AT316" s="24" t="s">
        <v>158</v>
      </c>
      <c r="AU316" s="24" t="s">
        <v>88</v>
      </c>
      <c r="AY316" s="24" t="s">
        <v>156</v>
      </c>
      <c r="BE316" s="187">
        <f>IF(N316="základní",J316,0)</f>
        <v>0</v>
      </c>
      <c r="BF316" s="187">
        <f>IF(N316="snížená",J316,0)</f>
        <v>0</v>
      </c>
      <c r="BG316" s="187">
        <f>IF(N316="zákl. přenesená",J316,0)</f>
        <v>0</v>
      </c>
      <c r="BH316" s="187">
        <f>IF(N316="sníž. přenesená",J316,0)</f>
        <v>0</v>
      </c>
      <c r="BI316" s="187">
        <f>IF(N316="nulová",J316,0)</f>
        <v>0</v>
      </c>
      <c r="BJ316" s="24" t="s">
        <v>86</v>
      </c>
      <c r="BK316" s="187">
        <f>ROUND(I316*H316,2)</f>
        <v>0</v>
      </c>
      <c r="BL316" s="24" t="s">
        <v>86</v>
      </c>
      <c r="BM316" s="24" t="s">
        <v>871</v>
      </c>
    </row>
    <row r="317" spans="2:65" s="11" customFormat="1" ht="13.5">
      <c r="B317" s="191"/>
      <c r="D317" s="188" t="s">
        <v>167</v>
      </c>
      <c r="E317" s="192" t="s">
        <v>5</v>
      </c>
      <c r="F317" s="193" t="s">
        <v>872</v>
      </c>
      <c r="H317" s="194">
        <v>5678.2</v>
      </c>
      <c r="I317" s="195"/>
      <c r="L317" s="191"/>
      <c r="M317" s="196"/>
      <c r="N317" s="197"/>
      <c r="O317" s="197"/>
      <c r="P317" s="197"/>
      <c r="Q317" s="197"/>
      <c r="R317" s="197"/>
      <c r="S317" s="197"/>
      <c r="T317" s="198"/>
      <c r="AT317" s="192" t="s">
        <v>167</v>
      </c>
      <c r="AU317" s="192" t="s">
        <v>88</v>
      </c>
      <c r="AV317" s="11" t="s">
        <v>88</v>
      </c>
      <c r="AW317" s="11" t="s">
        <v>41</v>
      </c>
      <c r="AX317" s="11" t="s">
        <v>78</v>
      </c>
      <c r="AY317" s="192" t="s">
        <v>156</v>
      </c>
    </row>
    <row r="318" spans="2:65" s="12" customFormat="1" ht="13.5">
      <c r="B318" s="199"/>
      <c r="D318" s="188" t="s">
        <v>167</v>
      </c>
      <c r="E318" s="200" t="s">
        <v>590</v>
      </c>
      <c r="F318" s="201" t="s">
        <v>169</v>
      </c>
      <c r="H318" s="202">
        <v>5678.2</v>
      </c>
      <c r="I318" s="203"/>
      <c r="L318" s="199"/>
      <c r="M318" s="204"/>
      <c r="N318" s="205"/>
      <c r="O318" s="205"/>
      <c r="P318" s="205"/>
      <c r="Q318" s="205"/>
      <c r="R318" s="205"/>
      <c r="S318" s="205"/>
      <c r="T318" s="206"/>
      <c r="AT318" s="200" t="s">
        <v>167</v>
      </c>
      <c r="AU318" s="200" t="s">
        <v>88</v>
      </c>
      <c r="AV318" s="12" t="s">
        <v>163</v>
      </c>
      <c r="AW318" s="12" t="s">
        <v>41</v>
      </c>
      <c r="AX318" s="12" t="s">
        <v>86</v>
      </c>
      <c r="AY318" s="200" t="s">
        <v>156</v>
      </c>
    </row>
    <row r="319" spans="2:65" s="1" customFormat="1" ht="16.5" customHeight="1">
      <c r="B319" s="175"/>
      <c r="C319" s="208" t="s">
        <v>387</v>
      </c>
      <c r="D319" s="208" t="s">
        <v>226</v>
      </c>
      <c r="E319" s="209" t="s">
        <v>873</v>
      </c>
      <c r="F319" s="210" t="s">
        <v>874</v>
      </c>
      <c r="G319" s="211" t="s">
        <v>303</v>
      </c>
      <c r="H319" s="212">
        <v>2</v>
      </c>
      <c r="I319" s="213"/>
      <c r="J319" s="214">
        <f>ROUND(I319*H319,2)</f>
        <v>0</v>
      </c>
      <c r="K319" s="210" t="s">
        <v>5</v>
      </c>
      <c r="L319" s="215"/>
      <c r="M319" s="216" t="s">
        <v>5</v>
      </c>
      <c r="N319" s="217" t="s">
        <v>49</v>
      </c>
      <c r="O319" s="43"/>
      <c r="P319" s="185">
        <f>O319*H319</f>
        <v>0</v>
      </c>
      <c r="Q319" s="185">
        <v>0</v>
      </c>
      <c r="R319" s="185">
        <f>Q319*H319</f>
        <v>0</v>
      </c>
      <c r="S319" s="185">
        <v>0</v>
      </c>
      <c r="T319" s="186">
        <f>S319*H319</f>
        <v>0</v>
      </c>
      <c r="AR319" s="24" t="s">
        <v>432</v>
      </c>
      <c r="AT319" s="24" t="s">
        <v>226</v>
      </c>
      <c r="AU319" s="24" t="s">
        <v>88</v>
      </c>
      <c r="AY319" s="24" t="s">
        <v>156</v>
      </c>
      <c r="BE319" s="187">
        <f>IF(N319="základní",J319,0)</f>
        <v>0</v>
      </c>
      <c r="BF319" s="187">
        <f>IF(N319="snížená",J319,0)</f>
        <v>0</v>
      </c>
      <c r="BG319" s="187">
        <f>IF(N319="zákl. přenesená",J319,0)</f>
        <v>0</v>
      </c>
      <c r="BH319" s="187">
        <f>IF(N319="sníž. přenesená",J319,0)</f>
        <v>0</v>
      </c>
      <c r="BI319" s="187">
        <f>IF(N319="nulová",J319,0)</f>
        <v>0</v>
      </c>
      <c r="BJ319" s="24" t="s">
        <v>86</v>
      </c>
      <c r="BK319" s="187">
        <f>ROUND(I319*H319,2)</f>
        <v>0</v>
      </c>
      <c r="BL319" s="24" t="s">
        <v>432</v>
      </c>
      <c r="BM319" s="24" t="s">
        <v>875</v>
      </c>
    </row>
    <row r="320" spans="2:65" s="1" customFormat="1" ht="40.5">
      <c r="B320" s="42"/>
      <c r="D320" s="188" t="s">
        <v>181</v>
      </c>
      <c r="F320" s="378" t="s">
        <v>2334</v>
      </c>
      <c r="I320" s="150"/>
      <c r="L320" s="42"/>
      <c r="M320" s="190"/>
      <c r="N320" s="43"/>
      <c r="O320" s="43"/>
      <c r="P320" s="43"/>
      <c r="Q320" s="43"/>
      <c r="R320" s="43"/>
      <c r="S320" s="43"/>
      <c r="T320" s="71"/>
      <c r="AT320" s="24" t="s">
        <v>181</v>
      </c>
      <c r="AU320" s="24" t="s">
        <v>88</v>
      </c>
    </row>
    <row r="321" spans="2:65" s="1" customFormat="1" ht="16.5" customHeight="1">
      <c r="B321" s="175"/>
      <c r="C321" s="208" t="s">
        <v>455</v>
      </c>
      <c r="D321" s="208" t="s">
        <v>226</v>
      </c>
      <c r="E321" s="209" t="s">
        <v>876</v>
      </c>
      <c r="F321" s="210" t="s">
        <v>877</v>
      </c>
      <c r="G321" s="211" t="s">
        <v>309</v>
      </c>
      <c r="H321" s="212">
        <v>5678.2</v>
      </c>
      <c r="I321" s="213"/>
      <c r="J321" s="214">
        <f>ROUND(I321*H321,2)</f>
        <v>0</v>
      </c>
      <c r="K321" s="210" t="s">
        <v>5</v>
      </c>
      <c r="L321" s="215"/>
      <c r="M321" s="216" t="s">
        <v>5</v>
      </c>
      <c r="N321" s="217" t="s">
        <v>49</v>
      </c>
      <c r="O321" s="43"/>
      <c r="P321" s="185">
        <f>O321*H321</f>
        <v>0</v>
      </c>
      <c r="Q321" s="185">
        <v>0</v>
      </c>
      <c r="R321" s="185">
        <f>Q321*H321</f>
        <v>0</v>
      </c>
      <c r="S321" s="185">
        <v>0</v>
      </c>
      <c r="T321" s="186">
        <f>S321*H321</f>
        <v>0</v>
      </c>
      <c r="AR321" s="24" t="s">
        <v>432</v>
      </c>
      <c r="AT321" s="24" t="s">
        <v>226</v>
      </c>
      <c r="AU321" s="24" t="s">
        <v>88</v>
      </c>
      <c r="AY321" s="24" t="s">
        <v>156</v>
      </c>
      <c r="BE321" s="187">
        <f>IF(N321="základní",J321,0)</f>
        <v>0</v>
      </c>
      <c r="BF321" s="187">
        <f>IF(N321="snížená",J321,0)</f>
        <v>0</v>
      </c>
      <c r="BG321" s="187">
        <f>IF(N321="zákl. přenesená",J321,0)</f>
        <v>0</v>
      </c>
      <c r="BH321" s="187">
        <f>IF(N321="sníž. přenesená",J321,0)</f>
        <v>0</v>
      </c>
      <c r="BI321" s="187">
        <f>IF(N321="nulová",J321,0)</f>
        <v>0</v>
      </c>
      <c r="BJ321" s="24" t="s">
        <v>86</v>
      </c>
      <c r="BK321" s="187">
        <f>ROUND(I321*H321,2)</f>
        <v>0</v>
      </c>
      <c r="BL321" s="24" t="s">
        <v>432</v>
      </c>
      <c r="BM321" s="24" t="s">
        <v>878</v>
      </c>
    </row>
    <row r="322" spans="2:65" s="1" customFormat="1" ht="40.5">
      <c r="B322" s="42"/>
      <c r="D322" s="188" t="s">
        <v>181</v>
      </c>
      <c r="F322" s="378" t="s">
        <v>2339</v>
      </c>
      <c r="I322" s="150"/>
      <c r="L322" s="42"/>
      <c r="M322" s="190"/>
      <c r="N322" s="43"/>
      <c r="O322" s="43"/>
      <c r="P322" s="43"/>
      <c r="Q322" s="43"/>
      <c r="R322" s="43"/>
      <c r="S322" s="43"/>
      <c r="T322" s="71"/>
      <c r="AT322" s="24" t="s">
        <v>181</v>
      </c>
      <c r="AU322" s="24" t="s">
        <v>88</v>
      </c>
    </row>
    <row r="323" spans="2:65" s="11" customFormat="1" ht="13.5">
      <c r="B323" s="191"/>
      <c r="D323" s="188" t="s">
        <v>167</v>
      </c>
      <c r="E323" s="192" t="s">
        <v>5</v>
      </c>
      <c r="F323" s="193" t="s">
        <v>590</v>
      </c>
      <c r="H323" s="194">
        <v>5678.2</v>
      </c>
      <c r="I323" s="195"/>
      <c r="L323" s="191"/>
      <c r="M323" s="196"/>
      <c r="N323" s="197"/>
      <c r="O323" s="197"/>
      <c r="P323" s="197"/>
      <c r="Q323" s="197"/>
      <c r="R323" s="197"/>
      <c r="S323" s="197"/>
      <c r="T323" s="198"/>
      <c r="AT323" s="192" t="s">
        <v>167</v>
      </c>
      <c r="AU323" s="192" t="s">
        <v>88</v>
      </c>
      <c r="AV323" s="11" t="s">
        <v>88</v>
      </c>
      <c r="AW323" s="11" t="s">
        <v>41</v>
      </c>
      <c r="AX323" s="11" t="s">
        <v>78</v>
      </c>
      <c r="AY323" s="192" t="s">
        <v>156</v>
      </c>
    </row>
    <row r="324" spans="2:65" s="12" customFormat="1" ht="13.5">
      <c r="B324" s="199"/>
      <c r="D324" s="188" t="s">
        <v>167</v>
      </c>
      <c r="E324" s="200" t="s">
        <v>5</v>
      </c>
      <c r="F324" s="201" t="s">
        <v>169</v>
      </c>
      <c r="H324" s="202">
        <v>5678.2</v>
      </c>
      <c r="I324" s="203"/>
      <c r="L324" s="199"/>
      <c r="M324" s="204"/>
      <c r="N324" s="205"/>
      <c r="O324" s="205"/>
      <c r="P324" s="205"/>
      <c r="Q324" s="205"/>
      <c r="R324" s="205"/>
      <c r="S324" s="205"/>
      <c r="T324" s="206"/>
      <c r="AT324" s="200" t="s">
        <v>167</v>
      </c>
      <c r="AU324" s="200" t="s">
        <v>88</v>
      </c>
      <c r="AV324" s="12" t="s">
        <v>163</v>
      </c>
      <c r="AW324" s="12" t="s">
        <v>41</v>
      </c>
      <c r="AX324" s="12" t="s">
        <v>86</v>
      </c>
      <c r="AY324" s="200" t="s">
        <v>156</v>
      </c>
    </row>
    <row r="325" spans="2:65" s="1" customFormat="1" ht="16.5" customHeight="1">
      <c r="B325" s="175"/>
      <c r="C325" s="208" t="s">
        <v>389</v>
      </c>
      <c r="D325" s="208" t="s">
        <v>226</v>
      </c>
      <c r="E325" s="209" t="s">
        <v>879</v>
      </c>
      <c r="F325" s="210" t="s">
        <v>880</v>
      </c>
      <c r="G325" s="211" t="s">
        <v>881</v>
      </c>
      <c r="H325" s="212">
        <v>8</v>
      </c>
      <c r="I325" s="213"/>
      <c r="J325" s="214">
        <f>ROUND(I325*H325,2)</f>
        <v>0</v>
      </c>
      <c r="K325" s="210" t="s">
        <v>5</v>
      </c>
      <c r="L325" s="215"/>
      <c r="M325" s="216" t="s">
        <v>5</v>
      </c>
      <c r="N325" s="217" t="s">
        <v>49</v>
      </c>
      <c r="O325" s="43"/>
      <c r="P325" s="185">
        <f>O325*H325</f>
        <v>0</v>
      </c>
      <c r="Q325" s="185">
        <v>0</v>
      </c>
      <c r="R325" s="185">
        <f>Q325*H325</f>
        <v>0</v>
      </c>
      <c r="S325" s="185">
        <v>0</v>
      </c>
      <c r="T325" s="186">
        <f>S325*H325</f>
        <v>0</v>
      </c>
      <c r="AR325" s="24" t="s">
        <v>88</v>
      </c>
      <c r="AT325" s="24" t="s">
        <v>226</v>
      </c>
      <c r="AU325" s="24" t="s">
        <v>88</v>
      </c>
      <c r="AY325" s="24" t="s">
        <v>156</v>
      </c>
      <c r="BE325" s="187">
        <f>IF(N325="základní",J325,0)</f>
        <v>0</v>
      </c>
      <c r="BF325" s="187">
        <f>IF(N325="snížená",J325,0)</f>
        <v>0</v>
      </c>
      <c r="BG325" s="187">
        <f>IF(N325="zákl. přenesená",J325,0)</f>
        <v>0</v>
      </c>
      <c r="BH325" s="187">
        <f>IF(N325="sníž. přenesená",J325,0)</f>
        <v>0</v>
      </c>
      <c r="BI325" s="187">
        <f>IF(N325="nulová",J325,0)</f>
        <v>0</v>
      </c>
      <c r="BJ325" s="24" t="s">
        <v>86</v>
      </c>
      <c r="BK325" s="187">
        <f>ROUND(I325*H325,2)</f>
        <v>0</v>
      </c>
      <c r="BL325" s="24" t="s">
        <v>86</v>
      </c>
      <c r="BM325" s="24" t="s">
        <v>882</v>
      </c>
    </row>
    <row r="326" spans="2:65" s="1" customFormat="1" ht="27">
      <c r="B326" s="42"/>
      <c r="D326" s="188" t="s">
        <v>181</v>
      </c>
      <c r="F326" s="378" t="s">
        <v>2331</v>
      </c>
      <c r="I326" s="150"/>
      <c r="L326" s="42"/>
      <c r="M326" s="190"/>
      <c r="N326" s="43"/>
      <c r="O326" s="43"/>
      <c r="P326" s="43"/>
      <c r="Q326" s="43"/>
      <c r="R326" s="43"/>
      <c r="S326" s="43"/>
      <c r="T326" s="71"/>
      <c r="AT326" s="24" t="s">
        <v>181</v>
      </c>
      <c r="AU326" s="24" t="s">
        <v>88</v>
      </c>
    </row>
    <row r="327" spans="2:65" s="11" customFormat="1" ht="13.5">
      <c r="B327" s="191"/>
      <c r="D327" s="188" t="s">
        <v>167</v>
      </c>
      <c r="E327" s="192" t="s">
        <v>5</v>
      </c>
      <c r="F327" s="193" t="s">
        <v>203</v>
      </c>
      <c r="H327" s="194">
        <v>8</v>
      </c>
      <c r="I327" s="195"/>
      <c r="L327" s="191"/>
      <c r="M327" s="196"/>
      <c r="N327" s="197"/>
      <c r="O327" s="197"/>
      <c r="P327" s="197"/>
      <c r="Q327" s="197"/>
      <c r="R327" s="197"/>
      <c r="S327" s="197"/>
      <c r="T327" s="198"/>
      <c r="AT327" s="192" t="s">
        <v>167</v>
      </c>
      <c r="AU327" s="192" t="s">
        <v>88</v>
      </c>
      <c r="AV327" s="11" t="s">
        <v>88</v>
      </c>
      <c r="AW327" s="11" t="s">
        <v>41</v>
      </c>
      <c r="AX327" s="11" t="s">
        <v>78</v>
      </c>
      <c r="AY327" s="192" t="s">
        <v>156</v>
      </c>
    </row>
    <row r="328" spans="2:65" s="12" customFormat="1" ht="13.5">
      <c r="B328" s="199"/>
      <c r="D328" s="188" t="s">
        <v>167</v>
      </c>
      <c r="E328" s="200" t="s">
        <v>5</v>
      </c>
      <c r="F328" s="201" t="s">
        <v>169</v>
      </c>
      <c r="H328" s="202">
        <v>8</v>
      </c>
      <c r="I328" s="203"/>
      <c r="L328" s="199"/>
      <c r="M328" s="204"/>
      <c r="N328" s="205"/>
      <c r="O328" s="205"/>
      <c r="P328" s="205"/>
      <c r="Q328" s="205"/>
      <c r="R328" s="205"/>
      <c r="S328" s="205"/>
      <c r="T328" s="206"/>
      <c r="AT328" s="200" t="s">
        <v>167</v>
      </c>
      <c r="AU328" s="200" t="s">
        <v>88</v>
      </c>
      <c r="AV328" s="12" t="s">
        <v>163</v>
      </c>
      <c r="AW328" s="12" t="s">
        <v>41</v>
      </c>
      <c r="AX328" s="12" t="s">
        <v>86</v>
      </c>
      <c r="AY328" s="200" t="s">
        <v>156</v>
      </c>
    </row>
    <row r="329" spans="2:65" s="1" customFormat="1" ht="16.5" customHeight="1">
      <c r="B329" s="175"/>
      <c r="C329" s="208" t="s">
        <v>458</v>
      </c>
      <c r="D329" s="208" t="s">
        <v>226</v>
      </c>
      <c r="E329" s="209" t="s">
        <v>883</v>
      </c>
      <c r="F329" s="210" t="s">
        <v>884</v>
      </c>
      <c r="G329" s="211" t="s">
        <v>881</v>
      </c>
      <c r="H329" s="212">
        <v>8</v>
      </c>
      <c r="I329" s="213"/>
      <c r="J329" s="214">
        <f>ROUND(I329*H329,2)</f>
        <v>0</v>
      </c>
      <c r="K329" s="210" t="s">
        <v>5</v>
      </c>
      <c r="L329" s="215"/>
      <c r="M329" s="216" t="s">
        <v>5</v>
      </c>
      <c r="N329" s="217" t="s">
        <v>49</v>
      </c>
      <c r="O329" s="43"/>
      <c r="P329" s="185">
        <f>O329*H329</f>
        <v>0</v>
      </c>
      <c r="Q329" s="185">
        <v>0</v>
      </c>
      <c r="R329" s="185">
        <f>Q329*H329</f>
        <v>0</v>
      </c>
      <c r="S329" s="185">
        <v>0</v>
      </c>
      <c r="T329" s="186">
        <f>S329*H329</f>
        <v>0</v>
      </c>
      <c r="AR329" s="24" t="s">
        <v>88</v>
      </c>
      <c r="AT329" s="24" t="s">
        <v>226</v>
      </c>
      <c r="AU329" s="24" t="s">
        <v>88</v>
      </c>
      <c r="AY329" s="24" t="s">
        <v>156</v>
      </c>
      <c r="BE329" s="187">
        <f>IF(N329="základní",J329,0)</f>
        <v>0</v>
      </c>
      <c r="BF329" s="187">
        <f>IF(N329="snížená",J329,0)</f>
        <v>0</v>
      </c>
      <c r="BG329" s="187">
        <f>IF(N329="zákl. přenesená",J329,0)</f>
        <v>0</v>
      </c>
      <c r="BH329" s="187">
        <f>IF(N329="sníž. přenesená",J329,0)</f>
        <v>0</v>
      </c>
      <c r="BI329" s="187">
        <f>IF(N329="nulová",J329,0)</f>
        <v>0</v>
      </c>
      <c r="BJ329" s="24" t="s">
        <v>86</v>
      </c>
      <c r="BK329" s="187">
        <f>ROUND(I329*H329,2)</f>
        <v>0</v>
      </c>
      <c r="BL329" s="24" t="s">
        <v>86</v>
      </c>
      <c r="BM329" s="24" t="s">
        <v>885</v>
      </c>
    </row>
    <row r="330" spans="2:65" s="1" customFormat="1" ht="27">
      <c r="B330" s="42"/>
      <c r="D330" s="188" t="s">
        <v>181</v>
      </c>
      <c r="F330" s="378" t="s">
        <v>2331</v>
      </c>
      <c r="I330" s="150"/>
      <c r="L330" s="42"/>
      <c r="M330" s="190"/>
      <c r="N330" s="43"/>
      <c r="O330" s="43"/>
      <c r="P330" s="43"/>
      <c r="Q330" s="43"/>
      <c r="R330" s="43"/>
      <c r="S330" s="43"/>
      <c r="T330" s="71"/>
      <c r="AT330" s="24" t="s">
        <v>181</v>
      </c>
      <c r="AU330" s="24" t="s">
        <v>88</v>
      </c>
    </row>
    <row r="331" spans="2:65" s="1" customFormat="1" ht="25.5" customHeight="1">
      <c r="B331" s="175"/>
      <c r="C331" s="176" t="s">
        <v>392</v>
      </c>
      <c r="D331" s="176" t="s">
        <v>158</v>
      </c>
      <c r="E331" s="177" t="s">
        <v>886</v>
      </c>
      <c r="F331" s="178" t="s">
        <v>887</v>
      </c>
      <c r="G331" s="179" t="s">
        <v>881</v>
      </c>
      <c r="H331" s="180">
        <v>22</v>
      </c>
      <c r="I331" s="181"/>
      <c r="J331" s="182">
        <f>ROUND(I331*H331,2)</f>
        <v>0</v>
      </c>
      <c r="K331" s="178" t="s">
        <v>162</v>
      </c>
      <c r="L331" s="42"/>
      <c r="M331" s="183" t="s">
        <v>5</v>
      </c>
      <c r="N331" s="184" t="s">
        <v>49</v>
      </c>
      <c r="O331" s="43"/>
      <c r="P331" s="185">
        <f>O331*H331</f>
        <v>0</v>
      </c>
      <c r="Q331" s="185">
        <v>6.9800000000000001E-3</v>
      </c>
      <c r="R331" s="185">
        <f>Q331*H331</f>
        <v>0.15356</v>
      </c>
      <c r="S331" s="185">
        <v>0</v>
      </c>
      <c r="T331" s="186">
        <f>S331*H331</f>
        <v>0</v>
      </c>
      <c r="AR331" s="24" t="s">
        <v>86</v>
      </c>
      <c r="AT331" s="24" t="s">
        <v>158</v>
      </c>
      <c r="AU331" s="24" t="s">
        <v>88</v>
      </c>
      <c r="AY331" s="24" t="s">
        <v>156</v>
      </c>
      <c r="BE331" s="187">
        <f>IF(N331="základní",J331,0)</f>
        <v>0</v>
      </c>
      <c r="BF331" s="187">
        <f>IF(N331="snížená",J331,0)</f>
        <v>0</v>
      </c>
      <c r="BG331" s="187">
        <f>IF(N331="zákl. přenesená",J331,0)</f>
        <v>0</v>
      </c>
      <c r="BH331" s="187">
        <f>IF(N331="sníž. přenesená",J331,0)</f>
        <v>0</v>
      </c>
      <c r="BI331" s="187">
        <f>IF(N331="nulová",J331,0)</f>
        <v>0</v>
      </c>
      <c r="BJ331" s="24" t="s">
        <v>86</v>
      </c>
      <c r="BK331" s="187">
        <f>ROUND(I331*H331,2)</f>
        <v>0</v>
      </c>
      <c r="BL331" s="24" t="s">
        <v>86</v>
      </c>
      <c r="BM331" s="24" t="s">
        <v>888</v>
      </c>
    </row>
    <row r="332" spans="2:65" s="11" customFormat="1" ht="13.5">
      <c r="B332" s="191"/>
      <c r="D332" s="188" t="s">
        <v>167</v>
      </c>
      <c r="E332" s="192" t="s">
        <v>5</v>
      </c>
      <c r="F332" s="193" t="s">
        <v>889</v>
      </c>
      <c r="H332" s="194">
        <v>22</v>
      </c>
      <c r="I332" s="195"/>
      <c r="L332" s="191"/>
      <c r="M332" s="196"/>
      <c r="N332" s="197"/>
      <c r="O332" s="197"/>
      <c r="P332" s="197"/>
      <c r="Q332" s="197"/>
      <c r="R332" s="197"/>
      <c r="S332" s="197"/>
      <c r="T332" s="198"/>
      <c r="AT332" s="192" t="s">
        <v>167</v>
      </c>
      <c r="AU332" s="192" t="s">
        <v>88</v>
      </c>
      <c r="AV332" s="11" t="s">
        <v>88</v>
      </c>
      <c r="AW332" s="11" t="s">
        <v>41</v>
      </c>
      <c r="AX332" s="11" t="s">
        <v>78</v>
      </c>
      <c r="AY332" s="192" t="s">
        <v>156</v>
      </c>
    </row>
    <row r="333" spans="2:65" s="12" customFormat="1" ht="13.5">
      <c r="B333" s="199"/>
      <c r="D333" s="188" t="s">
        <v>167</v>
      </c>
      <c r="E333" s="200" t="s">
        <v>5</v>
      </c>
      <c r="F333" s="201" t="s">
        <v>169</v>
      </c>
      <c r="H333" s="202">
        <v>22</v>
      </c>
      <c r="I333" s="203"/>
      <c r="L333" s="199"/>
      <c r="M333" s="204"/>
      <c r="N333" s="205"/>
      <c r="O333" s="205"/>
      <c r="P333" s="205"/>
      <c r="Q333" s="205"/>
      <c r="R333" s="205"/>
      <c r="S333" s="205"/>
      <c r="T333" s="206"/>
      <c r="AT333" s="200" t="s">
        <v>167</v>
      </c>
      <c r="AU333" s="200" t="s">
        <v>88</v>
      </c>
      <c r="AV333" s="12" t="s">
        <v>163</v>
      </c>
      <c r="AW333" s="12" t="s">
        <v>41</v>
      </c>
      <c r="AX333" s="12" t="s">
        <v>86</v>
      </c>
      <c r="AY333" s="200" t="s">
        <v>156</v>
      </c>
    </row>
    <row r="334" spans="2:65" s="1" customFormat="1" ht="16.5" customHeight="1">
      <c r="B334" s="175"/>
      <c r="C334" s="208" t="s">
        <v>461</v>
      </c>
      <c r="D334" s="208" t="s">
        <v>226</v>
      </c>
      <c r="E334" s="209" t="s">
        <v>890</v>
      </c>
      <c r="F334" s="210" t="s">
        <v>891</v>
      </c>
      <c r="G334" s="211" t="s">
        <v>303</v>
      </c>
      <c r="H334" s="212">
        <v>13</v>
      </c>
      <c r="I334" s="213"/>
      <c r="J334" s="214">
        <f>ROUND(I334*H334,2)</f>
        <v>0</v>
      </c>
      <c r="K334" s="210" t="s">
        <v>5</v>
      </c>
      <c r="L334" s="215"/>
      <c r="M334" s="216" t="s">
        <v>5</v>
      </c>
      <c r="N334" s="217" t="s">
        <v>49</v>
      </c>
      <c r="O334" s="43"/>
      <c r="P334" s="185">
        <f>O334*H334</f>
        <v>0</v>
      </c>
      <c r="Q334" s="185">
        <v>0</v>
      </c>
      <c r="R334" s="185">
        <f>Q334*H334</f>
        <v>0</v>
      </c>
      <c r="S334" s="185">
        <v>0</v>
      </c>
      <c r="T334" s="186">
        <f>S334*H334</f>
        <v>0</v>
      </c>
      <c r="AR334" s="24" t="s">
        <v>432</v>
      </c>
      <c r="AT334" s="24" t="s">
        <v>226</v>
      </c>
      <c r="AU334" s="24" t="s">
        <v>88</v>
      </c>
      <c r="AY334" s="24" t="s">
        <v>156</v>
      </c>
      <c r="BE334" s="187">
        <f>IF(N334="základní",J334,0)</f>
        <v>0</v>
      </c>
      <c r="BF334" s="187">
        <f>IF(N334="snížená",J334,0)</f>
        <v>0</v>
      </c>
      <c r="BG334" s="187">
        <f>IF(N334="zákl. přenesená",J334,0)</f>
        <v>0</v>
      </c>
      <c r="BH334" s="187">
        <f>IF(N334="sníž. přenesená",J334,0)</f>
        <v>0</v>
      </c>
      <c r="BI334" s="187">
        <f>IF(N334="nulová",J334,0)</f>
        <v>0</v>
      </c>
      <c r="BJ334" s="24" t="s">
        <v>86</v>
      </c>
      <c r="BK334" s="187">
        <f>ROUND(I334*H334,2)</f>
        <v>0</v>
      </c>
      <c r="BL334" s="24" t="s">
        <v>432</v>
      </c>
      <c r="BM334" s="24" t="s">
        <v>892</v>
      </c>
    </row>
    <row r="335" spans="2:65" s="1" customFormat="1" ht="81">
      <c r="B335" s="42"/>
      <c r="D335" s="188" t="s">
        <v>181</v>
      </c>
      <c r="F335" s="378" t="s">
        <v>2338</v>
      </c>
      <c r="I335" s="150"/>
      <c r="L335" s="42"/>
      <c r="M335" s="190"/>
      <c r="N335" s="43"/>
      <c r="O335" s="43"/>
      <c r="P335" s="43"/>
      <c r="Q335" s="43"/>
      <c r="R335" s="43"/>
      <c r="S335" s="43"/>
      <c r="T335" s="71"/>
      <c r="AT335" s="24" t="s">
        <v>181</v>
      </c>
      <c r="AU335" s="24" t="s">
        <v>88</v>
      </c>
    </row>
    <row r="336" spans="2:65" s="1" customFormat="1" ht="16.5" customHeight="1">
      <c r="B336" s="175"/>
      <c r="C336" s="208" t="s">
        <v>394</v>
      </c>
      <c r="D336" s="208" t="s">
        <v>226</v>
      </c>
      <c r="E336" s="209" t="s">
        <v>893</v>
      </c>
      <c r="F336" s="210" t="s">
        <v>894</v>
      </c>
      <c r="G336" s="211" t="s">
        <v>303</v>
      </c>
      <c r="H336" s="212">
        <v>9</v>
      </c>
      <c r="I336" s="213"/>
      <c r="J336" s="214">
        <f>ROUND(I336*H336,2)</f>
        <v>0</v>
      </c>
      <c r="K336" s="210" t="s">
        <v>5</v>
      </c>
      <c r="L336" s="215"/>
      <c r="M336" s="216" t="s">
        <v>5</v>
      </c>
      <c r="N336" s="217" t="s">
        <v>49</v>
      </c>
      <c r="O336" s="43"/>
      <c r="P336" s="185">
        <f>O336*H336</f>
        <v>0</v>
      </c>
      <c r="Q336" s="185">
        <v>0</v>
      </c>
      <c r="R336" s="185">
        <f>Q336*H336</f>
        <v>0</v>
      </c>
      <c r="S336" s="185">
        <v>0</v>
      </c>
      <c r="T336" s="186">
        <f>S336*H336</f>
        <v>0</v>
      </c>
      <c r="AR336" s="24" t="s">
        <v>432</v>
      </c>
      <c r="AT336" s="24" t="s">
        <v>226</v>
      </c>
      <c r="AU336" s="24" t="s">
        <v>88</v>
      </c>
      <c r="AY336" s="24" t="s">
        <v>156</v>
      </c>
      <c r="BE336" s="187">
        <f>IF(N336="základní",J336,0)</f>
        <v>0</v>
      </c>
      <c r="BF336" s="187">
        <f>IF(N336="snížená",J336,0)</f>
        <v>0</v>
      </c>
      <c r="BG336" s="187">
        <f>IF(N336="zákl. přenesená",J336,0)</f>
        <v>0</v>
      </c>
      <c r="BH336" s="187">
        <f>IF(N336="sníž. přenesená",J336,0)</f>
        <v>0</v>
      </c>
      <c r="BI336" s="187">
        <f>IF(N336="nulová",J336,0)</f>
        <v>0</v>
      </c>
      <c r="BJ336" s="24" t="s">
        <v>86</v>
      </c>
      <c r="BK336" s="187">
        <f>ROUND(I336*H336,2)</f>
        <v>0</v>
      </c>
      <c r="BL336" s="24" t="s">
        <v>432</v>
      </c>
      <c r="BM336" s="24" t="s">
        <v>895</v>
      </c>
    </row>
    <row r="337" spans="2:65" s="1" customFormat="1" ht="67.5">
      <c r="B337" s="42"/>
      <c r="D337" s="188" t="s">
        <v>181</v>
      </c>
      <c r="F337" s="378" t="s">
        <v>2337</v>
      </c>
      <c r="I337" s="150"/>
      <c r="L337" s="42"/>
      <c r="M337" s="190"/>
      <c r="N337" s="43"/>
      <c r="O337" s="43"/>
      <c r="P337" s="43"/>
      <c r="Q337" s="43"/>
      <c r="R337" s="43"/>
      <c r="S337" s="43"/>
      <c r="T337" s="71"/>
      <c r="AT337" s="24" t="s">
        <v>181</v>
      </c>
      <c r="AU337" s="24" t="s">
        <v>88</v>
      </c>
    </row>
    <row r="338" spans="2:65" s="11" customFormat="1" ht="13.5">
      <c r="B338" s="191"/>
      <c r="D338" s="188" t="s">
        <v>167</v>
      </c>
      <c r="E338" s="192" t="s">
        <v>5</v>
      </c>
      <c r="F338" s="193" t="s">
        <v>208</v>
      </c>
      <c r="H338" s="194">
        <v>9</v>
      </c>
      <c r="I338" s="195"/>
      <c r="L338" s="191"/>
      <c r="M338" s="196"/>
      <c r="N338" s="197"/>
      <c r="O338" s="197"/>
      <c r="P338" s="197"/>
      <c r="Q338" s="197"/>
      <c r="R338" s="197"/>
      <c r="S338" s="197"/>
      <c r="T338" s="198"/>
      <c r="AT338" s="192" t="s">
        <v>167</v>
      </c>
      <c r="AU338" s="192" t="s">
        <v>88</v>
      </c>
      <c r="AV338" s="11" t="s">
        <v>88</v>
      </c>
      <c r="AW338" s="11" t="s">
        <v>41</v>
      </c>
      <c r="AX338" s="11" t="s">
        <v>78</v>
      </c>
      <c r="AY338" s="192" t="s">
        <v>156</v>
      </c>
    </row>
    <row r="339" spans="2:65" s="12" customFormat="1" ht="13.5">
      <c r="B339" s="199"/>
      <c r="D339" s="188" t="s">
        <v>167</v>
      </c>
      <c r="E339" s="200" t="s">
        <v>5</v>
      </c>
      <c r="F339" s="201" t="s">
        <v>169</v>
      </c>
      <c r="H339" s="202">
        <v>9</v>
      </c>
      <c r="I339" s="203"/>
      <c r="L339" s="199"/>
      <c r="M339" s="204"/>
      <c r="N339" s="205"/>
      <c r="O339" s="205"/>
      <c r="P339" s="205"/>
      <c r="Q339" s="205"/>
      <c r="R339" s="205"/>
      <c r="S339" s="205"/>
      <c r="T339" s="206"/>
      <c r="AT339" s="200" t="s">
        <v>167</v>
      </c>
      <c r="AU339" s="200" t="s">
        <v>88</v>
      </c>
      <c r="AV339" s="12" t="s">
        <v>163</v>
      </c>
      <c r="AW339" s="12" t="s">
        <v>41</v>
      </c>
      <c r="AX339" s="12" t="s">
        <v>86</v>
      </c>
      <c r="AY339" s="200" t="s">
        <v>156</v>
      </c>
    </row>
    <row r="340" spans="2:65" s="1" customFormat="1" ht="25.5" customHeight="1">
      <c r="B340" s="175"/>
      <c r="C340" s="176" t="s">
        <v>464</v>
      </c>
      <c r="D340" s="176" t="s">
        <v>158</v>
      </c>
      <c r="E340" s="177" t="s">
        <v>896</v>
      </c>
      <c r="F340" s="178" t="s">
        <v>897</v>
      </c>
      <c r="G340" s="179" t="s">
        <v>881</v>
      </c>
      <c r="H340" s="180">
        <v>6</v>
      </c>
      <c r="I340" s="181"/>
      <c r="J340" s="182">
        <f>ROUND(I340*H340,2)</f>
        <v>0</v>
      </c>
      <c r="K340" s="178" t="s">
        <v>162</v>
      </c>
      <c r="L340" s="42"/>
      <c r="M340" s="183" t="s">
        <v>5</v>
      </c>
      <c r="N340" s="184" t="s">
        <v>49</v>
      </c>
      <c r="O340" s="43"/>
      <c r="P340" s="185">
        <f>O340*H340</f>
        <v>0</v>
      </c>
      <c r="Q340" s="185">
        <v>1.7000000000000001E-4</v>
      </c>
      <c r="R340" s="185">
        <f>Q340*H340</f>
        <v>1.0200000000000001E-3</v>
      </c>
      <c r="S340" s="185">
        <v>0</v>
      </c>
      <c r="T340" s="186">
        <f>S340*H340</f>
        <v>0</v>
      </c>
      <c r="AR340" s="24" t="s">
        <v>86</v>
      </c>
      <c r="AT340" s="24" t="s">
        <v>158</v>
      </c>
      <c r="AU340" s="24" t="s">
        <v>88</v>
      </c>
      <c r="AY340" s="24" t="s">
        <v>156</v>
      </c>
      <c r="BE340" s="187">
        <f>IF(N340="základní",J340,0)</f>
        <v>0</v>
      </c>
      <c r="BF340" s="187">
        <f>IF(N340="snížená",J340,0)</f>
        <v>0</v>
      </c>
      <c r="BG340" s="187">
        <f>IF(N340="zákl. přenesená",J340,0)</f>
        <v>0</v>
      </c>
      <c r="BH340" s="187">
        <f>IF(N340="sníž. přenesená",J340,0)</f>
        <v>0</v>
      </c>
      <c r="BI340" s="187">
        <f>IF(N340="nulová",J340,0)</f>
        <v>0</v>
      </c>
      <c r="BJ340" s="24" t="s">
        <v>86</v>
      </c>
      <c r="BK340" s="187">
        <f>ROUND(I340*H340,2)</f>
        <v>0</v>
      </c>
      <c r="BL340" s="24" t="s">
        <v>86</v>
      </c>
      <c r="BM340" s="24" t="s">
        <v>898</v>
      </c>
    </row>
    <row r="341" spans="2:65" s="11" customFormat="1" ht="13.5">
      <c r="B341" s="191"/>
      <c r="D341" s="188" t="s">
        <v>167</v>
      </c>
      <c r="E341" s="192" t="s">
        <v>5</v>
      </c>
      <c r="F341" s="193" t="s">
        <v>899</v>
      </c>
      <c r="H341" s="194">
        <v>6</v>
      </c>
      <c r="I341" s="195"/>
      <c r="L341" s="191"/>
      <c r="M341" s="196"/>
      <c r="N341" s="197"/>
      <c r="O341" s="197"/>
      <c r="P341" s="197"/>
      <c r="Q341" s="197"/>
      <c r="R341" s="197"/>
      <c r="S341" s="197"/>
      <c r="T341" s="198"/>
      <c r="AT341" s="192" t="s">
        <v>167</v>
      </c>
      <c r="AU341" s="192" t="s">
        <v>88</v>
      </c>
      <c r="AV341" s="11" t="s">
        <v>88</v>
      </c>
      <c r="AW341" s="11" t="s">
        <v>41</v>
      </c>
      <c r="AX341" s="11" t="s">
        <v>78</v>
      </c>
      <c r="AY341" s="192" t="s">
        <v>156</v>
      </c>
    </row>
    <row r="342" spans="2:65" s="12" customFormat="1" ht="13.5">
      <c r="B342" s="199"/>
      <c r="D342" s="188" t="s">
        <v>167</v>
      </c>
      <c r="E342" s="200" t="s">
        <v>5</v>
      </c>
      <c r="F342" s="201" t="s">
        <v>169</v>
      </c>
      <c r="H342" s="202">
        <v>6</v>
      </c>
      <c r="I342" s="203"/>
      <c r="L342" s="199"/>
      <c r="M342" s="204"/>
      <c r="N342" s="205"/>
      <c r="O342" s="205"/>
      <c r="P342" s="205"/>
      <c r="Q342" s="205"/>
      <c r="R342" s="205"/>
      <c r="S342" s="205"/>
      <c r="T342" s="206"/>
      <c r="AT342" s="200" t="s">
        <v>167</v>
      </c>
      <c r="AU342" s="200" t="s">
        <v>88</v>
      </c>
      <c r="AV342" s="12" t="s">
        <v>163</v>
      </c>
      <c r="AW342" s="12" t="s">
        <v>41</v>
      </c>
      <c r="AX342" s="12" t="s">
        <v>86</v>
      </c>
      <c r="AY342" s="200" t="s">
        <v>156</v>
      </c>
    </row>
    <row r="343" spans="2:65" s="1" customFormat="1" ht="16.5" customHeight="1">
      <c r="B343" s="175"/>
      <c r="C343" s="208" t="s">
        <v>395</v>
      </c>
      <c r="D343" s="208" t="s">
        <v>226</v>
      </c>
      <c r="E343" s="209" t="s">
        <v>900</v>
      </c>
      <c r="F343" s="210" t="s">
        <v>901</v>
      </c>
      <c r="G343" s="211" t="s">
        <v>881</v>
      </c>
      <c r="H343" s="212">
        <v>6</v>
      </c>
      <c r="I343" s="213"/>
      <c r="J343" s="214">
        <f>ROUND(I343*H343,2)</f>
        <v>0</v>
      </c>
      <c r="K343" s="210" t="s">
        <v>162</v>
      </c>
      <c r="L343" s="215"/>
      <c r="M343" s="216" t="s">
        <v>5</v>
      </c>
      <c r="N343" s="217" t="s">
        <v>49</v>
      </c>
      <c r="O343" s="43"/>
      <c r="P343" s="185">
        <f>O343*H343</f>
        <v>0</v>
      </c>
      <c r="Q343" s="185">
        <v>4.8999999999999998E-4</v>
      </c>
      <c r="R343" s="185">
        <f>Q343*H343</f>
        <v>2.9399999999999999E-3</v>
      </c>
      <c r="S343" s="185">
        <v>0</v>
      </c>
      <c r="T343" s="186">
        <f>S343*H343</f>
        <v>0</v>
      </c>
      <c r="AR343" s="24" t="s">
        <v>432</v>
      </c>
      <c r="AT343" s="24" t="s">
        <v>226</v>
      </c>
      <c r="AU343" s="24" t="s">
        <v>88</v>
      </c>
      <c r="AY343" s="24" t="s">
        <v>156</v>
      </c>
      <c r="BE343" s="187">
        <f>IF(N343="základní",J343,0)</f>
        <v>0</v>
      </c>
      <c r="BF343" s="187">
        <f>IF(N343="snížená",J343,0)</f>
        <v>0</v>
      </c>
      <c r="BG343" s="187">
        <f>IF(N343="zákl. přenesená",J343,0)</f>
        <v>0</v>
      </c>
      <c r="BH343" s="187">
        <f>IF(N343="sníž. přenesená",J343,0)</f>
        <v>0</v>
      </c>
      <c r="BI343" s="187">
        <f>IF(N343="nulová",J343,0)</f>
        <v>0</v>
      </c>
      <c r="BJ343" s="24" t="s">
        <v>86</v>
      </c>
      <c r="BK343" s="187">
        <f>ROUND(I343*H343,2)</f>
        <v>0</v>
      </c>
      <c r="BL343" s="24" t="s">
        <v>432</v>
      </c>
      <c r="BM343" s="24" t="s">
        <v>902</v>
      </c>
    </row>
    <row r="344" spans="2:65" s="11" customFormat="1" ht="13.5">
      <c r="B344" s="191"/>
      <c r="D344" s="188" t="s">
        <v>167</v>
      </c>
      <c r="E344" s="192" t="s">
        <v>5</v>
      </c>
      <c r="F344" s="193" t="s">
        <v>899</v>
      </c>
      <c r="H344" s="194">
        <v>6</v>
      </c>
      <c r="I344" s="195"/>
      <c r="L344" s="191"/>
      <c r="M344" s="196"/>
      <c r="N344" s="197"/>
      <c r="O344" s="197"/>
      <c r="P344" s="197"/>
      <c r="Q344" s="197"/>
      <c r="R344" s="197"/>
      <c r="S344" s="197"/>
      <c r="T344" s="198"/>
      <c r="AT344" s="192" t="s">
        <v>167</v>
      </c>
      <c r="AU344" s="192" t="s">
        <v>88</v>
      </c>
      <c r="AV344" s="11" t="s">
        <v>88</v>
      </c>
      <c r="AW344" s="11" t="s">
        <v>41</v>
      </c>
      <c r="AX344" s="11" t="s">
        <v>78</v>
      </c>
      <c r="AY344" s="192" t="s">
        <v>156</v>
      </c>
    </row>
    <row r="345" spans="2:65" s="12" customFormat="1" ht="13.5">
      <c r="B345" s="199"/>
      <c r="D345" s="188" t="s">
        <v>167</v>
      </c>
      <c r="E345" s="200" t="s">
        <v>5</v>
      </c>
      <c r="F345" s="201" t="s">
        <v>169</v>
      </c>
      <c r="H345" s="202">
        <v>6</v>
      </c>
      <c r="I345" s="203"/>
      <c r="L345" s="199"/>
      <c r="M345" s="204"/>
      <c r="N345" s="205"/>
      <c r="O345" s="205"/>
      <c r="P345" s="205"/>
      <c r="Q345" s="205"/>
      <c r="R345" s="205"/>
      <c r="S345" s="205"/>
      <c r="T345" s="206"/>
      <c r="AT345" s="200" t="s">
        <v>167</v>
      </c>
      <c r="AU345" s="200" t="s">
        <v>88</v>
      </c>
      <c r="AV345" s="12" t="s">
        <v>163</v>
      </c>
      <c r="AW345" s="12" t="s">
        <v>41</v>
      </c>
      <c r="AX345" s="12" t="s">
        <v>86</v>
      </c>
      <c r="AY345" s="200" t="s">
        <v>156</v>
      </c>
    </row>
    <row r="346" spans="2:65" s="1" customFormat="1" ht="38.25" customHeight="1">
      <c r="B346" s="175"/>
      <c r="C346" s="176" t="s">
        <v>471</v>
      </c>
      <c r="D346" s="176" t="s">
        <v>158</v>
      </c>
      <c r="E346" s="177" t="s">
        <v>903</v>
      </c>
      <c r="F346" s="178" t="s">
        <v>904</v>
      </c>
      <c r="G346" s="179" t="s">
        <v>905</v>
      </c>
      <c r="H346" s="180">
        <v>13</v>
      </c>
      <c r="I346" s="181"/>
      <c r="J346" s="182">
        <f>ROUND(I346*H346,2)</f>
        <v>0</v>
      </c>
      <c r="K346" s="178" t="s">
        <v>5</v>
      </c>
      <c r="L346" s="42"/>
      <c r="M346" s="183" t="s">
        <v>5</v>
      </c>
      <c r="N346" s="184" t="s">
        <v>49</v>
      </c>
      <c r="O346" s="43"/>
      <c r="P346" s="185">
        <f>O346*H346</f>
        <v>0</v>
      </c>
      <c r="Q346" s="185">
        <v>0</v>
      </c>
      <c r="R346" s="185">
        <f>Q346*H346</f>
        <v>0</v>
      </c>
      <c r="S346" s="185">
        <v>0</v>
      </c>
      <c r="T346" s="186">
        <f>S346*H346</f>
        <v>0</v>
      </c>
      <c r="AR346" s="24" t="s">
        <v>376</v>
      </c>
      <c r="AT346" s="24" t="s">
        <v>158</v>
      </c>
      <c r="AU346" s="24" t="s">
        <v>88</v>
      </c>
      <c r="AY346" s="24" t="s">
        <v>156</v>
      </c>
      <c r="BE346" s="187">
        <f>IF(N346="základní",J346,0)</f>
        <v>0</v>
      </c>
      <c r="BF346" s="187">
        <f>IF(N346="snížená",J346,0)</f>
        <v>0</v>
      </c>
      <c r="BG346" s="187">
        <f>IF(N346="zákl. přenesená",J346,0)</f>
        <v>0</v>
      </c>
      <c r="BH346" s="187">
        <f>IF(N346="sníž. přenesená",J346,0)</f>
        <v>0</v>
      </c>
      <c r="BI346" s="187">
        <f>IF(N346="nulová",J346,0)</f>
        <v>0</v>
      </c>
      <c r="BJ346" s="24" t="s">
        <v>86</v>
      </c>
      <c r="BK346" s="187">
        <f>ROUND(I346*H346,2)</f>
        <v>0</v>
      </c>
      <c r="BL346" s="24" t="s">
        <v>376</v>
      </c>
      <c r="BM346" s="24" t="s">
        <v>906</v>
      </c>
    </row>
    <row r="347" spans="2:65" s="1" customFormat="1" ht="310.5">
      <c r="B347" s="42"/>
      <c r="D347" s="188" t="s">
        <v>181</v>
      </c>
      <c r="F347" s="189" t="s">
        <v>907</v>
      </c>
      <c r="I347" s="150"/>
      <c r="L347" s="42"/>
      <c r="M347" s="190"/>
      <c r="N347" s="43"/>
      <c r="O347" s="43"/>
      <c r="P347" s="43"/>
      <c r="Q347" s="43"/>
      <c r="R347" s="43"/>
      <c r="S347" s="43"/>
      <c r="T347" s="71"/>
      <c r="AT347" s="24" t="s">
        <v>181</v>
      </c>
      <c r="AU347" s="24" t="s">
        <v>88</v>
      </c>
    </row>
    <row r="348" spans="2:65" s="1" customFormat="1" ht="25.5" customHeight="1">
      <c r="B348" s="175"/>
      <c r="C348" s="176" t="s">
        <v>397</v>
      </c>
      <c r="D348" s="176" t="s">
        <v>158</v>
      </c>
      <c r="E348" s="177" t="s">
        <v>908</v>
      </c>
      <c r="F348" s="178" t="s">
        <v>909</v>
      </c>
      <c r="G348" s="179" t="s">
        <v>881</v>
      </c>
      <c r="H348" s="180">
        <v>3</v>
      </c>
      <c r="I348" s="181"/>
      <c r="J348" s="182">
        <f>ROUND(I348*H348,2)</f>
        <v>0</v>
      </c>
      <c r="K348" s="178" t="s">
        <v>162</v>
      </c>
      <c r="L348" s="42"/>
      <c r="M348" s="183" t="s">
        <v>5</v>
      </c>
      <c r="N348" s="184" t="s">
        <v>49</v>
      </c>
      <c r="O348" s="43"/>
      <c r="P348" s="185">
        <f>O348*H348</f>
        <v>0</v>
      </c>
      <c r="Q348" s="185">
        <v>1.2E-4</v>
      </c>
      <c r="R348" s="185">
        <f>Q348*H348</f>
        <v>3.6000000000000002E-4</v>
      </c>
      <c r="S348" s="185">
        <v>0</v>
      </c>
      <c r="T348" s="186">
        <f>S348*H348</f>
        <v>0</v>
      </c>
      <c r="AR348" s="24" t="s">
        <v>86</v>
      </c>
      <c r="AT348" s="24" t="s">
        <v>158</v>
      </c>
      <c r="AU348" s="24" t="s">
        <v>88</v>
      </c>
      <c r="AY348" s="24" t="s">
        <v>156</v>
      </c>
      <c r="BE348" s="187">
        <f>IF(N348="základní",J348,0)</f>
        <v>0</v>
      </c>
      <c r="BF348" s="187">
        <f>IF(N348="snížená",J348,0)</f>
        <v>0</v>
      </c>
      <c r="BG348" s="187">
        <f>IF(N348="zákl. přenesená",J348,0)</f>
        <v>0</v>
      </c>
      <c r="BH348" s="187">
        <f>IF(N348="sníž. přenesená",J348,0)</f>
        <v>0</v>
      </c>
      <c r="BI348" s="187">
        <f>IF(N348="nulová",J348,0)</f>
        <v>0</v>
      </c>
      <c r="BJ348" s="24" t="s">
        <v>86</v>
      </c>
      <c r="BK348" s="187">
        <f>ROUND(I348*H348,2)</f>
        <v>0</v>
      </c>
      <c r="BL348" s="24" t="s">
        <v>86</v>
      </c>
      <c r="BM348" s="24" t="s">
        <v>910</v>
      </c>
    </row>
    <row r="349" spans="2:65" s="11" customFormat="1" ht="13.5">
      <c r="B349" s="191"/>
      <c r="D349" s="188" t="s">
        <v>167</v>
      </c>
      <c r="E349" s="192" t="s">
        <v>5</v>
      </c>
      <c r="F349" s="193" t="s">
        <v>911</v>
      </c>
      <c r="H349" s="194">
        <v>3</v>
      </c>
      <c r="I349" s="195"/>
      <c r="L349" s="191"/>
      <c r="M349" s="196"/>
      <c r="N349" s="197"/>
      <c r="O349" s="197"/>
      <c r="P349" s="197"/>
      <c r="Q349" s="197"/>
      <c r="R349" s="197"/>
      <c r="S349" s="197"/>
      <c r="T349" s="198"/>
      <c r="AT349" s="192" t="s">
        <v>167</v>
      </c>
      <c r="AU349" s="192" t="s">
        <v>88</v>
      </c>
      <c r="AV349" s="11" t="s">
        <v>88</v>
      </c>
      <c r="AW349" s="11" t="s">
        <v>41</v>
      </c>
      <c r="AX349" s="11" t="s">
        <v>78</v>
      </c>
      <c r="AY349" s="192" t="s">
        <v>156</v>
      </c>
    </row>
    <row r="350" spans="2:65" s="12" customFormat="1" ht="13.5">
      <c r="B350" s="199"/>
      <c r="D350" s="188" t="s">
        <v>167</v>
      </c>
      <c r="E350" s="200" t="s">
        <v>5</v>
      </c>
      <c r="F350" s="201" t="s">
        <v>169</v>
      </c>
      <c r="H350" s="202">
        <v>3</v>
      </c>
      <c r="I350" s="203"/>
      <c r="L350" s="199"/>
      <c r="M350" s="204"/>
      <c r="N350" s="205"/>
      <c r="O350" s="205"/>
      <c r="P350" s="205"/>
      <c r="Q350" s="205"/>
      <c r="R350" s="205"/>
      <c r="S350" s="205"/>
      <c r="T350" s="206"/>
      <c r="AT350" s="200" t="s">
        <v>167</v>
      </c>
      <c r="AU350" s="200" t="s">
        <v>88</v>
      </c>
      <c r="AV350" s="12" t="s">
        <v>163</v>
      </c>
      <c r="AW350" s="12" t="s">
        <v>41</v>
      </c>
      <c r="AX350" s="12" t="s">
        <v>86</v>
      </c>
      <c r="AY350" s="200" t="s">
        <v>156</v>
      </c>
    </row>
    <row r="351" spans="2:65" s="1" customFormat="1" ht="51" customHeight="1">
      <c r="B351" s="175"/>
      <c r="C351" s="208" t="s">
        <v>478</v>
      </c>
      <c r="D351" s="208" t="s">
        <v>226</v>
      </c>
      <c r="E351" s="209" t="s">
        <v>912</v>
      </c>
      <c r="F351" s="210" t="s">
        <v>913</v>
      </c>
      <c r="G351" s="211" t="s">
        <v>303</v>
      </c>
      <c r="H351" s="212">
        <v>3</v>
      </c>
      <c r="I351" s="213"/>
      <c r="J351" s="214">
        <f>ROUND(I351*H351,2)</f>
        <v>0</v>
      </c>
      <c r="K351" s="210" t="s">
        <v>5</v>
      </c>
      <c r="L351" s="215"/>
      <c r="M351" s="216" t="s">
        <v>5</v>
      </c>
      <c r="N351" s="217" t="s">
        <v>49</v>
      </c>
      <c r="O351" s="43"/>
      <c r="P351" s="185">
        <f>O351*H351</f>
        <v>0</v>
      </c>
      <c r="Q351" s="185">
        <v>0</v>
      </c>
      <c r="R351" s="185">
        <f>Q351*H351</f>
        <v>0</v>
      </c>
      <c r="S351" s="185">
        <v>0</v>
      </c>
      <c r="T351" s="186">
        <f>S351*H351</f>
        <v>0</v>
      </c>
      <c r="AR351" s="24" t="s">
        <v>432</v>
      </c>
      <c r="AT351" s="24" t="s">
        <v>226</v>
      </c>
      <c r="AU351" s="24" t="s">
        <v>88</v>
      </c>
      <c r="AY351" s="24" t="s">
        <v>156</v>
      </c>
      <c r="BE351" s="187">
        <f>IF(N351="základní",J351,0)</f>
        <v>0</v>
      </c>
      <c r="BF351" s="187">
        <f>IF(N351="snížená",J351,0)</f>
        <v>0</v>
      </c>
      <c r="BG351" s="187">
        <f>IF(N351="zákl. přenesená",J351,0)</f>
        <v>0</v>
      </c>
      <c r="BH351" s="187">
        <f>IF(N351="sníž. přenesená",J351,0)</f>
        <v>0</v>
      </c>
      <c r="BI351" s="187">
        <f>IF(N351="nulová",J351,0)</f>
        <v>0</v>
      </c>
      <c r="BJ351" s="24" t="s">
        <v>86</v>
      </c>
      <c r="BK351" s="187">
        <f>ROUND(I351*H351,2)</f>
        <v>0</v>
      </c>
      <c r="BL351" s="24" t="s">
        <v>432</v>
      </c>
      <c r="BM351" s="24" t="s">
        <v>914</v>
      </c>
    </row>
    <row r="352" spans="2:65" s="1" customFormat="1" ht="27">
      <c r="B352" s="42"/>
      <c r="D352" s="188" t="s">
        <v>181</v>
      </c>
      <c r="F352" s="189" t="s">
        <v>915</v>
      </c>
      <c r="I352" s="150"/>
      <c r="L352" s="42"/>
      <c r="M352" s="190"/>
      <c r="N352" s="43"/>
      <c r="O352" s="43"/>
      <c r="P352" s="43"/>
      <c r="Q352" s="43"/>
      <c r="R352" s="43"/>
      <c r="S352" s="43"/>
      <c r="T352" s="71"/>
      <c r="AT352" s="24" t="s">
        <v>181</v>
      </c>
      <c r="AU352" s="24" t="s">
        <v>88</v>
      </c>
    </row>
    <row r="353" spans="2:65" s="1" customFormat="1" ht="25.5" customHeight="1">
      <c r="B353" s="175"/>
      <c r="C353" s="176" t="s">
        <v>398</v>
      </c>
      <c r="D353" s="176" t="s">
        <v>158</v>
      </c>
      <c r="E353" s="177" t="s">
        <v>916</v>
      </c>
      <c r="F353" s="178" t="s">
        <v>917</v>
      </c>
      <c r="G353" s="179" t="s">
        <v>881</v>
      </c>
      <c r="H353" s="180">
        <v>16</v>
      </c>
      <c r="I353" s="181"/>
      <c r="J353" s="182">
        <f>ROUND(I353*H353,2)</f>
        <v>0</v>
      </c>
      <c r="K353" s="178" t="s">
        <v>162</v>
      </c>
      <c r="L353" s="42"/>
      <c r="M353" s="183" t="s">
        <v>5</v>
      </c>
      <c r="N353" s="184" t="s">
        <v>49</v>
      </c>
      <c r="O353" s="43"/>
      <c r="P353" s="185">
        <f>O353*H353</f>
        <v>0</v>
      </c>
      <c r="Q353" s="185">
        <v>8.5999999999999998E-4</v>
      </c>
      <c r="R353" s="185">
        <f>Q353*H353</f>
        <v>1.376E-2</v>
      </c>
      <c r="S353" s="185">
        <v>0</v>
      </c>
      <c r="T353" s="186">
        <f>S353*H353</f>
        <v>0</v>
      </c>
      <c r="AR353" s="24" t="s">
        <v>86</v>
      </c>
      <c r="AT353" s="24" t="s">
        <v>158</v>
      </c>
      <c r="AU353" s="24" t="s">
        <v>88</v>
      </c>
      <c r="AY353" s="24" t="s">
        <v>156</v>
      </c>
      <c r="BE353" s="187">
        <f>IF(N353="základní",J353,0)</f>
        <v>0</v>
      </c>
      <c r="BF353" s="187">
        <f>IF(N353="snížená",J353,0)</f>
        <v>0</v>
      </c>
      <c r="BG353" s="187">
        <f>IF(N353="zákl. přenesená",J353,0)</f>
        <v>0</v>
      </c>
      <c r="BH353" s="187">
        <f>IF(N353="sníž. přenesená",J353,0)</f>
        <v>0</v>
      </c>
      <c r="BI353" s="187">
        <f>IF(N353="nulová",J353,0)</f>
        <v>0</v>
      </c>
      <c r="BJ353" s="24" t="s">
        <v>86</v>
      </c>
      <c r="BK353" s="187">
        <f>ROUND(I353*H353,2)</f>
        <v>0</v>
      </c>
      <c r="BL353" s="24" t="s">
        <v>86</v>
      </c>
      <c r="BM353" s="24" t="s">
        <v>918</v>
      </c>
    </row>
    <row r="354" spans="2:65" s="11" customFormat="1" ht="13.5">
      <c r="B354" s="191"/>
      <c r="D354" s="188" t="s">
        <v>167</v>
      </c>
      <c r="E354" s="192" t="s">
        <v>5</v>
      </c>
      <c r="F354" s="193" t="s">
        <v>919</v>
      </c>
      <c r="H354" s="194">
        <v>16</v>
      </c>
      <c r="I354" s="195"/>
      <c r="L354" s="191"/>
      <c r="M354" s="196"/>
      <c r="N354" s="197"/>
      <c r="O354" s="197"/>
      <c r="P354" s="197"/>
      <c r="Q354" s="197"/>
      <c r="R354" s="197"/>
      <c r="S354" s="197"/>
      <c r="T354" s="198"/>
      <c r="AT354" s="192" t="s">
        <v>167</v>
      </c>
      <c r="AU354" s="192" t="s">
        <v>88</v>
      </c>
      <c r="AV354" s="11" t="s">
        <v>88</v>
      </c>
      <c r="AW354" s="11" t="s">
        <v>41</v>
      </c>
      <c r="AX354" s="11" t="s">
        <v>78</v>
      </c>
      <c r="AY354" s="192" t="s">
        <v>156</v>
      </c>
    </row>
    <row r="355" spans="2:65" s="12" customFormat="1" ht="13.5">
      <c r="B355" s="199"/>
      <c r="D355" s="188" t="s">
        <v>167</v>
      </c>
      <c r="E355" s="200" t="s">
        <v>5</v>
      </c>
      <c r="F355" s="201" t="s">
        <v>169</v>
      </c>
      <c r="H355" s="202">
        <v>16</v>
      </c>
      <c r="I355" s="203"/>
      <c r="L355" s="199"/>
      <c r="M355" s="204"/>
      <c r="N355" s="205"/>
      <c r="O355" s="205"/>
      <c r="P355" s="205"/>
      <c r="Q355" s="205"/>
      <c r="R355" s="205"/>
      <c r="S355" s="205"/>
      <c r="T355" s="206"/>
      <c r="AT355" s="200" t="s">
        <v>167</v>
      </c>
      <c r="AU355" s="200" t="s">
        <v>88</v>
      </c>
      <c r="AV355" s="12" t="s">
        <v>163</v>
      </c>
      <c r="AW355" s="12" t="s">
        <v>41</v>
      </c>
      <c r="AX355" s="12" t="s">
        <v>86</v>
      </c>
      <c r="AY355" s="200" t="s">
        <v>156</v>
      </c>
    </row>
    <row r="356" spans="2:65" s="1" customFormat="1" ht="63.75" customHeight="1">
      <c r="B356" s="175"/>
      <c r="C356" s="208" t="s">
        <v>485</v>
      </c>
      <c r="D356" s="208" t="s">
        <v>226</v>
      </c>
      <c r="E356" s="209" t="s">
        <v>920</v>
      </c>
      <c r="F356" s="210" t="s">
        <v>921</v>
      </c>
      <c r="G356" s="211" t="s">
        <v>303</v>
      </c>
      <c r="H356" s="212">
        <v>16</v>
      </c>
      <c r="I356" s="213"/>
      <c r="J356" s="214">
        <f>ROUND(I356*H356,2)</f>
        <v>0</v>
      </c>
      <c r="K356" s="210" t="s">
        <v>5</v>
      </c>
      <c r="L356" s="215"/>
      <c r="M356" s="216" t="s">
        <v>5</v>
      </c>
      <c r="N356" s="217" t="s">
        <v>49</v>
      </c>
      <c r="O356" s="43"/>
      <c r="P356" s="185">
        <f>O356*H356</f>
        <v>0</v>
      </c>
      <c r="Q356" s="185">
        <v>0</v>
      </c>
      <c r="R356" s="185">
        <f>Q356*H356</f>
        <v>0</v>
      </c>
      <c r="S356" s="185">
        <v>0</v>
      </c>
      <c r="T356" s="186">
        <f>S356*H356</f>
        <v>0</v>
      </c>
      <c r="AR356" s="24" t="s">
        <v>432</v>
      </c>
      <c r="AT356" s="24" t="s">
        <v>226</v>
      </c>
      <c r="AU356" s="24" t="s">
        <v>88</v>
      </c>
      <c r="AY356" s="24" t="s">
        <v>156</v>
      </c>
      <c r="BE356" s="187">
        <f>IF(N356="základní",J356,0)</f>
        <v>0</v>
      </c>
      <c r="BF356" s="187">
        <f>IF(N356="snížená",J356,0)</f>
        <v>0</v>
      </c>
      <c r="BG356" s="187">
        <f>IF(N356="zákl. přenesená",J356,0)</f>
        <v>0</v>
      </c>
      <c r="BH356" s="187">
        <f>IF(N356="sníž. přenesená",J356,0)</f>
        <v>0</v>
      </c>
      <c r="BI356" s="187">
        <f>IF(N356="nulová",J356,0)</f>
        <v>0</v>
      </c>
      <c r="BJ356" s="24" t="s">
        <v>86</v>
      </c>
      <c r="BK356" s="187">
        <f>ROUND(I356*H356,2)</f>
        <v>0</v>
      </c>
      <c r="BL356" s="24" t="s">
        <v>432</v>
      </c>
      <c r="BM356" s="24" t="s">
        <v>922</v>
      </c>
    </row>
    <row r="357" spans="2:65" s="1" customFormat="1" ht="27">
      <c r="B357" s="42"/>
      <c r="D357" s="188" t="s">
        <v>181</v>
      </c>
      <c r="F357" s="378" t="s">
        <v>2331</v>
      </c>
      <c r="I357" s="150"/>
      <c r="L357" s="42"/>
      <c r="M357" s="190"/>
      <c r="N357" s="43"/>
      <c r="O357" s="43"/>
      <c r="P357" s="43"/>
      <c r="Q357" s="43"/>
      <c r="R357" s="43"/>
      <c r="S357" s="43"/>
      <c r="T357" s="71"/>
      <c r="AT357" s="24" t="s">
        <v>181</v>
      </c>
      <c r="AU357" s="24" t="s">
        <v>88</v>
      </c>
    </row>
    <row r="358" spans="2:65" s="1" customFormat="1" ht="16.5" customHeight="1">
      <c r="B358" s="175"/>
      <c r="C358" s="176" t="s">
        <v>400</v>
      </c>
      <c r="D358" s="176" t="s">
        <v>158</v>
      </c>
      <c r="E358" s="177" t="s">
        <v>923</v>
      </c>
      <c r="F358" s="178" t="s">
        <v>924</v>
      </c>
      <c r="G358" s="179" t="s">
        <v>925</v>
      </c>
      <c r="H358" s="180">
        <v>11387</v>
      </c>
      <c r="I358" s="181"/>
      <c r="J358" s="182">
        <f>ROUND(I358*H358,2)</f>
        <v>0</v>
      </c>
      <c r="K358" s="178" t="s">
        <v>162</v>
      </c>
      <c r="L358" s="42"/>
      <c r="M358" s="183" t="s">
        <v>5</v>
      </c>
      <c r="N358" s="184" t="s">
        <v>49</v>
      </c>
      <c r="O358" s="43"/>
      <c r="P358" s="185">
        <f>O358*H358</f>
        <v>0</v>
      </c>
      <c r="Q358" s="185">
        <v>0</v>
      </c>
      <c r="R358" s="185">
        <f>Q358*H358</f>
        <v>0</v>
      </c>
      <c r="S358" s="185">
        <v>0</v>
      </c>
      <c r="T358" s="186">
        <f>S358*H358</f>
        <v>0</v>
      </c>
      <c r="AR358" s="24" t="s">
        <v>86</v>
      </c>
      <c r="AT358" s="24" t="s">
        <v>158</v>
      </c>
      <c r="AU358" s="24" t="s">
        <v>88</v>
      </c>
      <c r="AY358" s="24" t="s">
        <v>156</v>
      </c>
      <c r="BE358" s="187">
        <f>IF(N358="základní",J358,0)</f>
        <v>0</v>
      </c>
      <c r="BF358" s="187">
        <f>IF(N358="snížená",J358,0)</f>
        <v>0</v>
      </c>
      <c r="BG358" s="187">
        <f>IF(N358="zákl. přenesená",J358,0)</f>
        <v>0</v>
      </c>
      <c r="BH358" s="187">
        <f>IF(N358="sníž. přenesená",J358,0)</f>
        <v>0</v>
      </c>
      <c r="BI358" s="187">
        <f>IF(N358="nulová",J358,0)</f>
        <v>0</v>
      </c>
      <c r="BJ358" s="24" t="s">
        <v>86</v>
      </c>
      <c r="BK358" s="187">
        <f>ROUND(I358*H358,2)</f>
        <v>0</v>
      </c>
      <c r="BL358" s="24" t="s">
        <v>86</v>
      </c>
      <c r="BM358" s="24" t="s">
        <v>926</v>
      </c>
    </row>
    <row r="359" spans="2:65" s="11" customFormat="1" ht="13.5">
      <c r="B359" s="191"/>
      <c r="D359" s="188" t="s">
        <v>167</v>
      </c>
      <c r="E359" s="192" t="s">
        <v>5</v>
      </c>
      <c r="F359" s="193" t="s">
        <v>927</v>
      </c>
      <c r="H359" s="194">
        <v>11387</v>
      </c>
      <c r="I359" s="195"/>
      <c r="L359" s="191"/>
      <c r="M359" s="196"/>
      <c r="N359" s="197"/>
      <c r="O359" s="197"/>
      <c r="P359" s="197"/>
      <c r="Q359" s="197"/>
      <c r="R359" s="197"/>
      <c r="S359" s="197"/>
      <c r="T359" s="198"/>
      <c r="AT359" s="192" t="s">
        <v>167</v>
      </c>
      <c r="AU359" s="192" t="s">
        <v>88</v>
      </c>
      <c r="AV359" s="11" t="s">
        <v>88</v>
      </c>
      <c r="AW359" s="11" t="s">
        <v>41</v>
      </c>
      <c r="AX359" s="11" t="s">
        <v>78</v>
      </c>
      <c r="AY359" s="192" t="s">
        <v>156</v>
      </c>
    </row>
    <row r="360" spans="2:65" s="12" customFormat="1" ht="13.5">
      <c r="B360" s="199"/>
      <c r="D360" s="188" t="s">
        <v>167</v>
      </c>
      <c r="E360" s="200" t="s">
        <v>5</v>
      </c>
      <c r="F360" s="201" t="s">
        <v>169</v>
      </c>
      <c r="H360" s="202">
        <v>11387</v>
      </c>
      <c r="I360" s="203"/>
      <c r="L360" s="199"/>
      <c r="M360" s="204"/>
      <c r="N360" s="205"/>
      <c r="O360" s="205"/>
      <c r="P360" s="205"/>
      <c r="Q360" s="205"/>
      <c r="R360" s="205"/>
      <c r="S360" s="205"/>
      <c r="T360" s="206"/>
      <c r="AT360" s="200" t="s">
        <v>167</v>
      </c>
      <c r="AU360" s="200" t="s">
        <v>88</v>
      </c>
      <c r="AV360" s="12" t="s">
        <v>163</v>
      </c>
      <c r="AW360" s="12" t="s">
        <v>41</v>
      </c>
      <c r="AX360" s="12" t="s">
        <v>86</v>
      </c>
      <c r="AY360" s="200" t="s">
        <v>156</v>
      </c>
    </row>
    <row r="361" spans="2:65" s="1" customFormat="1" ht="16.5" customHeight="1">
      <c r="B361" s="175"/>
      <c r="C361" s="208" t="s">
        <v>492</v>
      </c>
      <c r="D361" s="208" t="s">
        <v>226</v>
      </c>
      <c r="E361" s="209" t="s">
        <v>928</v>
      </c>
      <c r="F361" s="210" t="s">
        <v>929</v>
      </c>
      <c r="G361" s="211" t="s">
        <v>303</v>
      </c>
      <c r="H361" s="212">
        <v>81</v>
      </c>
      <c r="I361" s="213"/>
      <c r="J361" s="214">
        <f>ROUND(I361*H361,2)</f>
        <v>0</v>
      </c>
      <c r="K361" s="210" t="s">
        <v>5</v>
      </c>
      <c r="L361" s="215"/>
      <c r="M361" s="216" t="s">
        <v>5</v>
      </c>
      <c r="N361" s="217" t="s">
        <v>49</v>
      </c>
      <c r="O361" s="43"/>
      <c r="P361" s="185">
        <f>O361*H361</f>
        <v>0</v>
      </c>
      <c r="Q361" s="185">
        <v>0</v>
      </c>
      <c r="R361" s="185">
        <f>Q361*H361</f>
        <v>0</v>
      </c>
      <c r="S361" s="185">
        <v>0</v>
      </c>
      <c r="T361" s="186">
        <f>S361*H361</f>
        <v>0</v>
      </c>
      <c r="AR361" s="24" t="s">
        <v>432</v>
      </c>
      <c r="AT361" s="24" t="s">
        <v>226</v>
      </c>
      <c r="AU361" s="24" t="s">
        <v>88</v>
      </c>
      <c r="AY361" s="24" t="s">
        <v>156</v>
      </c>
      <c r="BE361" s="187">
        <f>IF(N361="základní",J361,0)</f>
        <v>0</v>
      </c>
      <c r="BF361" s="187">
        <f>IF(N361="snížená",J361,0)</f>
        <v>0</v>
      </c>
      <c r="BG361" s="187">
        <f>IF(N361="zákl. přenesená",J361,0)</f>
        <v>0</v>
      </c>
      <c r="BH361" s="187">
        <f>IF(N361="sníž. přenesená",J361,0)</f>
        <v>0</v>
      </c>
      <c r="BI361" s="187">
        <f>IF(N361="nulová",J361,0)</f>
        <v>0</v>
      </c>
      <c r="BJ361" s="24" t="s">
        <v>86</v>
      </c>
      <c r="BK361" s="187">
        <f>ROUND(I361*H361,2)</f>
        <v>0</v>
      </c>
      <c r="BL361" s="24" t="s">
        <v>432</v>
      </c>
      <c r="BM361" s="24" t="s">
        <v>930</v>
      </c>
    </row>
    <row r="362" spans="2:65" s="1" customFormat="1" ht="27">
      <c r="B362" s="42"/>
      <c r="D362" s="188" t="s">
        <v>181</v>
      </c>
      <c r="F362" s="378" t="s">
        <v>2331</v>
      </c>
      <c r="I362" s="150"/>
      <c r="L362" s="42"/>
      <c r="M362" s="190"/>
      <c r="N362" s="43"/>
      <c r="O362" s="43"/>
      <c r="P362" s="43"/>
      <c r="Q362" s="43"/>
      <c r="R362" s="43"/>
      <c r="S362" s="43"/>
      <c r="T362" s="71"/>
      <c r="AT362" s="24" t="s">
        <v>181</v>
      </c>
      <c r="AU362" s="24" t="s">
        <v>88</v>
      </c>
    </row>
    <row r="363" spans="2:65" s="11" customFormat="1" ht="13.5">
      <c r="B363" s="191"/>
      <c r="D363" s="188" t="s">
        <v>167</v>
      </c>
      <c r="E363" s="192" t="s">
        <v>5</v>
      </c>
      <c r="F363" s="193" t="s">
        <v>461</v>
      </c>
      <c r="H363" s="194">
        <v>81</v>
      </c>
      <c r="I363" s="195"/>
      <c r="L363" s="191"/>
      <c r="M363" s="196"/>
      <c r="N363" s="197"/>
      <c r="O363" s="197"/>
      <c r="P363" s="197"/>
      <c r="Q363" s="197"/>
      <c r="R363" s="197"/>
      <c r="S363" s="197"/>
      <c r="T363" s="198"/>
      <c r="AT363" s="192" t="s">
        <v>167</v>
      </c>
      <c r="AU363" s="192" t="s">
        <v>88</v>
      </c>
      <c r="AV363" s="11" t="s">
        <v>88</v>
      </c>
      <c r="AW363" s="11" t="s">
        <v>41</v>
      </c>
      <c r="AX363" s="11" t="s">
        <v>78</v>
      </c>
      <c r="AY363" s="192" t="s">
        <v>156</v>
      </c>
    </row>
    <row r="364" spans="2:65" s="12" customFormat="1" ht="13.5">
      <c r="B364" s="199"/>
      <c r="D364" s="188" t="s">
        <v>167</v>
      </c>
      <c r="E364" s="200" t="s">
        <v>5</v>
      </c>
      <c r="F364" s="201" t="s">
        <v>169</v>
      </c>
      <c r="H364" s="202">
        <v>81</v>
      </c>
      <c r="I364" s="203"/>
      <c r="L364" s="199"/>
      <c r="M364" s="204"/>
      <c r="N364" s="205"/>
      <c r="O364" s="205"/>
      <c r="P364" s="205"/>
      <c r="Q364" s="205"/>
      <c r="R364" s="205"/>
      <c r="S364" s="205"/>
      <c r="T364" s="206"/>
      <c r="AT364" s="200" t="s">
        <v>167</v>
      </c>
      <c r="AU364" s="200" t="s">
        <v>88</v>
      </c>
      <c r="AV364" s="12" t="s">
        <v>163</v>
      </c>
      <c r="AW364" s="12" t="s">
        <v>41</v>
      </c>
      <c r="AX364" s="12" t="s">
        <v>86</v>
      </c>
      <c r="AY364" s="200" t="s">
        <v>156</v>
      </c>
    </row>
    <row r="365" spans="2:65" s="1" customFormat="1" ht="16.5" customHeight="1">
      <c r="B365" s="175"/>
      <c r="C365" s="208" t="s">
        <v>401</v>
      </c>
      <c r="D365" s="208" t="s">
        <v>226</v>
      </c>
      <c r="E365" s="209" t="s">
        <v>932</v>
      </c>
      <c r="F365" s="210" t="s">
        <v>933</v>
      </c>
      <c r="G365" s="211" t="s">
        <v>303</v>
      </c>
      <c r="H365" s="212">
        <v>134</v>
      </c>
      <c r="I365" s="213"/>
      <c r="J365" s="214">
        <f>ROUND(I365*H365,2)</f>
        <v>0</v>
      </c>
      <c r="K365" s="210" t="s">
        <v>5</v>
      </c>
      <c r="L365" s="215"/>
      <c r="M365" s="216" t="s">
        <v>5</v>
      </c>
      <c r="N365" s="217" t="s">
        <v>49</v>
      </c>
      <c r="O365" s="43"/>
      <c r="P365" s="185">
        <f>O365*H365</f>
        <v>0</v>
      </c>
      <c r="Q365" s="185">
        <v>0</v>
      </c>
      <c r="R365" s="185">
        <f>Q365*H365</f>
        <v>0</v>
      </c>
      <c r="S365" s="185">
        <v>0</v>
      </c>
      <c r="T365" s="186">
        <f>S365*H365</f>
        <v>0</v>
      </c>
      <c r="AR365" s="24" t="s">
        <v>432</v>
      </c>
      <c r="AT365" s="24" t="s">
        <v>226</v>
      </c>
      <c r="AU365" s="24" t="s">
        <v>88</v>
      </c>
      <c r="AY365" s="24" t="s">
        <v>156</v>
      </c>
      <c r="BE365" s="187">
        <f>IF(N365="základní",J365,0)</f>
        <v>0</v>
      </c>
      <c r="BF365" s="187">
        <f>IF(N365="snížená",J365,0)</f>
        <v>0</v>
      </c>
      <c r="BG365" s="187">
        <f>IF(N365="zákl. přenesená",J365,0)</f>
        <v>0</v>
      </c>
      <c r="BH365" s="187">
        <f>IF(N365="sníž. přenesená",J365,0)</f>
        <v>0</v>
      </c>
      <c r="BI365" s="187">
        <f>IF(N365="nulová",J365,0)</f>
        <v>0</v>
      </c>
      <c r="BJ365" s="24" t="s">
        <v>86</v>
      </c>
      <c r="BK365" s="187">
        <f>ROUND(I365*H365,2)</f>
        <v>0</v>
      </c>
      <c r="BL365" s="24" t="s">
        <v>432</v>
      </c>
      <c r="BM365" s="24" t="s">
        <v>934</v>
      </c>
    </row>
    <row r="366" spans="2:65" s="1" customFormat="1" ht="27">
      <c r="B366" s="42"/>
      <c r="D366" s="188" t="s">
        <v>181</v>
      </c>
      <c r="F366" s="189" t="s">
        <v>931</v>
      </c>
      <c r="I366" s="150"/>
      <c r="L366" s="42"/>
      <c r="M366" s="190"/>
      <c r="N366" s="43"/>
      <c r="O366" s="43"/>
      <c r="P366" s="43"/>
      <c r="Q366" s="43"/>
      <c r="R366" s="43"/>
      <c r="S366" s="43"/>
      <c r="T366" s="71"/>
      <c r="AT366" s="24" t="s">
        <v>181</v>
      </c>
      <c r="AU366" s="24" t="s">
        <v>88</v>
      </c>
    </row>
    <row r="367" spans="2:65" s="11" customFormat="1" ht="13.5">
      <c r="B367" s="191"/>
      <c r="D367" s="188" t="s">
        <v>167</v>
      </c>
      <c r="E367" s="192" t="s">
        <v>5</v>
      </c>
      <c r="F367" s="193" t="s">
        <v>437</v>
      </c>
      <c r="H367" s="194">
        <v>134</v>
      </c>
      <c r="I367" s="195"/>
      <c r="L367" s="191"/>
      <c r="M367" s="196"/>
      <c r="N367" s="197"/>
      <c r="O367" s="197"/>
      <c r="P367" s="197"/>
      <c r="Q367" s="197"/>
      <c r="R367" s="197"/>
      <c r="S367" s="197"/>
      <c r="T367" s="198"/>
      <c r="AT367" s="192" t="s">
        <v>167</v>
      </c>
      <c r="AU367" s="192" t="s">
        <v>88</v>
      </c>
      <c r="AV367" s="11" t="s">
        <v>88</v>
      </c>
      <c r="AW367" s="11" t="s">
        <v>41</v>
      </c>
      <c r="AX367" s="11" t="s">
        <v>78</v>
      </c>
      <c r="AY367" s="192" t="s">
        <v>156</v>
      </c>
    </row>
    <row r="368" spans="2:65" s="12" customFormat="1" ht="13.5">
      <c r="B368" s="199"/>
      <c r="D368" s="188" t="s">
        <v>167</v>
      </c>
      <c r="E368" s="200" t="s">
        <v>5</v>
      </c>
      <c r="F368" s="201" t="s">
        <v>169</v>
      </c>
      <c r="H368" s="202">
        <v>134</v>
      </c>
      <c r="I368" s="203"/>
      <c r="L368" s="199"/>
      <c r="M368" s="204"/>
      <c r="N368" s="205"/>
      <c r="O368" s="205"/>
      <c r="P368" s="205"/>
      <c r="Q368" s="205"/>
      <c r="R368" s="205"/>
      <c r="S368" s="205"/>
      <c r="T368" s="206"/>
      <c r="AT368" s="200" t="s">
        <v>167</v>
      </c>
      <c r="AU368" s="200" t="s">
        <v>88</v>
      </c>
      <c r="AV368" s="12" t="s">
        <v>163</v>
      </c>
      <c r="AW368" s="12" t="s">
        <v>41</v>
      </c>
      <c r="AX368" s="12" t="s">
        <v>86</v>
      </c>
      <c r="AY368" s="200" t="s">
        <v>156</v>
      </c>
    </row>
    <row r="369" spans="2:65" s="1" customFormat="1" ht="16.5" customHeight="1">
      <c r="B369" s="175"/>
      <c r="C369" s="208" t="s">
        <v>499</v>
      </c>
      <c r="D369" s="208" t="s">
        <v>226</v>
      </c>
      <c r="E369" s="209" t="s">
        <v>935</v>
      </c>
      <c r="F369" s="210" t="s">
        <v>936</v>
      </c>
      <c r="G369" s="211" t="s">
        <v>303</v>
      </c>
      <c r="H369" s="212">
        <v>25</v>
      </c>
      <c r="I369" s="213"/>
      <c r="J369" s="214">
        <f>ROUND(I369*H369,2)</f>
        <v>0</v>
      </c>
      <c r="K369" s="210" t="s">
        <v>5</v>
      </c>
      <c r="L369" s="215"/>
      <c r="M369" s="216" t="s">
        <v>5</v>
      </c>
      <c r="N369" s="217" t="s">
        <v>49</v>
      </c>
      <c r="O369" s="43"/>
      <c r="P369" s="185">
        <f>O369*H369</f>
        <v>0</v>
      </c>
      <c r="Q369" s="185">
        <v>0</v>
      </c>
      <c r="R369" s="185">
        <f>Q369*H369</f>
        <v>0</v>
      </c>
      <c r="S369" s="185">
        <v>0</v>
      </c>
      <c r="T369" s="186">
        <f>S369*H369</f>
        <v>0</v>
      </c>
      <c r="AR369" s="24" t="s">
        <v>432</v>
      </c>
      <c r="AT369" s="24" t="s">
        <v>226</v>
      </c>
      <c r="AU369" s="24" t="s">
        <v>88</v>
      </c>
      <c r="AY369" s="24" t="s">
        <v>156</v>
      </c>
      <c r="BE369" s="187">
        <f>IF(N369="základní",J369,0)</f>
        <v>0</v>
      </c>
      <c r="BF369" s="187">
        <f>IF(N369="snížená",J369,0)</f>
        <v>0</v>
      </c>
      <c r="BG369" s="187">
        <f>IF(N369="zákl. přenesená",J369,0)</f>
        <v>0</v>
      </c>
      <c r="BH369" s="187">
        <f>IF(N369="sníž. přenesená",J369,0)</f>
        <v>0</v>
      </c>
      <c r="BI369" s="187">
        <f>IF(N369="nulová",J369,0)</f>
        <v>0</v>
      </c>
      <c r="BJ369" s="24" t="s">
        <v>86</v>
      </c>
      <c r="BK369" s="187">
        <f>ROUND(I369*H369,2)</f>
        <v>0</v>
      </c>
      <c r="BL369" s="24" t="s">
        <v>432</v>
      </c>
      <c r="BM369" s="24" t="s">
        <v>937</v>
      </c>
    </row>
    <row r="370" spans="2:65" s="1" customFormat="1" ht="27">
      <c r="B370" s="42"/>
      <c r="D370" s="188" t="s">
        <v>181</v>
      </c>
      <c r="F370" s="378" t="s">
        <v>2331</v>
      </c>
      <c r="I370" s="150"/>
      <c r="L370" s="42"/>
      <c r="M370" s="190"/>
      <c r="N370" s="43"/>
      <c r="O370" s="43"/>
      <c r="P370" s="43"/>
      <c r="Q370" s="43"/>
      <c r="R370" s="43"/>
      <c r="S370" s="43"/>
      <c r="T370" s="71"/>
      <c r="AT370" s="24" t="s">
        <v>181</v>
      </c>
      <c r="AU370" s="24" t="s">
        <v>88</v>
      </c>
    </row>
    <row r="371" spans="2:65" s="11" customFormat="1" ht="13.5">
      <c r="B371" s="191"/>
      <c r="D371" s="188" t="s">
        <v>167</v>
      </c>
      <c r="E371" s="192" t="s">
        <v>5</v>
      </c>
      <c r="F371" s="193" t="s">
        <v>362</v>
      </c>
      <c r="H371" s="194">
        <v>25</v>
      </c>
      <c r="I371" s="195"/>
      <c r="L371" s="191"/>
      <c r="M371" s="196"/>
      <c r="N371" s="197"/>
      <c r="O371" s="197"/>
      <c r="P371" s="197"/>
      <c r="Q371" s="197"/>
      <c r="R371" s="197"/>
      <c r="S371" s="197"/>
      <c r="T371" s="198"/>
      <c r="AT371" s="192" t="s">
        <v>167</v>
      </c>
      <c r="AU371" s="192" t="s">
        <v>88</v>
      </c>
      <c r="AV371" s="11" t="s">
        <v>88</v>
      </c>
      <c r="AW371" s="11" t="s">
        <v>41</v>
      </c>
      <c r="AX371" s="11" t="s">
        <v>78</v>
      </c>
      <c r="AY371" s="192" t="s">
        <v>156</v>
      </c>
    </row>
    <row r="372" spans="2:65" s="12" customFormat="1" ht="13.5">
      <c r="B372" s="199"/>
      <c r="D372" s="188" t="s">
        <v>167</v>
      </c>
      <c r="E372" s="200" t="s">
        <v>5</v>
      </c>
      <c r="F372" s="201" t="s">
        <v>169</v>
      </c>
      <c r="H372" s="202">
        <v>25</v>
      </c>
      <c r="I372" s="203"/>
      <c r="L372" s="199"/>
      <c r="M372" s="204"/>
      <c r="N372" s="205"/>
      <c r="O372" s="205"/>
      <c r="P372" s="205"/>
      <c r="Q372" s="205"/>
      <c r="R372" s="205"/>
      <c r="S372" s="205"/>
      <c r="T372" s="206"/>
      <c r="AT372" s="200" t="s">
        <v>167</v>
      </c>
      <c r="AU372" s="200" t="s">
        <v>88</v>
      </c>
      <c r="AV372" s="12" t="s">
        <v>163</v>
      </c>
      <c r="AW372" s="12" t="s">
        <v>41</v>
      </c>
      <c r="AX372" s="12" t="s">
        <v>86</v>
      </c>
      <c r="AY372" s="200" t="s">
        <v>156</v>
      </c>
    </row>
    <row r="373" spans="2:65" s="1" customFormat="1" ht="16.5" customHeight="1">
      <c r="B373" s="175"/>
      <c r="C373" s="208" t="s">
        <v>403</v>
      </c>
      <c r="D373" s="208" t="s">
        <v>226</v>
      </c>
      <c r="E373" s="209" t="s">
        <v>938</v>
      </c>
      <c r="F373" s="210" t="s">
        <v>939</v>
      </c>
      <c r="G373" s="211" t="s">
        <v>303</v>
      </c>
      <c r="H373" s="212">
        <v>14</v>
      </c>
      <c r="I373" s="213"/>
      <c r="J373" s="214">
        <f>ROUND(I373*H373,2)</f>
        <v>0</v>
      </c>
      <c r="K373" s="210" t="s">
        <v>5</v>
      </c>
      <c r="L373" s="215"/>
      <c r="M373" s="216" t="s">
        <v>5</v>
      </c>
      <c r="N373" s="217" t="s">
        <v>49</v>
      </c>
      <c r="O373" s="43"/>
      <c r="P373" s="185">
        <f>O373*H373</f>
        <v>0</v>
      </c>
      <c r="Q373" s="185">
        <v>0</v>
      </c>
      <c r="R373" s="185">
        <f>Q373*H373</f>
        <v>0</v>
      </c>
      <c r="S373" s="185">
        <v>0</v>
      </c>
      <c r="T373" s="186">
        <f>S373*H373</f>
        <v>0</v>
      </c>
      <c r="AR373" s="24" t="s">
        <v>432</v>
      </c>
      <c r="AT373" s="24" t="s">
        <v>226</v>
      </c>
      <c r="AU373" s="24" t="s">
        <v>88</v>
      </c>
      <c r="AY373" s="24" t="s">
        <v>156</v>
      </c>
      <c r="BE373" s="187">
        <f>IF(N373="základní",J373,0)</f>
        <v>0</v>
      </c>
      <c r="BF373" s="187">
        <f>IF(N373="snížená",J373,0)</f>
        <v>0</v>
      </c>
      <c r="BG373" s="187">
        <f>IF(N373="zákl. přenesená",J373,0)</f>
        <v>0</v>
      </c>
      <c r="BH373" s="187">
        <f>IF(N373="sníž. přenesená",J373,0)</f>
        <v>0</v>
      </c>
      <c r="BI373" s="187">
        <f>IF(N373="nulová",J373,0)</f>
        <v>0</v>
      </c>
      <c r="BJ373" s="24" t="s">
        <v>86</v>
      </c>
      <c r="BK373" s="187">
        <f>ROUND(I373*H373,2)</f>
        <v>0</v>
      </c>
      <c r="BL373" s="24" t="s">
        <v>432</v>
      </c>
      <c r="BM373" s="24" t="s">
        <v>940</v>
      </c>
    </row>
    <row r="374" spans="2:65" s="1" customFormat="1" ht="27">
      <c r="B374" s="42"/>
      <c r="D374" s="188" t="s">
        <v>181</v>
      </c>
      <c r="F374" s="378" t="s">
        <v>2331</v>
      </c>
      <c r="I374" s="150"/>
      <c r="L374" s="42"/>
      <c r="M374" s="190"/>
      <c r="N374" s="43"/>
      <c r="O374" s="43"/>
      <c r="P374" s="43"/>
      <c r="Q374" s="43"/>
      <c r="R374" s="43"/>
      <c r="S374" s="43"/>
      <c r="T374" s="71"/>
      <c r="AT374" s="24" t="s">
        <v>181</v>
      </c>
      <c r="AU374" s="24" t="s">
        <v>88</v>
      </c>
    </row>
    <row r="375" spans="2:65" s="11" customFormat="1" ht="13.5">
      <c r="B375" s="191"/>
      <c r="D375" s="188" t="s">
        <v>167</v>
      </c>
      <c r="E375" s="192" t="s">
        <v>5</v>
      </c>
      <c r="F375" s="193" t="s">
        <v>237</v>
      </c>
      <c r="H375" s="194">
        <v>14</v>
      </c>
      <c r="I375" s="195"/>
      <c r="L375" s="191"/>
      <c r="M375" s="196"/>
      <c r="N375" s="197"/>
      <c r="O375" s="197"/>
      <c r="P375" s="197"/>
      <c r="Q375" s="197"/>
      <c r="R375" s="197"/>
      <c r="S375" s="197"/>
      <c r="T375" s="198"/>
      <c r="AT375" s="192" t="s">
        <v>167</v>
      </c>
      <c r="AU375" s="192" t="s">
        <v>88</v>
      </c>
      <c r="AV375" s="11" t="s">
        <v>88</v>
      </c>
      <c r="AW375" s="11" t="s">
        <v>41</v>
      </c>
      <c r="AX375" s="11" t="s">
        <v>78</v>
      </c>
      <c r="AY375" s="192" t="s">
        <v>156</v>
      </c>
    </row>
    <row r="376" spans="2:65" s="12" customFormat="1" ht="13.5">
      <c r="B376" s="199"/>
      <c r="D376" s="188" t="s">
        <v>167</v>
      </c>
      <c r="E376" s="200" t="s">
        <v>5</v>
      </c>
      <c r="F376" s="201" t="s">
        <v>169</v>
      </c>
      <c r="H376" s="202">
        <v>14</v>
      </c>
      <c r="I376" s="203"/>
      <c r="L376" s="199"/>
      <c r="M376" s="204"/>
      <c r="N376" s="205"/>
      <c r="O376" s="205"/>
      <c r="P376" s="205"/>
      <c r="Q376" s="205"/>
      <c r="R376" s="205"/>
      <c r="S376" s="205"/>
      <c r="T376" s="206"/>
      <c r="AT376" s="200" t="s">
        <v>167</v>
      </c>
      <c r="AU376" s="200" t="s">
        <v>88</v>
      </c>
      <c r="AV376" s="12" t="s">
        <v>163</v>
      </c>
      <c r="AW376" s="12" t="s">
        <v>41</v>
      </c>
      <c r="AX376" s="12" t="s">
        <v>86</v>
      </c>
      <c r="AY376" s="200" t="s">
        <v>156</v>
      </c>
    </row>
    <row r="377" spans="2:65" s="1" customFormat="1" ht="16.5" customHeight="1">
      <c r="B377" s="175"/>
      <c r="C377" s="208" t="s">
        <v>506</v>
      </c>
      <c r="D377" s="208" t="s">
        <v>226</v>
      </c>
      <c r="E377" s="209" t="s">
        <v>941</v>
      </c>
      <c r="F377" s="210" t="s">
        <v>942</v>
      </c>
      <c r="G377" s="211" t="s">
        <v>303</v>
      </c>
      <c r="H377" s="212">
        <v>1</v>
      </c>
      <c r="I377" s="213"/>
      <c r="J377" s="214">
        <f>ROUND(I377*H377,2)</f>
        <v>0</v>
      </c>
      <c r="K377" s="210" t="s">
        <v>5</v>
      </c>
      <c r="L377" s="215"/>
      <c r="M377" s="216" t="s">
        <v>5</v>
      </c>
      <c r="N377" s="217" t="s">
        <v>49</v>
      </c>
      <c r="O377" s="43"/>
      <c r="P377" s="185">
        <f>O377*H377</f>
        <v>0</v>
      </c>
      <c r="Q377" s="185">
        <v>0</v>
      </c>
      <c r="R377" s="185">
        <f>Q377*H377</f>
        <v>0</v>
      </c>
      <c r="S377" s="185">
        <v>0</v>
      </c>
      <c r="T377" s="186">
        <f>S377*H377</f>
        <v>0</v>
      </c>
      <c r="AR377" s="24" t="s">
        <v>432</v>
      </c>
      <c r="AT377" s="24" t="s">
        <v>226</v>
      </c>
      <c r="AU377" s="24" t="s">
        <v>88</v>
      </c>
      <c r="AY377" s="24" t="s">
        <v>156</v>
      </c>
      <c r="BE377" s="187">
        <f>IF(N377="základní",J377,0)</f>
        <v>0</v>
      </c>
      <c r="BF377" s="187">
        <f>IF(N377="snížená",J377,0)</f>
        <v>0</v>
      </c>
      <c r="BG377" s="187">
        <f>IF(N377="zákl. přenesená",J377,0)</f>
        <v>0</v>
      </c>
      <c r="BH377" s="187">
        <f>IF(N377="sníž. přenesená",J377,0)</f>
        <v>0</v>
      </c>
      <c r="BI377" s="187">
        <f>IF(N377="nulová",J377,0)</f>
        <v>0</v>
      </c>
      <c r="BJ377" s="24" t="s">
        <v>86</v>
      </c>
      <c r="BK377" s="187">
        <f>ROUND(I377*H377,2)</f>
        <v>0</v>
      </c>
      <c r="BL377" s="24" t="s">
        <v>432</v>
      </c>
      <c r="BM377" s="24" t="s">
        <v>943</v>
      </c>
    </row>
    <row r="378" spans="2:65" s="1" customFormat="1" ht="27">
      <c r="B378" s="42"/>
      <c r="D378" s="188" t="s">
        <v>181</v>
      </c>
      <c r="F378" s="378" t="s">
        <v>2331</v>
      </c>
      <c r="I378" s="150"/>
      <c r="L378" s="42"/>
      <c r="M378" s="190"/>
      <c r="N378" s="43"/>
      <c r="O378" s="43"/>
      <c r="P378" s="43"/>
      <c r="Q378" s="43"/>
      <c r="R378" s="43"/>
      <c r="S378" s="43"/>
      <c r="T378" s="71"/>
      <c r="AT378" s="24" t="s">
        <v>181</v>
      </c>
      <c r="AU378" s="24" t="s">
        <v>88</v>
      </c>
    </row>
    <row r="379" spans="2:65" s="11" customFormat="1" ht="13.5">
      <c r="B379" s="191"/>
      <c r="D379" s="188" t="s">
        <v>167</v>
      </c>
      <c r="E379" s="192" t="s">
        <v>5</v>
      </c>
      <c r="F379" s="193" t="s">
        <v>86</v>
      </c>
      <c r="H379" s="194">
        <v>1</v>
      </c>
      <c r="I379" s="195"/>
      <c r="L379" s="191"/>
      <c r="M379" s="196"/>
      <c r="N379" s="197"/>
      <c r="O379" s="197"/>
      <c r="P379" s="197"/>
      <c r="Q379" s="197"/>
      <c r="R379" s="197"/>
      <c r="S379" s="197"/>
      <c r="T379" s="198"/>
      <c r="AT379" s="192" t="s">
        <v>167</v>
      </c>
      <c r="AU379" s="192" t="s">
        <v>88</v>
      </c>
      <c r="AV379" s="11" t="s">
        <v>88</v>
      </c>
      <c r="AW379" s="11" t="s">
        <v>41</v>
      </c>
      <c r="AX379" s="11" t="s">
        <v>78</v>
      </c>
      <c r="AY379" s="192" t="s">
        <v>156</v>
      </c>
    </row>
    <row r="380" spans="2:65" s="12" customFormat="1" ht="13.5">
      <c r="B380" s="199"/>
      <c r="D380" s="188" t="s">
        <v>167</v>
      </c>
      <c r="E380" s="200" t="s">
        <v>5</v>
      </c>
      <c r="F380" s="201" t="s">
        <v>169</v>
      </c>
      <c r="H380" s="202">
        <v>1</v>
      </c>
      <c r="I380" s="203"/>
      <c r="L380" s="199"/>
      <c r="M380" s="204"/>
      <c r="N380" s="205"/>
      <c r="O380" s="205"/>
      <c r="P380" s="205"/>
      <c r="Q380" s="205"/>
      <c r="R380" s="205"/>
      <c r="S380" s="205"/>
      <c r="T380" s="206"/>
      <c r="AT380" s="200" t="s">
        <v>167</v>
      </c>
      <c r="AU380" s="200" t="s">
        <v>88</v>
      </c>
      <c r="AV380" s="12" t="s">
        <v>163</v>
      </c>
      <c r="AW380" s="12" t="s">
        <v>41</v>
      </c>
      <c r="AX380" s="12" t="s">
        <v>86</v>
      </c>
      <c r="AY380" s="200" t="s">
        <v>156</v>
      </c>
    </row>
    <row r="381" spans="2:65" s="1" customFormat="1" ht="16.5" customHeight="1">
      <c r="B381" s="175"/>
      <c r="C381" s="208" t="s">
        <v>404</v>
      </c>
      <c r="D381" s="208" t="s">
        <v>226</v>
      </c>
      <c r="E381" s="209" t="s">
        <v>944</v>
      </c>
      <c r="F381" s="210" t="s">
        <v>945</v>
      </c>
      <c r="G381" s="211" t="s">
        <v>946</v>
      </c>
      <c r="H381" s="212">
        <v>3</v>
      </c>
      <c r="I381" s="213"/>
      <c r="J381" s="214">
        <f>ROUND(I381*H381,2)</f>
        <v>0</v>
      </c>
      <c r="K381" s="210" t="s">
        <v>5</v>
      </c>
      <c r="L381" s="215"/>
      <c r="M381" s="216" t="s">
        <v>5</v>
      </c>
      <c r="N381" s="217" t="s">
        <v>49</v>
      </c>
      <c r="O381" s="43"/>
      <c r="P381" s="185">
        <f>O381*H381</f>
        <v>0</v>
      </c>
      <c r="Q381" s="185">
        <v>0</v>
      </c>
      <c r="R381" s="185">
        <f>Q381*H381</f>
        <v>0</v>
      </c>
      <c r="S381" s="185">
        <v>0</v>
      </c>
      <c r="T381" s="186">
        <f>S381*H381</f>
        <v>0</v>
      </c>
      <c r="AR381" s="24" t="s">
        <v>432</v>
      </c>
      <c r="AT381" s="24" t="s">
        <v>226</v>
      </c>
      <c r="AU381" s="24" t="s">
        <v>88</v>
      </c>
      <c r="AY381" s="24" t="s">
        <v>156</v>
      </c>
      <c r="BE381" s="187">
        <f>IF(N381="základní",J381,0)</f>
        <v>0</v>
      </c>
      <c r="BF381" s="187">
        <f>IF(N381="snížená",J381,0)</f>
        <v>0</v>
      </c>
      <c r="BG381" s="187">
        <f>IF(N381="zákl. přenesená",J381,0)</f>
        <v>0</v>
      </c>
      <c r="BH381" s="187">
        <f>IF(N381="sníž. přenesená",J381,0)</f>
        <v>0</v>
      </c>
      <c r="BI381" s="187">
        <f>IF(N381="nulová",J381,0)</f>
        <v>0</v>
      </c>
      <c r="BJ381" s="24" t="s">
        <v>86</v>
      </c>
      <c r="BK381" s="187">
        <f>ROUND(I381*H381,2)</f>
        <v>0</v>
      </c>
      <c r="BL381" s="24" t="s">
        <v>432</v>
      </c>
      <c r="BM381" s="24" t="s">
        <v>947</v>
      </c>
    </row>
    <row r="382" spans="2:65" s="1" customFormat="1" ht="27">
      <c r="B382" s="42"/>
      <c r="D382" s="188" t="s">
        <v>181</v>
      </c>
      <c r="F382" s="378" t="s">
        <v>2331</v>
      </c>
      <c r="I382" s="150"/>
      <c r="L382" s="42"/>
      <c r="M382" s="190"/>
      <c r="N382" s="43"/>
      <c r="O382" s="43"/>
      <c r="P382" s="43"/>
      <c r="Q382" s="43"/>
      <c r="R382" s="43"/>
      <c r="S382" s="43"/>
      <c r="T382" s="71"/>
      <c r="AT382" s="24" t="s">
        <v>181</v>
      </c>
      <c r="AU382" s="24" t="s">
        <v>88</v>
      </c>
    </row>
    <row r="383" spans="2:65" s="11" customFormat="1" ht="13.5">
      <c r="B383" s="191"/>
      <c r="D383" s="188" t="s">
        <v>167</v>
      </c>
      <c r="E383" s="192" t="s">
        <v>5</v>
      </c>
      <c r="F383" s="193" t="s">
        <v>175</v>
      </c>
      <c r="H383" s="194">
        <v>3</v>
      </c>
      <c r="I383" s="195"/>
      <c r="L383" s="191"/>
      <c r="M383" s="196"/>
      <c r="N383" s="197"/>
      <c r="O383" s="197"/>
      <c r="P383" s="197"/>
      <c r="Q383" s="197"/>
      <c r="R383" s="197"/>
      <c r="S383" s="197"/>
      <c r="T383" s="198"/>
      <c r="AT383" s="192" t="s">
        <v>167</v>
      </c>
      <c r="AU383" s="192" t="s">
        <v>88</v>
      </c>
      <c r="AV383" s="11" t="s">
        <v>88</v>
      </c>
      <c r="AW383" s="11" t="s">
        <v>41</v>
      </c>
      <c r="AX383" s="11" t="s">
        <v>78</v>
      </c>
      <c r="AY383" s="192" t="s">
        <v>156</v>
      </c>
    </row>
    <row r="384" spans="2:65" s="12" customFormat="1" ht="13.5">
      <c r="B384" s="199"/>
      <c r="D384" s="188" t="s">
        <v>167</v>
      </c>
      <c r="E384" s="200" t="s">
        <v>5</v>
      </c>
      <c r="F384" s="201" t="s">
        <v>169</v>
      </c>
      <c r="H384" s="202">
        <v>3</v>
      </c>
      <c r="I384" s="203"/>
      <c r="L384" s="199"/>
      <c r="M384" s="204"/>
      <c r="N384" s="205"/>
      <c r="O384" s="205"/>
      <c r="P384" s="205"/>
      <c r="Q384" s="205"/>
      <c r="R384" s="205"/>
      <c r="S384" s="205"/>
      <c r="T384" s="206"/>
      <c r="AT384" s="200" t="s">
        <v>167</v>
      </c>
      <c r="AU384" s="200" t="s">
        <v>88</v>
      </c>
      <c r="AV384" s="12" t="s">
        <v>163</v>
      </c>
      <c r="AW384" s="12" t="s">
        <v>41</v>
      </c>
      <c r="AX384" s="12" t="s">
        <v>86</v>
      </c>
      <c r="AY384" s="200" t="s">
        <v>156</v>
      </c>
    </row>
    <row r="385" spans="2:65" s="1" customFormat="1" ht="16.5" customHeight="1">
      <c r="B385" s="175"/>
      <c r="C385" s="208" t="s">
        <v>513</v>
      </c>
      <c r="D385" s="208" t="s">
        <v>226</v>
      </c>
      <c r="E385" s="209" t="s">
        <v>948</v>
      </c>
      <c r="F385" s="210" t="s">
        <v>949</v>
      </c>
      <c r="G385" s="211" t="s">
        <v>946</v>
      </c>
      <c r="H385" s="212">
        <v>4</v>
      </c>
      <c r="I385" s="213"/>
      <c r="J385" s="214">
        <f>ROUND(I385*H385,2)</f>
        <v>0</v>
      </c>
      <c r="K385" s="210" t="s">
        <v>5</v>
      </c>
      <c r="L385" s="215"/>
      <c r="M385" s="216" t="s">
        <v>5</v>
      </c>
      <c r="N385" s="217" t="s">
        <v>49</v>
      </c>
      <c r="O385" s="43"/>
      <c r="P385" s="185">
        <f>O385*H385</f>
        <v>0</v>
      </c>
      <c r="Q385" s="185">
        <v>0</v>
      </c>
      <c r="R385" s="185">
        <f>Q385*H385</f>
        <v>0</v>
      </c>
      <c r="S385" s="185">
        <v>0</v>
      </c>
      <c r="T385" s="186">
        <f>S385*H385</f>
        <v>0</v>
      </c>
      <c r="AR385" s="24" t="s">
        <v>432</v>
      </c>
      <c r="AT385" s="24" t="s">
        <v>226</v>
      </c>
      <c r="AU385" s="24" t="s">
        <v>88</v>
      </c>
      <c r="AY385" s="24" t="s">
        <v>156</v>
      </c>
      <c r="BE385" s="187">
        <f>IF(N385="základní",J385,0)</f>
        <v>0</v>
      </c>
      <c r="BF385" s="187">
        <f>IF(N385="snížená",J385,0)</f>
        <v>0</v>
      </c>
      <c r="BG385" s="187">
        <f>IF(N385="zákl. přenesená",J385,0)</f>
        <v>0</v>
      </c>
      <c r="BH385" s="187">
        <f>IF(N385="sníž. přenesená",J385,0)</f>
        <v>0</v>
      </c>
      <c r="BI385" s="187">
        <f>IF(N385="nulová",J385,0)</f>
        <v>0</v>
      </c>
      <c r="BJ385" s="24" t="s">
        <v>86</v>
      </c>
      <c r="BK385" s="187">
        <f>ROUND(I385*H385,2)</f>
        <v>0</v>
      </c>
      <c r="BL385" s="24" t="s">
        <v>432</v>
      </c>
      <c r="BM385" s="24" t="s">
        <v>950</v>
      </c>
    </row>
    <row r="386" spans="2:65" s="1" customFormat="1" ht="27">
      <c r="B386" s="42"/>
      <c r="D386" s="188" t="s">
        <v>181</v>
      </c>
      <c r="F386" s="378" t="s">
        <v>2331</v>
      </c>
      <c r="I386" s="150"/>
      <c r="L386" s="42"/>
      <c r="M386" s="190"/>
      <c r="N386" s="43"/>
      <c r="O386" s="43"/>
      <c r="P386" s="43"/>
      <c r="Q386" s="43"/>
      <c r="R386" s="43"/>
      <c r="S386" s="43"/>
      <c r="T386" s="71"/>
      <c r="AT386" s="24" t="s">
        <v>181</v>
      </c>
      <c r="AU386" s="24" t="s">
        <v>88</v>
      </c>
    </row>
    <row r="387" spans="2:65" s="11" customFormat="1" ht="13.5">
      <c r="B387" s="191"/>
      <c r="D387" s="188" t="s">
        <v>167</v>
      </c>
      <c r="E387" s="192" t="s">
        <v>5</v>
      </c>
      <c r="F387" s="193" t="s">
        <v>163</v>
      </c>
      <c r="H387" s="194">
        <v>4</v>
      </c>
      <c r="I387" s="195"/>
      <c r="L387" s="191"/>
      <c r="M387" s="196"/>
      <c r="N387" s="197"/>
      <c r="O387" s="197"/>
      <c r="P387" s="197"/>
      <c r="Q387" s="197"/>
      <c r="R387" s="197"/>
      <c r="S387" s="197"/>
      <c r="T387" s="198"/>
      <c r="AT387" s="192" t="s">
        <v>167</v>
      </c>
      <c r="AU387" s="192" t="s">
        <v>88</v>
      </c>
      <c r="AV387" s="11" t="s">
        <v>88</v>
      </c>
      <c r="AW387" s="11" t="s">
        <v>41</v>
      </c>
      <c r="AX387" s="11" t="s">
        <v>78</v>
      </c>
      <c r="AY387" s="192" t="s">
        <v>156</v>
      </c>
    </row>
    <row r="388" spans="2:65" s="12" customFormat="1" ht="13.5">
      <c r="B388" s="199"/>
      <c r="D388" s="188" t="s">
        <v>167</v>
      </c>
      <c r="E388" s="200" t="s">
        <v>5</v>
      </c>
      <c r="F388" s="201" t="s">
        <v>169</v>
      </c>
      <c r="H388" s="202">
        <v>4</v>
      </c>
      <c r="I388" s="203"/>
      <c r="L388" s="199"/>
      <c r="M388" s="204"/>
      <c r="N388" s="205"/>
      <c r="O388" s="205"/>
      <c r="P388" s="205"/>
      <c r="Q388" s="205"/>
      <c r="R388" s="205"/>
      <c r="S388" s="205"/>
      <c r="T388" s="206"/>
      <c r="AT388" s="200" t="s">
        <v>167</v>
      </c>
      <c r="AU388" s="200" t="s">
        <v>88</v>
      </c>
      <c r="AV388" s="12" t="s">
        <v>163</v>
      </c>
      <c r="AW388" s="12" t="s">
        <v>41</v>
      </c>
      <c r="AX388" s="12" t="s">
        <v>86</v>
      </c>
      <c r="AY388" s="200" t="s">
        <v>156</v>
      </c>
    </row>
    <row r="389" spans="2:65" s="1" customFormat="1" ht="16.5" customHeight="1">
      <c r="B389" s="175"/>
      <c r="C389" s="208" t="s">
        <v>406</v>
      </c>
      <c r="D389" s="208" t="s">
        <v>226</v>
      </c>
      <c r="E389" s="209" t="s">
        <v>951</v>
      </c>
      <c r="F389" s="210" t="s">
        <v>952</v>
      </c>
      <c r="G389" s="211" t="s">
        <v>946</v>
      </c>
      <c r="H389" s="212">
        <v>2</v>
      </c>
      <c r="I389" s="213"/>
      <c r="J389" s="214">
        <f>ROUND(I389*H389,2)</f>
        <v>0</v>
      </c>
      <c r="K389" s="210" t="s">
        <v>5</v>
      </c>
      <c r="L389" s="215"/>
      <c r="M389" s="216" t="s">
        <v>5</v>
      </c>
      <c r="N389" s="217" t="s">
        <v>49</v>
      </c>
      <c r="O389" s="43"/>
      <c r="P389" s="185">
        <f>O389*H389</f>
        <v>0</v>
      </c>
      <c r="Q389" s="185">
        <v>0</v>
      </c>
      <c r="R389" s="185">
        <f>Q389*H389</f>
        <v>0</v>
      </c>
      <c r="S389" s="185">
        <v>0</v>
      </c>
      <c r="T389" s="186">
        <f>S389*H389</f>
        <v>0</v>
      </c>
      <c r="AR389" s="24" t="s">
        <v>432</v>
      </c>
      <c r="AT389" s="24" t="s">
        <v>226</v>
      </c>
      <c r="AU389" s="24" t="s">
        <v>88</v>
      </c>
      <c r="AY389" s="24" t="s">
        <v>156</v>
      </c>
      <c r="BE389" s="187">
        <f>IF(N389="základní",J389,0)</f>
        <v>0</v>
      </c>
      <c r="BF389" s="187">
        <f>IF(N389="snížená",J389,0)</f>
        <v>0</v>
      </c>
      <c r="BG389" s="187">
        <f>IF(N389="zákl. přenesená",J389,0)</f>
        <v>0</v>
      </c>
      <c r="BH389" s="187">
        <f>IF(N389="sníž. přenesená",J389,0)</f>
        <v>0</v>
      </c>
      <c r="BI389" s="187">
        <f>IF(N389="nulová",J389,0)</f>
        <v>0</v>
      </c>
      <c r="BJ389" s="24" t="s">
        <v>86</v>
      </c>
      <c r="BK389" s="187">
        <f>ROUND(I389*H389,2)</f>
        <v>0</v>
      </c>
      <c r="BL389" s="24" t="s">
        <v>432</v>
      </c>
      <c r="BM389" s="24" t="s">
        <v>953</v>
      </c>
    </row>
    <row r="390" spans="2:65" s="1" customFormat="1" ht="27">
      <c r="B390" s="42"/>
      <c r="D390" s="188" t="s">
        <v>181</v>
      </c>
      <c r="F390" s="378" t="s">
        <v>2331</v>
      </c>
      <c r="I390" s="150"/>
      <c r="L390" s="42"/>
      <c r="M390" s="190"/>
      <c r="N390" s="43"/>
      <c r="O390" s="43"/>
      <c r="P390" s="43"/>
      <c r="Q390" s="43"/>
      <c r="R390" s="43"/>
      <c r="S390" s="43"/>
      <c r="T390" s="71"/>
      <c r="AT390" s="24" t="s">
        <v>181</v>
      </c>
      <c r="AU390" s="24" t="s">
        <v>88</v>
      </c>
    </row>
    <row r="391" spans="2:65" s="11" customFormat="1" ht="13.5">
      <c r="B391" s="191"/>
      <c r="D391" s="188" t="s">
        <v>167</v>
      </c>
      <c r="E391" s="192" t="s">
        <v>5</v>
      </c>
      <c r="F391" s="193" t="s">
        <v>88</v>
      </c>
      <c r="H391" s="194">
        <v>2</v>
      </c>
      <c r="I391" s="195"/>
      <c r="L391" s="191"/>
      <c r="M391" s="196"/>
      <c r="N391" s="197"/>
      <c r="O391" s="197"/>
      <c r="P391" s="197"/>
      <c r="Q391" s="197"/>
      <c r="R391" s="197"/>
      <c r="S391" s="197"/>
      <c r="T391" s="198"/>
      <c r="AT391" s="192" t="s">
        <v>167</v>
      </c>
      <c r="AU391" s="192" t="s">
        <v>88</v>
      </c>
      <c r="AV391" s="11" t="s">
        <v>88</v>
      </c>
      <c r="AW391" s="11" t="s">
        <v>41</v>
      </c>
      <c r="AX391" s="11" t="s">
        <v>78</v>
      </c>
      <c r="AY391" s="192" t="s">
        <v>156</v>
      </c>
    </row>
    <row r="392" spans="2:65" s="12" customFormat="1" ht="13.5">
      <c r="B392" s="199"/>
      <c r="D392" s="188" t="s">
        <v>167</v>
      </c>
      <c r="E392" s="200" t="s">
        <v>5</v>
      </c>
      <c r="F392" s="201" t="s">
        <v>169</v>
      </c>
      <c r="H392" s="202">
        <v>2</v>
      </c>
      <c r="I392" s="203"/>
      <c r="L392" s="199"/>
      <c r="M392" s="204"/>
      <c r="N392" s="205"/>
      <c r="O392" s="205"/>
      <c r="P392" s="205"/>
      <c r="Q392" s="205"/>
      <c r="R392" s="205"/>
      <c r="S392" s="205"/>
      <c r="T392" s="206"/>
      <c r="AT392" s="200" t="s">
        <v>167</v>
      </c>
      <c r="AU392" s="200" t="s">
        <v>88</v>
      </c>
      <c r="AV392" s="12" t="s">
        <v>163</v>
      </c>
      <c r="AW392" s="12" t="s">
        <v>41</v>
      </c>
      <c r="AX392" s="12" t="s">
        <v>86</v>
      </c>
      <c r="AY392" s="200" t="s">
        <v>156</v>
      </c>
    </row>
    <row r="393" spans="2:65" s="1" customFormat="1" ht="25.5" customHeight="1">
      <c r="B393" s="175"/>
      <c r="C393" s="176" t="s">
        <v>520</v>
      </c>
      <c r="D393" s="176" t="s">
        <v>158</v>
      </c>
      <c r="E393" s="177" t="s">
        <v>954</v>
      </c>
      <c r="F393" s="178" t="s">
        <v>955</v>
      </c>
      <c r="G393" s="179" t="s">
        <v>881</v>
      </c>
      <c r="H393" s="180">
        <v>6</v>
      </c>
      <c r="I393" s="181"/>
      <c r="J393" s="182">
        <f>ROUND(I393*H393,2)</f>
        <v>0</v>
      </c>
      <c r="K393" s="178" t="s">
        <v>162</v>
      </c>
      <c r="L393" s="42"/>
      <c r="M393" s="183" t="s">
        <v>5</v>
      </c>
      <c r="N393" s="184" t="s">
        <v>49</v>
      </c>
      <c r="O393" s="43"/>
      <c r="P393" s="185">
        <f>O393*H393</f>
        <v>0</v>
      </c>
      <c r="Q393" s="185">
        <v>1.7000000000000001E-4</v>
      </c>
      <c r="R393" s="185">
        <f>Q393*H393</f>
        <v>1.0200000000000001E-3</v>
      </c>
      <c r="S393" s="185">
        <v>0</v>
      </c>
      <c r="T393" s="186">
        <f>S393*H393</f>
        <v>0</v>
      </c>
      <c r="AR393" s="24" t="s">
        <v>86</v>
      </c>
      <c r="AT393" s="24" t="s">
        <v>158</v>
      </c>
      <c r="AU393" s="24" t="s">
        <v>88</v>
      </c>
      <c r="AY393" s="24" t="s">
        <v>156</v>
      </c>
      <c r="BE393" s="187">
        <f>IF(N393="základní",J393,0)</f>
        <v>0</v>
      </c>
      <c r="BF393" s="187">
        <f>IF(N393="snížená",J393,0)</f>
        <v>0</v>
      </c>
      <c r="BG393" s="187">
        <f>IF(N393="zákl. přenesená",J393,0)</f>
        <v>0</v>
      </c>
      <c r="BH393" s="187">
        <f>IF(N393="sníž. přenesená",J393,0)</f>
        <v>0</v>
      </c>
      <c r="BI393" s="187">
        <f>IF(N393="nulová",J393,0)</f>
        <v>0</v>
      </c>
      <c r="BJ393" s="24" t="s">
        <v>86</v>
      </c>
      <c r="BK393" s="187">
        <f>ROUND(I393*H393,2)</f>
        <v>0</v>
      </c>
      <c r="BL393" s="24" t="s">
        <v>86</v>
      </c>
      <c r="BM393" s="24" t="s">
        <v>956</v>
      </c>
    </row>
    <row r="394" spans="2:65" s="11" customFormat="1" ht="13.5">
      <c r="B394" s="191"/>
      <c r="D394" s="188" t="s">
        <v>167</v>
      </c>
      <c r="E394" s="192" t="s">
        <v>5</v>
      </c>
      <c r="F394" s="193" t="s">
        <v>957</v>
      </c>
      <c r="H394" s="194">
        <v>6</v>
      </c>
      <c r="I394" s="195"/>
      <c r="L394" s="191"/>
      <c r="M394" s="196"/>
      <c r="N394" s="197"/>
      <c r="O394" s="197"/>
      <c r="P394" s="197"/>
      <c r="Q394" s="197"/>
      <c r="R394" s="197"/>
      <c r="S394" s="197"/>
      <c r="T394" s="198"/>
      <c r="AT394" s="192" t="s">
        <v>167</v>
      </c>
      <c r="AU394" s="192" t="s">
        <v>88</v>
      </c>
      <c r="AV394" s="11" t="s">
        <v>88</v>
      </c>
      <c r="AW394" s="11" t="s">
        <v>41</v>
      </c>
      <c r="AX394" s="11" t="s">
        <v>78</v>
      </c>
      <c r="AY394" s="192" t="s">
        <v>156</v>
      </c>
    </row>
    <row r="395" spans="2:65" s="12" customFormat="1" ht="13.5">
      <c r="B395" s="199"/>
      <c r="D395" s="188" t="s">
        <v>167</v>
      </c>
      <c r="E395" s="200" t="s">
        <v>5</v>
      </c>
      <c r="F395" s="201" t="s">
        <v>169</v>
      </c>
      <c r="H395" s="202">
        <v>6</v>
      </c>
      <c r="I395" s="203"/>
      <c r="L395" s="199"/>
      <c r="M395" s="204"/>
      <c r="N395" s="205"/>
      <c r="O395" s="205"/>
      <c r="P395" s="205"/>
      <c r="Q395" s="205"/>
      <c r="R395" s="205"/>
      <c r="S395" s="205"/>
      <c r="T395" s="206"/>
      <c r="AT395" s="200" t="s">
        <v>167</v>
      </c>
      <c r="AU395" s="200" t="s">
        <v>88</v>
      </c>
      <c r="AV395" s="12" t="s">
        <v>163</v>
      </c>
      <c r="AW395" s="12" t="s">
        <v>41</v>
      </c>
      <c r="AX395" s="12" t="s">
        <v>86</v>
      </c>
      <c r="AY395" s="200" t="s">
        <v>156</v>
      </c>
    </row>
    <row r="396" spans="2:65" s="1" customFormat="1" ht="16.5" customHeight="1">
      <c r="B396" s="175"/>
      <c r="C396" s="208" t="s">
        <v>407</v>
      </c>
      <c r="D396" s="208" t="s">
        <v>226</v>
      </c>
      <c r="E396" s="209" t="s">
        <v>958</v>
      </c>
      <c r="F396" s="210" t="s">
        <v>959</v>
      </c>
      <c r="G396" s="211" t="s">
        <v>303</v>
      </c>
      <c r="H396" s="212">
        <v>6</v>
      </c>
      <c r="I396" s="213"/>
      <c r="J396" s="214">
        <f>ROUND(I396*H396,2)</f>
        <v>0</v>
      </c>
      <c r="K396" s="210" t="s">
        <v>5</v>
      </c>
      <c r="L396" s="215"/>
      <c r="M396" s="216" t="s">
        <v>5</v>
      </c>
      <c r="N396" s="217" t="s">
        <v>49</v>
      </c>
      <c r="O396" s="43"/>
      <c r="P396" s="185">
        <f>O396*H396</f>
        <v>0</v>
      </c>
      <c r="Q396" s="185">
        <v>0</v>
      </c>
      <c r="R396" s="185">
        <f>Q396*H396</f>
        <v>0</v>
      </c>
      <c r="S396" s="185">
        <v>0</v>
      </c>
      <c r="T396" s="186">
        <f>S396*H396</f>
        <v>0</v>
      </c>
      <c r="AR396" s="24" t="s">
        <v>432</v>
      </c>
      <c r="AT396" s="24" t="s">
        <v>226</v>
      </c>
      <c r="AU396" s="24" t="s">
        <v>88</v>
      </c>
      <c r="AY396" s="24" t="s">
        <v>156</v>
      </c>
      <c r="BE396" s="187">
        <f>IF(N396="základní",J396,0)</f>
        <v>0</v>
      </c>
      <c r="BF396" s="187">
        <f>IF(N396="snížená",J396,0)</f>
        <v>0</v>
      </c>
      <c r="BG396" s="187">
        <f>IF(N396="zákl. přenesená",J396,0)</f>
        <v>0</v>
      </c>
      <c r="BH396" s="187">
        <f>IF(N396="sníž. přenesená",J396,0)</f>
        <v>0</v>
      </c>
      <c r="BI396" s="187">
        <f>IF(N396="nulová",J396,0)</f>
        <v>0</v>
      </c>
      <c r="BJ396" s="24" t="s">
        <v>86</v>
      </c>
      <c r="BK396" s="187">
        <f>ROUND(I396*H396,2)</f>
        <v>0</v>
      </c>
      <c r="BL396" s="24" t="s">
        <v>432</v>
      </c>
      <c r="BM396" s="24" t="s">
        <v>960</v>
      </c>
    </row>
    <row r="397" spans="2:65" s="1" customFormat="1" ht="27">
      <c r="B397" s="42"/>
      <c r="D397" s="188" t="s">
        <v>181</v>
      </c>
      <c r="F397" s="378" t="s">
        <v>2331</v>
      </c>
      <c r="I397" s="150"/>
      <c r="L397" s="42"/>
      <c r="M397" s="190"/>
      <c r="N397" s="43"/>
      <c r="O397" s="43"/>
      <c r="P397" s="43"/>
      <c r="Q397" s="43"/>
      <c r="R397" s="43"/>
      <c r="S397" s="43"/>
      <c r="T397" s="71"/>
      <c r="AT397" s="24" t="s">
        <v>181</v>
      </c>
      <c r="AU397" s="24" t="s">
        <v>88</v>
      </c>
    </row>
    <row r="398" spans="2:65" s="1" customFormat="1" ht="25.5" customHeight="1">
      <c r="B398" s="175"/>
      <c r="C398" s="176" t="s">
        <v>527</v>
      </c>
      <c r="D398" s="176" t="s">
        <v>158</v>
      </c>
      <c r="E398" s="177" t="s">
        <v>961</v>
      </c>
      <c r="F398" s="178" t="s">
        <v>962</v>
      </c>
      <c r="G398" s="179" t="s">
        <v>881</v>
      </c>
      <c r="H398" s="180">
        <v>6</v>
      </c>
      <c r="I398" s="181"/>
      <c r="J398" s="182">
        <f>ROUND(I398*H398,2)</f>
        <v>0</v>
      </c>
      <c r="K398" s="178" t="s">
        <v>162</v>
      </c>
      <c r="L398" s="42"/>
      <c r="M398" s="183" t="s">
        <v>5</v>
      </c>
      <c r="N398" s="184" t="s">
        <v>49</v>
      </c>
      <c r="O398" s="43"/>
      <c r="P398" s="185">
        <f>O398*H398</f>
        <v>0</v>
      </c>
      <c r="Q398" s="185">
        <v>4.2000000000000002E-4</v>
      </c>
      <c r="R398" s="185">
        <f>Q398*H398</f>
        <v>2.5200000000000001E-3</v>
      </c>
      <c r="S398" s="185">
        <v>0</v>
      </c>
      <c r="T398" s="186">
        <f>S398*H398</f>
        <v>0</v>
      </c>
      <c r="AR398" s="24" t="s">
        <v>86</v>
      </c>
      <c r="AT398" s="24" t="s">
        <v>158</v>
      </c>
      <c r="AU398" s="24" t="s">
        <v>88</v>
      </c>
      <c r="AY398" s="24" t="s">
        <v>156</v>
      </c>
      <c r="BE398" s="187">
        <f>IF(N398="základní",J398,0)</f>
        <v>0</v>
      </c>
      <c r="BF398" s="187">
        <f>IF(N398="snížená",J398,0)</f>
        <v>0</v>
      </c>
      <c r="BG398" s="187">
        <f>IF(N398="zákl. přenesená",J398,0)</f>
        <v>0</v>
      </c>
      <c r="BH398" s="187">
        <f>IF(N398="sníž. přenesená",J398,0)</f>
        <v>0</v>
      </c>
      <c r="BI398" s="187">
        <f>IF(N398="nulová",J398,0)</f>
        <v>0</v>
      </c>
      <c r="BJ398" s="24" t="s">
        <v>86</v>
      </c>
      <c r="BK398" s="187">
        <f>ROUND(I398*H398,2)</f>
        <v>0</v>
      </c>
      <c r="BL398" s="24" t="s">
        <v>86</v>
      </c>
      <c r="BM398" s="24" t="s">
        <v>963</v>
      </c>
    </row>
    <row r="399" spans="2:65" s="11" customFormat="1" ht="13.5">
      <c r="B399" s="191"/>
      <c r="D399" s="188" t="s">
        <v>167</v>
      </c>
      <c r="E399" s="192" t="s">
        <v>5</v>
      </c>
      <c r="F399" s="193" t="s">
        <v>964</v>
      </c>
      <c r="H399" s="194">
        <v>6</v>
      </c>
      <c r="I399" s="195"/>
      <c r="L399" s="191"/>
      <c r="M399" s="196"/>
      <c r="N399" s="197"/>
      <c r="O399" s="197"/>
      <c r="P399" s="197"/>
      <c r="Q399" s="197"/>
      <c r="R399" s="197"/>
      <c r="S399" s="197"/>
      <c r="T399" s="198"/>
      <c r="AT399" s="192" t="s">
        <v>167</v>
      </c>
      <c r="AU399" s="192" t="s">
        <v>88</v>
      </c>
      <c r="AV399" s="11" t="s">
        <v>88</v>
      </c>
      <c r="AW399" s="11" t="s">
        <v>41</v>
      </c>
      <c r="AX399" s="11" t="s">
        <v>78</v>
      </c>
      <c r="AY399" s="192" t="s">
        <v>156</v>
      </c>
    </row>
    <row r="400" spans="2:65" s="12" customFormat="1" ht="13.5">
      <c r="B400" s="199"/>
      <c r="D400" s="188" t="s">
        <v>167</v>
      </c>
      <c r="E400" s="200" t="s">
        <v>5</v>
      </c>
      <c r="F400" s="201" t="s">
        <v>169</v>
      </c>
      <c r="H400" s="202">
        <v>6</v>
      </c>
      <c r="I400" s="203"/>
      <c r="L400" s="199"/>
      <c r="M400" s="204"/>
      <c r="N400" s="205"/>
      <c r="O400" s="205"/>
      <c r="P400" s="205"/>
      <c r="Q400" s="205"/>
      <c r="R400" s="205"/>
      <c r="S400" s="205"/>
      <c r="T400" s="206"/>
      <c r="AT400" s="200" t="s">
        <v>167</v>
      </c>
      <c r="AU400" s="200" t="s">
        <v>88</v>
      </c>
      <c r="AV400" s="12" t="s">
        <v>163</v>
      </c>
      <c r="AW400" s="12" t="s">
        <v>41</v>
      </c>
      <c r="AX400" s="12" t="s">
        <v>86</v>
      </c>
      <c r="AY400" s="200" t="s">
        <v>156</v>
      </c>
    </row>
    <row r="401" spans="2:65" s="1" customFormat="1" ht="16.5" customHeight="1">
      <c r="B401" s="175"/>
      <c r="C401" s="208" t="s">
        <v>409</v>
      </c>
      <c r="D401" s="208" t="s">
        <v>226</v>
      </c>
      <c r="E401" s="209" t="s">
        <v>965</v>
      </c>
      <c r="F401" s="210" t="s">
        <v>966</v>
      </c>
      <c r="G401" s="211" t="s">
        <v>881</v>
      </c>
      <c r="H401" s="212">
        <v>6</v>
      </c>
      <c r="I401" s="213"/>
      <c r="J401" s="214">
        <f>ROUND(I401*H401,2)</f>
        <v>0</v>
      </c>
      <c r="K401" s="210" t="s">
        <v>5</v>
      </c>
      <c r="L401" s="215"/>
      <c r="M401" s="216" t="s">
        <v>5</v>
      </c>
      <c r="N401" s="217" t="s">
        <v>49</v>
      </c>
      <c r="O401" s="43"/>
      <c r="P401" s="185">
        <f>O401*H401</f>
        <v>0</v>
      </c>
      <c r="Q401" s="185">
        <v>0</v>
      </c>
      <c r="R401" s="185">
        <f>Q401*H401</f>
        <v>0</v>
      </c>
      <c r="S401" s="185">
        <v>0</v>
      </c>
      <c r="T401" s="186">
        <f>S401*H401</f>
        <v>0</v>
      </c>
      <c r="AR401" s="24" t="s">
        <v>432</v>
      </c>
      <c r="AT401" s="24" t="s">
        <v>226</v>
      </c>
      <c r="AU401" s="24" t="s">
        <v>88</v>
      </c>
      <c r="AY401" s="24" t="s">
        <v>156</v>
      </c>
      <c r="BE401" s="187">
        <f>IF(N401="základní",J401,0)</f>
        <v>0</v>
      </c>
      <c r="BF401" s="187">
        <f>IF(N401="snížená",J401,0)</f>
        <v>0</v>
      </c>
      <c r="BG401" s="187">
        <f>IF(N401="zákl. přenesená",J401,0)</f>
        <v>0</v>
      </c>
      <c r="BH401" s="187">
        <f>IF(N401="sníž. přenesená",J401,0)</f>
        <v>0</v>
      </c>
      <c r="BI401" s="187">
        <f>IF(N401="nulová",J401,0)</f>
        <v>0</v>
      </c>
      <c r="BJ401" s="24" t="s">
        <v>86</v>
      </c>
      <c r="BK401" s="187">
        <f>ROUND(I401*H401,2)</f>
        <v>0</v>
      </c>
      <c r="BL401" s="24" t="s">
        <v>432</v>
      </c>
      <c r="BM401" s="24" t="s">
        <v>967</v>
      </c>
    </row>
    <row r="402" spans="2:65" s="1" customFormat="1" ht="27">
      <c r="B402" s="42"/>
      <c r="D402" s="188" t="s">
        <v>181</v>
      </c>
      <c r="F402" s="378" t="s">
        <v>2331</v>
      </c>
      <c r="I402" s="150"/>
      <c r="L402" s="42"/>
      <c r="M402" s="190"/>
      <c r="N402" s="43"/>
      <c r="O402" s="43"/>
      <c r="P402" s="43"/>
      <c r="Q402" s="43"/>
      <c r="R402" s="43"/>
      <c r="S402" s="43"/>
      <c r="T402" s="71"/>
      <c r="AT402" s="24" t="s">
        <v>181</v>
      </c>
      <c r="AU402" s="24" t="s">
        <v>88</v>
      </c>
    </row>
    <row r="403" spans="2:65" s="1" customFormat="1" ht="25.5" customHeight="1">
      <c r="B403" s="175"/>
      <c r="C403" s="176" t="s">
        <v>535</v>
      </c>
      <c r="D403" s="176" t="s">
        <v>158</v>
      </c>
      <c r="E403" s="177" t="s">
        <v>968</v>
      </c>
      <c r="F403" s="178" t="s">
        <v>969</v>
      </c>
      <c r="G403" s="179" t="s">
        <v>881</v>
      </c>
      <c r="H403" s="180">
        <v>4</v>
      </c>
      <c r="I403" s="181"/>
      <c r="J403" s="182">
        <f>ROUND(I403*H403,2)</f>
        <v>0</v>
      </c>
      <c r="K403" s="178" t="s">
        <v>162</v>
      </c>
      <c r="L403" s="42"/>
      <c r="M403" s="183" t="s">
        <v>5</v>
      </c>
      <c r="N403" s="184" t="s">
        <v>49</v>
      </c>
      <c r="O403" s="43"/>
      <c r="P403" s="185">
        <f>O403*H403</f>
        <v>0</v>
      </c>
      <c r="Q403" s="185">
        <v>6.7200000000000003E-3</v>
      </c>
      <c r="R403" s="185">
        <f>Q403*H403</f>
        <v>2.6880000000000001E-2</v>
      </c>
      <c r="S403" s="185">
        <v>0</v>
      </c>
      <c r="T403" s="186">
        <f>S403*H403</f>
        <v>0</v>
      </c>
      <c r="AR403" s="24" t="s">
        <v>86</v>
      </c>
      <c r="AT403" s="24" t="s">
        <v>158</v>
      </c>
      <c r="AU403" s="24" t="s">
        <v>88</v>
      </c>
      <c r="AY403" s="24" t="s">
        <v>156</v>
      </c>
      <c r="BE403" s="187">
        <f>IF(N403="základní",J403,0)</f>
        <v>0</v>
      </c>
      <c r="BF403" s="187">
        <f>IF(N403="snížená",J403,0)</f>
        <v>0</v>
      </c>
      <c r="BG403" s="187">
        <f>IF(N403="zákl. přenesená",J403,0)</f>
        <v>0</v>
      </c>
      <c r="BH403" s="187">
        <f>IF(N403="sníž. přenesená",J403,0)</f>
        <v>0</v>
      </c>
      <c r="BI403" s="187">
        <f>IF(N403="nulová",J403,0)</f>
        <v>0</v>
      </c>
      <c r="BJ403" s="24" t="s">
        <v>86</v>
      </c>
      <c r="BK403" s="187">
        <f>ROUND(I403*H403,2)</f>
        <v>0</v>
      </c>
      <c r="BL403" s="24" t="s">
        <v>86</v>
      </c>
      <c r="BM403" s="24" t="s">
        <v>970</v>
      </c>
    </row>
    <row r="404" spans="2:65" s="11" customFormat="1" ht="13.5">
      <c r="B404" s="191"/>
      <c r="D404" s="188" t="s">
        <v>167</v>
      </c>
      <c r="E404" s="192" t="s">
        <v>5</v>
      </c>
      <c r="F404" s="193" t="s">
        <v>971</v>
      </c>
      <c r="H404" s="194">
        <v>4</v>
      </c>
      <c r="I404" s="195"/>
      <c r="L404" s="191"/>
      <c r="M404" s="196"/>
      <c r="N404" s="197"/>
      <c r="O404" s="197"/>
      <c r="P404" s="197"/>
      <c r="Q404" s="197"/>
      <c r="R404" s="197"/>
      <c r="S404" s="197"/>
      <c r="T404" s="198"/>
      <c r="AT404" s="192" t="s">
        <v>167</v>
      </c>
      <c r="AU404" s="192" t="s">
        <v>88</v>
      </c>
      <c r="AV404" s="11" t="s">
        <v>88</v>
      </c>
      <c r="AW404" s="11" t="s">
        <v>41</v>
      </c>
      <c r="AX404" s="11" t="s">
        <v>78</v>
      </c>
      <c r="AY404" s="192" t="s">
        <v>156</v>
      </c>
    </row>
    <row r="405" spans="2:65" s="12" customFormat="1" ht="13.5">
      <c r="B405" s="199"/>
      <c r="D405" s="188" t="s">
        <v>167</v>
      </c>
      <c r="E405" s="200" t="s">
        <v>5</v>
      </c>
      <c r="F405" s="201" t="s">
        <v>169</v>
      </c>
      <c r="H405" s="202">
        <v>4</v>
      </c>
      <c r="I405" s="203"/>
      <c r="L405" s="199"/>
      <c r="M405" s="204"/>
      <c r="N405" s="205"/>
      <c r="O405" s="205"/>
      <c r="P405" s="205"/>
      <c r="Q405" s="205"/>
      <c r="R405" s="205"/>
      <c r="S405" s="205"/>
      <c r="T405" s="206"/>
      <c r="AT405" s="200" t="s">
        <v>167</v>
      </c>
      <c r="AU405" s="200" t="s">
        <v>88</v>
      </c>
      <c r="AV405" s="12" t="s">
        <v>163</v>
      </c>
      <c r="AW405" s="12" t="s">
        <v>41</v>
      </c>
      <c r="AX405" s="12" t="s">
        <v>86</v>
      </c>
      <c r="AY405" s="200" t="s">
        <v>156</v>
      </c>
    </row>
    <row r="406" spans="2:65" s="1" customFormat="1" ht="16.5" customHeight="1">
      <c r="B406" s="175"/>
      <c r="C406" s="208" t="s">
        <v>410</v>
      </c>
      <c r="D406" s="208" t="s">
        <v>226</v>
      </c>
      <c r="E406" s="209" t="s">
        <v>972</v>
      </c>
      <c r="F406" s="210" t="s">
        <v>973</v>
      </c>
      <c r="G406" s="211" t="s">
        <v>303</v>
      </c>
      <c r="H406" s="212">
        <v>4</v>
      </c>
      <c r="I406" s="213"/>
      <c r="J406" s="214">
        <f>ROUND(I406*H406,2)</f>
        <v>0</v>
      </c>
      <c r="K406" s="210" t="s">
        <v>5</v>
      </c>
      <c r="L406" s="215"/>
      <c r="M406" s="216" t="s">
        <v>5</v>
      </c>
      <c r="N406" s="217" t="s">
        <v>49</v>
      </c>
      <c r="O406" s="43"/>
      <c r="P406" s="185">
        <f>O406*H406</f>
        <v>0</v>
      </c>
      <c r="Q406" s="185">
        <v>0</v>
      </c>
      <c r="R406" s="185">
        <f>Q406*H406</f>
        <v>0</v>
      </c>
      <c r="S406" s="185">
        <v>0</v>
      </c>
      <c r="T406" s="186">
        <f>S406*H406</f>
        <v>0</v>
      </c>
      <c r="AR406" s="24" t="s">
        <v>432</v>
      </c>
      <c r="AT406" s="24" t="s">
        <v>226</v>
      </c>
      <c r="AU406" s="24" t="s">
        <v>88</v>
      </c>
      <c r="AY406" s="24" t="s">
        <v>156</v>
      </c>
      <c r="BE406" s="187">
        <f>IF(N406="základní",J406,0)</f>
        <v>0</v>
      </c>
      <c r="BF406" s="187">
        <f>IF(N406="snížená",J406,0)</f>
        <v>0</v>
      </c>
      <c r="BG406" s="187">
        <f>IF(N406="zákl. přenesená",J406,0)</f>
        <v>0</v>
      </c>
      <c r="BH406" s="187">
        <f>IF(N406="sníž. přenesená",J406,0)</f>
        <v>0</v>
      </c>
      <c r="BI406" s="187">
        <f>IF(N406="nulová",J406,0)</f>
        <v>0</v>
      </c>
      <c r="BJ406" s="24" t="s">
        <v>86</v>
      </c>
      <c r="BK406" s="187">
        <f>ROUND(I406*H406,2)</f>
        <v>0</v>
      </c>
      <c r="BL406" s="24" t="s">
        <v>432</v>
      </c>
      <c r="BM406" s="24" t="s">
        <v>974</v>
      </c>
    </row>
    <row r="407" spans="2:65" s="1" customFormat="1" ht="27">
      <c r="B407" s="42"/>
      <c r="D407" s="188" t="s">
        <v>181</v>
      </c>
      <c r="F407" s="378" t="s">
        <v>2331</v>
      </c>
      <c r="I407" s="150"/>
      <c r="L407" s="42"/>
      <c r="M407" s="190"/>
      <c r="N407" s="43"/>
      <c r="O407" s="43"/>
      <c r="P407" s="43"/>
      <c r="Q407" s="43"/>
      <c r="R407" s="43"/>
      <c r="S407" s="43"/>
      <c r="T407" s="71"/>
      <c r="AT407" s="24" t="s">
        <v>181</v>
      </c>
      <c r="AU407" s="24" t="s">
        <v>88</v>
      </c>
    </row>
    <row r="408" spans="2:65" s="11" customFormat="1" ht="13.5">
      <c r="B408" s="191"/>
      <c r="D408" s="188" t="s">
        <v>167</v>
      </c>
      <c r="E408" s="192" t="s">
        <v>5</v>
      </c>
      <c r="F408" s="193" t="s">
        <v>163</v>
      </c>
      <c r="H408" s="194">
        <v>4</v>
      </c>
      <c r="I408" s="195"/>
      <c r="L408" s="191"/>
      <c r="M408" s="196"/>
      <c r="N408" s="197"/>
      <c r="O408" s="197"/>
      <c r="P408" s="197"/>
      <c r="Q408" s="197"/>
      <c r="R408" s="197"/>
      <c r="S408" s="197"/>
      <c r="T408" s="198"/>
      <c r="AT408" s="192" t="s">
        <v>167</v>
      </c>
      <c r="AU408" s="192" t="s">
        <v>88</v>
      </c>
      <c r="AV408" s="11" t="s">
        <v>88</v>
      </c>
      <c r="AW408" s="11" t="s">
        <v>41</v>
      </c>
      <c r="AX408" s="11" t="s">
        <v>78</v>
      </c>
      <c r="AY408" s="192" t="s">
        <v>156</v>
      </c>
    </row>
    <row r="409" spans="2:65" s="12" customFormat="1" ht="13.5">
      <c r="B409" s="199"/>
      <c r="D409" s="188" t="s">
        <v>167</v>
      </c>
      <c r="E409" s="200" t="s">
        <v>5</v>
      </c>
      <c r="F409" s="201" t="s">
        <v>169</v>
      </c>
      <c r="H409" s="202">
        <v>4</v>
      </c>
      <c r="I409" s="203"/>
      <c r="L409" s="199"/>
      <c r="M409" s="204"/>
      <c r="N409" s="205"/>
      <c r="O409" s="205"/>
      <c r="P409" s="205"/>
      <c r="Q409" s="205"/>
      <c r="R409" s="205"/>
      <c r="S409" s="205"/>
      <c r="T409" s="206"/>
      <c r="AT409" s="200" t="s">
        <v>167</v>
      </c>
      <c r="AU409" s="200" t="s">
        <v>88</v>
      </c>
      <c r="AV409" s="12" t="s">
        <v>163</v>
      </c>
      <c r="AW409" s="12" t="s">
        <v>41</v>
      </c>
      <c r="AX409" s="12" t="s">
        <v>86</v>
      </c>
      <c r="AY409" s="200" t="s">
        <v>156</v>
      </c>
    </row>
    <row r="410" spans="2:65" s="1" customFormat="1" ht="25.5" customHeight="1">
      <c r="B410" s="175"/>
      <c r="C410" s="176" t="s">
        <v>543</v>
      </c>
      <c r="D410" s="176" t="s">
        <v>158</v>
      </c>
      <c r="E410" s="177" t="s">
        <v>975</v>
      </c>
      <c r="F410" s="178" t="s">
        <v>976</v>
      </c>
      <c r="G410" s="179" t="s">
        <v>881</v>
      </c>
      <c r="H410" s="180">
        <v>44</v>
      </c>
      <c r="I410" s="181"/>
      <c r="J410" s="182">
        <f>ROUND(I410*H410,2)</f>
        <v>0</v>
      </c>
      <c r="K410" s="178" t="s">
        <v>162</v>
      </c>
      <c r="L410" s="42"/>
      <c r="M410" s="183" t="s">
        <v>5</v>
      </c>
      <c r="N410" s="184" t="s">
        <v>49</v>
      </c>
      <c r="O410" s="43"/>
      <c r="P410" s="185">
        <f>O410*H410</f>
        <v>0</v>
      </c>
      <c r="Q410" s="185">
        <v>3.0000000000000001E-5</v>
      </c>
      <c r="R410" s="185">
        <f>Q410*H410</f>
        <v>1.32E-3</v>
      </c>
      <c r="S410" s="185">
        <v>0</v>
      </c>
      <c r="T410" s="186">
        <f>S410*H410</f>
        <v>0</v>
      </c>
      <c r="AR410" s="24" t="s">
        <v>86</v>
      </c>
      <c r="AT410" s="24" t="s">
        <v>158</v>
      </c>
      <c r="AU410" s="24" t="s">
        <v>88</v>
      </c>
      <c r="AY410" s="24" t="s">
        <v>156</v>
      </c>
      <c r="BE410" s="187">
        <f>IF(N410="základní",J410,0)</f>
        <v>0</v>
      </c>
      <c r="BF410" s="187">
        <f>IF(N410="snížená",J410,0)</f>
        <v>0</v>
      </c>
      <c r="BG410" s="187">
        <f>IF(N410="zákl. přenesená",J410,0)</f>
        <v>0</v>
      </c>
      <c r="BH410" s="187">
        <f>IF(N410="sníž. přenesená",J410,0)</f>
        <v>0</v>
      </c>
      <c r="BI410" s="187">
        <f>IF(N410="nulová",J410,0)</f>
        <v>0</v>
      </c>
      <c r="BJ410" s="24" t="s">
        <v>86</v>
      </c>
      <c r="BK410" s="187">
        <f>ROUND(I410*H410,2)</f>
        <v>0</v>
      </c>
      <c r="BL410" s="24" t="s">
        <v>86</v>
      </c>
      <c r="BM410" s="24" t="s">
        <v>977</v>
      </c>
    </row>
    <row r="411" spans="2:65" s="11" customFormat="1" ht="13.5">
      <c r="B411" s="191"/>
      <c r="D411" s="188" t="s">
        <v>167</v>
      </c>
      <c r="E411" s="192" t="s">
        <v>5</v>
      </c>
      <c r="F411" s="193" t="s">
        <v>978</v>
      </c>
      <c r="H411" s="194">
        <v>44</v>
      </c>
      <c r="I411" s="195"/>
      <c r="L411" s="191"/>
      <c r="M411" s="196"/>
      <c r="N411" s="197"/>
      <c r="O411" s="197"/>
      <c r="P411" s="197"/>
      <c r="Q411" s="197"/>
      <c r="R411" s="197"/>
      <c r="S411" s="197"/>
      <c r="T411" s="198"/>
      <c r="AT411" s="192" t="s">
        <v>167</v>
      </c>
      <c r="AU411" s="192" t="s">
        <v>88</v>
      </c>
      <c r="AV411" s="11" t="s">
        <v>88</v>
      </c>
      <c r="AW411" s="11" t="s">
        <v>41</v>
      </c>
      <c r="AX411" s="11" t="s">
        <v>78</v>
      </c>
      <c r="AY411" s="192" t="s">
        <v>156</v>
      </c>
    </row>
    <row r="412" spans="2:65" s="12" customFormat="1" ht="13.5">
      <c r="B412" s="199"/>
      <c r="D412" s="188" t="s">
        <v>167</v>
      </c>
      <c r="E412" s="200" t="s">
        <v>5</v>
      </c>
      <c r="F412" s="201" t="s">
        <v>169</v>
      </c>
      <c r="H412" s="202">
        <v>44</v>
      </c>
      <c r="I412" s="203"/>
      <c r="L412" s="199"/>
      <c r="M412" s="204"/>
      <c r="N412" s="205"/>
      <c r="O412" s="205"/>
      <c r="P412" s="205"/>
      <c r="Q412" s="205"/>
      <c r="R412" s="205"/>
      <c r="S412" s="205"/>
      <c r="T412" s="206"/>
      <c r="AT412" s="200" t="s">
        <v>167</v>
      </c>
      <c r="AU412" s="200" t="s">
        <v>88</v>
      </c>
      <c r="AV412" s="12" t="s">
        <v>163</v>
      </c>
      <c r="AW412" s="12" t="s">
        <v>41</v>
      </c>
      <c r="AX412" s="12" t="s">
        <v>86</v>
      </c>
      <c r="AY412" s="200" t="s">
        <v>156</v>
      </c>
    </row>
    <row r="413" spans="2:65" s="1" customFormat="1" ht="51" customHeight="1">
      <c r="B413" s="175"/>
      <c r="C413" s="208" t="s">
        <v>412</v>
      </c>
      <c r="D413" s="208" t="s">
        <v>226</v>
      </c>
      <c r="E413" s="209" t="s">
        <v>979</v>
      </c>
      <c r="F413" s="210" t="s">
        <v>980</v>
      </c>
      <c r="G413" s="211" t="s">
        <v>303</v>
      </c>
      <c r="H413" s="212">
        <v>44</v>
      </c>
      <c r="I413" s="213"/>
      <c r="J413" s="214">
        <f>ROUND(I413*H413,2)</f>
        <v>0</v>
      </c>
      <c r="K413" s="210" t="s">
        <v>5</v>
      </c>
      <c r="L413" s="215"/>
      <c r="M413" s="216" t="s">
        <v>5</v>
      </c>
      <c r="N413" s="217" t="s">
        <v>49</v>
      </c>
      <c r="O413" s="43"/>
      <c r="P413" s="185">
        <f>O413*H413</f>
        <v>0</v>
      </c>
      <c r="Q413" s="185">
        <v>0</v>
      </c>
      <c r="R413" s="185">
        <f>Q413*H413</f>
        <v>0</v>
      </c>
      <c r="S413" s="185">
        <v>0</v>
      </c>
      <c r="T413" s="186">
        <f>S413*H413</f>
        <v>0</v>
      </c>
      <c r="AR413" s="24" t="s">
        <v>432</v>
      </c>
      <c r="AT413" s="24" t="s">
        <v>226</v>
      </c>
      <c r="AU413" s="24" t="s">
        <v>88</v>
      </c>
      <c r="AY413" s="24" t="s">
        <v>156</v>
      </c>
      <c r="BE413" s="187">
        <f>IF(N413="základní",J413,0)</f>
        <v>0</v>
      </c>
      <c r="BF413" s="187">
        <f>IF(N413="snížená",J413,0)</f>
        <v>0</v>
      </c>
      <c r="BG413" s="187">
        <f>IF(N413="zákl. přenesená",J413,0)</f>
        <v>0</v>
      </c>
      <c r="BH413" s="187">
        <f>IF(N413="sníž. přenesená",J413,0)</f>
        <v>0</v>
      </c>
      <c r="BI413" s="187">
        <f>IF(N413="nulová",J413,0)</f>
        <v>0</v>
      </c>
      <c r="BJ413" s="24" t="s">
        <v>86</v>
      </c>
      <c r="BK413" s="187">
        <f>ROUND(I413*H413,2)</f>
        <v>0</v>
      </c>
      <c r="BL413" s="24" t="s">
        <v>432</v>
      </c>
      <c r="BM413" s="24" t="s">
        <v>981</v>
      </c>
    </row>
    <row r="414" spans="2:65" s="1" customFormat="1" ht="27">
      <c r="B414" s="42"/>
      <c r="D414" s="188" t="s">
        <v>181</v>
      </c>
      <c r="F414" s="378" t="s">
        <v>2331</v>
      </c>
      <c r="I414" s="150"/>
      <c r="L414" s="42"/>
      <c r="M414" s="190"/>
      <c r="N414" s="43"/>
      <c r="O414" s="43"/>
      <c r="P414" s="43"/>
      <c r="Q414" s="43"/>
      <c r="R414" s="43"/>
      <c r="S414" s="43"/>
      <c r="T414" s="71"/>
      <c r="AT414" s="24" t="s">
        <v>181</v>
      </c>
      <c r="AU414" s="24" t="s">
        <v>88</v>
      </c>
    </row>
    <row r="415" spans="2:65" s="11" customFormat="1" ht="13.5">
      <c r="B415" s="191"/>
      <c r="D415" s="188" t="s">
        <v>167</v>
      </c>
      <c r="E415" s="192" t="s">
        <v>5</v>
      </c>
      <c r="F415" s="193" t="s">
        <v>352</v>
      </c>
      <c r="H415" s="194">
        <v>44</v>
      </c>
      <c r="I415" s="195"/>
      <c r="L415" s="191"/>
      <c r="M415" s="196"/>
      <c r="N415" s="197"/>
      <c r="O415" s="197"/>
      <c r="P415" s="197"/>
      <c r="Q415" s="197"/>
      <c r="R415" s="197"/>
      <c r="S415" s="197"/>
      <c r="T415" s="198"/>
      <c r="AT415" s="192" t="s">
        <v>167</v>
      </c>
      <c r="AU415" s="192" t="s">
        <v>88</v>
      </c>
      <c r="AV415" s="11" t="s">
        <v>88</v>
      </c>
      <c r="AW415" s="11" t="s">
        <v>41</v>
      </c>
      <c r="AX415" s="11" t="s">
        <v>78</v>
      </c>
      <c r="AY415" s="192" t="s">
        <v>156</v>
      </c>
    </row>
    <row r="416" spans="2:65" s="12" customFormat="1" ht="13.5">
      <c r="B416" s="199"/>
      <c r="D416" s="188" t="s">
        <v>167</v>
      </c>
      <c r="E416" s="200" t="s">
        <v>5</v>
      </c>
      <c r="F416" s="201" t="s">
        <v>169</v>
      </c>
      <c r="H416" s="202">
        <v>44</v>
      </c>
      <c r="I416" s="203"/>
      <c r="L416" s="199"/>
      <c r="M416" s="204"/>
      <c r="N416" s="205"/>
      <c r="O416" s="205"/>
      <c r="P416" s="205"/>
      <c r="Q416" s="205"/>
      <c r="R416" s="205"/>
      <c r="S416" s="205"/>
      <c r="T416" s="206"/>
      <c r="AT416" s="200" t="s">
        <v>167</v>
      </c>
      <c r="AU416" s="200" t="s">
        <v>88</v>
      </c>
      <c r="AV416" s="12" t="s">
        <v>163</v>
      </c>
      <c r="AW416" s="12" t="s">
        <v>41</v>
      </c>
      <c r="AX416" s="12" t="s">
        <v>86</v>
      </c>
      <c r="AY416" s="200" t="s">
        <v>156</v>
      </c>
    </row>
    <row r="417" spans="2:65" s="1" customFormat="1" ht="25.5" customHeight="1">
      <c r="B417" s="175"/>
      <c r="C417" s="176" t="s">
        <v>550</v>
      </c>
      <c r="D417" s="176" t="s">
        <v>158</v>
      </c>
      <c r="E417" s="177" t="s">
        <v>982</v>
      </c>
      <c r="F417" s="178" t="s">
        <v>983</v>
      </c>
      <c r="G417" s="179" t="s">
        <v>881</v>
      </c>
      <c r="H417" s="180">
        <v>3</v>
      </c>
      <c r="I417" s="181"/>
      <c r="J417" s="182">
        <f>ROUND(I417*H417,2)</f>
        <v>0</v>
      </c>
      <c r="K417" s="178" t="s">
        <v>162</v>
      </c>
      <c r="L417" s="42"/>
      <c r="M417" s="183" t="s">
        <v>5</v>
      </c>
      <c r="N417" s="184" t="s">
        <v>49</v>
      </c>
      <c r="O417" s="43"/>
      <c r="P417" s="185">
        <f>O417*H417</f>
        <v>0</v>
      </c>
      <c r="Q417" s="185">
        <v>1.4999999999999999E-4</v>
      </c>
      <c r="R417" s="185">
        <f>Q417*H417</f>
        <v>4.4999999999999999E-4</v>
      </c>
      <c r="S417" s="185">
        <v>0</v>
      </c>
      <c r="T417" s="186">
        <f>S417*H417</f>
        <v>0</v>
      </c>
      <c r="AR417" s="24" t="s">
        <v>86</v>
      </c>
      <c r="AT417" s="24" t="s">
        <v>158</v>
      </c>
      <c r="AU417" s="24" t="s">
        <v>88</v>
      </c>
      <c r="AY417" s="24" t="s">
        <v>156</v>
      </c>
      <c r="BE417" s="187">
        <f>IF(N417="základní",J417,0)</f>
        <v>0</v>
      </c>
      <c r="BF417" s="187">
        <f>IF(N417="snížená",J417,0)</f>
        <v>0</v>
      </c>
      <c r="BG417" s="187">
        <f>IF(N417="zákl. přenesená",J417,0)</f>
        <v>0</v>
      </c>
      <c r="BH417" s="187">
        <f>IF(N417="sníž. přenesená",J417,0)</f>
        <v>0</v>
      </c>
      <c r="BI417" s="187">
        <f>IF(N417="nulová",J417,0)</f>
        <v>0</v>
      </c>
      <c r="BJ417" s="24" t="s">
        <v>86</v>
      </c>
      <c r="BK417" s="187">
        <f>ROUND(I417*H417,2)</f>
        <v>0</v>
      </c>
      <c r="BL417" s="24" t="s">
        <v>86</v>
      </c>
      <c r="BM417" s="24" t="s">
        <v>984</v>
      </c>
    </row>
    <row r="418" spans="2:65" s="11" customFormat="1" ht="13.5">
      <c r="B418" s="191"/>
      <c r="D418" s="188" t="s">
        <v>167</v>
      </c>
      <c r="E418" s="192" t="s">
        <v>5</v>
      </c>
      <c r="F418" s="193" t="s">
        <v>985</v>
      </c>
      <c r="H418" s="194">
        <v>3</v>
      </c>
      <c r="I418" s="195"/>
      <c r="L418" s="191"/>
      <c r="M418" s="196"/>
      <c r="N418" s="197"/>
      <c r="O418" s="197"/>
      <c r="P418" s="197"/>
      <c r="Q418" s="197"/>
      <c r="R418" s="197"/>
      <c r="S418" s="197"/>
      <c r="T418" s="198"/>
      <c r="AT418" s="192" t="s">
        <v>167</v>
      </c>
      <c r="AU418" s="192" t="s">
        <v>88</v>
      </c>
      <c r="AV418" s="11" t="s">
        <v>88</v>
      </c>
      <c r="AW418" s="11" t="s">
        <v>41</v>
      </c>
      <c r="AX418" s="11" t="s">
        <v>78</v>
      </c>
      <c r="AY418" s="192" t="s">
        <v>156</v>
      </c>
    </row>
    <row r="419" spans="2:65" s="12" customFormat="1" ht="13.5">
      <c r="B419" s="199"/>
      <c r="D419" s="188" t="s">
        <v>167</v>
      </c>
      <c r="E419" s="200" t="s">
        <v>5</v>
      </c>
      <c r="F419" s="201" t="s">
        <v>169</v>
      </c>
      <c r="H419" s="202">
        <v>3</v>
      </c>
      <c r="I419" s="203"/>
      <c r="L419" s="199"/>
      <c r="M419" s="204"/>
      <c r="N419" s="205"/>
      <c r="O419" s="205"/>
      <c r="P419" s="205"/>
      <c r="Q419" s="205"/>
      <c r="R419" s="205"/>
      <c r="S419" s="205"/>
      <c r="T419" s="206"/>
      <c r="AT419" s="200" t="s">
        <v>167</v>
      </c>
      <c r="AU419" s="200" t="s">
        <v>88</v>
      </c>
      <c r="AV419" s="12" t="s">
        <v>163</v>
      </c>
      <c r="AW419" s="12" t="s">
        <v>41</v>
      </c>
      <c r="AX419" s="12" t="s">
        <v>86</v>
      </c>
      <c r="AY419" s="200" t="s">
        <v>156</v>
      </c>
    </row>
    <row r="420" spans="2:65" s="1" customFormat="1" ht="63.75" customHeight="1">
      <c r="B420" s="175"/>
      <c r="C420" s="208" t="s">
        <v>413</v>
      </c>
      <c r="D420" s="208" t="s">
        <v>226</v>
      </c>
      <c r="E420" s="209" t="s">
        <v>986</v>
      </c>
      <c r="F420" s="210" t="s">
        <v>987</v>
      </c>
      <c r="G420" s="211" t="s">
        <v>303</v>
      </c>
      <c r="H420" s="212">
        <v>3</v>
      </c>
      <c r="I420" s="213"/>
      <c r="J420" s="214">
        <f>ROUND(I420*H420,2)</f>
        <v>0</v>
      </c>
      <c r="K420" s="210" t="s">
        <v>5</v>
      </c>
      <c r="L420" s="215"/>
      <c r="M420" s="216" t="s">
        <v>5</v>
      </c>
      <c r="N420" s="217" t="s">
        <v>49</v>
      </c>
      <c r="O420" s="43"/>
      <c r="P420" s="185">
        <f>O420*H420</f>
        <v>0</v>
      </c>
      <c r="Q420" s="185">
        <v>0</v>
      </c>
      <c r="R420" s="185">
        <f>Q420*H420</f>
        <v>0</v>
      </c>
      <c r="S420" s="185">
        <v>0</v>
      </c>
      <c r="T420" s="186">
        <f>S420*H420</f>
        <v>0</v>
      </c>
      <c r="AR420" s="24" t="s">
        <v>432</v>
      </c>
      <c r="AT420" s="24" t="s">
        <v>226</v>
      </c>
      <c r="AU420" s="24" t="s">
        <v>88</v>
      </c>
      <c r="AY420" s="24" t="s">
        <v>156</v>
      </c>
      <c r="BE420" s="187">
        <f>IF(N420="základní",J420,0)</f>
        <v>0</v>
      </c>
      <c r="BF420" s="187">
        <f>IF(N420="snížená",J420,0)</f>
        <v>0</v>
      </c>
      <c r="BG420" s="187">
        <f>IF(N420="zákl. přenesená",J420,0)</f>
        <v>0</v>
      </c>
      <c r="BH420" s="187">
        <f>IF(N420="sníž. přenesená",J420,0)</f>
        <v>0</v>
      </c>
      <c r="BI420" s="187">
        <f>IF(N420="nulová",J420,0)</f>
        <v>0</v>
      </c>
      <c r="BJ420" s="24" t="s">
        <v>86</v>
      </c>
      <c r="BK420" s="187">
        <f>ROUND(I420*H420,2)</f>
        <v>0</v>
      </c>
      <c r="BL420" s="24" t="s">
        <v>432</v>
      </c>
      <c r="BM420" s="24" t="s">
        <v>988</v>
      </c>
    </row>
    <row r="421" spans="2:65" s="1" customFormat="1" ht="27">
      <c r="B421" s="42"/>
      <c r="D421" s="188" t="s">
        <v>181</v>
      </c>
      <c r="F421" s="378" t="s">
        <v>2331</v>
      </c>
      <c r="I421" s="150"/>
      <c r="L421" s="42"/>
      <c r="M421" s="190"/>
      <c r="N421" s="43"/>
      <c r="O421" s="43"/>
      <c r="P421" s="43"/>
      <c r="Q421" s="43"/>
      <c r="R421" s="43"/>
      <c r="S421" s="43"/>
      <c r="T421" s="71"/>
      <c r="AT421" s="24" t="s">
        <v>181</v>
      </c>
      <c r="AU421" s="24" t="s">
        <v>88</v>
      </c>
    </row>
    <row r="422" spans="2:65" s="11" customFormat="1" ht="13.5">
      <c r="B422" s="191"/>
      <c r="D422" s="188" t="s">
        <v>167</v>
      </c>
      <c r="E422" s="192" t="s">
        <v>5</v>
      </c>
      <c r="F422" s="193" t="s">
        <v>989</v>
      </c>
      <c r="H422" s="194">
        <v>3</v>
      </c>
      <c r="I422" s="195"/>
      <c r="L422" s="191"/>
      <c r="M422" s="196"/>
      <c r="N422" s="197"/>
      <c r="O422" s="197"/>
      <c r="P422" s="197"/>
      <c r="Q422" s="197"/>
      <c r="R422" s="197"/>
      <c r="S422" s="197"/>
      <c r="T422" s="198"/>
      <c r="AT422" s="192" t="s">
        <v>167</v>
      </c>
      <c r="AU422" s="192" t="s">
        <v>88</v>
      </c>
      <c r="AV422" s="11" t="s">
        <v>88</v>
      </c>
      <c r="AW422" s="11" t="s">
        <v>41</v>
      </c>
      <c r="AX422" s="11" t="s">
        <v>78</v>
      </c>
      <c r="AY422" s="192" t="s">
        <v>156</v>
      </c>
    </row>
    <row r="423" spans="2:65" s="12" customFormat="1" ht="13.5">
      <c r="B423" s="199"/>
      <c r="D423" s="188" t="s">
        <v>167</v>
      </c>
      <c r="E423" s="200" t="s">
        <v>5</v>
      </c>
      <c r="F423" s="201" t="s">
        <v>169</v>
      </c>
      <c r="H423" s="202">
        <v>3</v>
      </c>
      <c r="I423" s="203"/>
      <c r="L423" s="199"/>
      <c r="M423" s="204"/>
      <c r="N423" s="205"/>
      <c r="O423" s="205"/>
      <c r="P423" s="205"/>
      <c r="Q423" s="205"/>
      <c r="R423" s="205"/>
      <c r="S423" s="205"/>
      <c r="T423" s="206"/>
      <c r="AT423" s="200" t="s">
        <v>167</v>
      </c>
      <c r="AU423" s="200" t="s">
        <v>88</v>
      </c>
      <c r="AV423" s="12" t="s">
        <v>163</v>
      </c>
      <c r="AW423" s="12" t="s">
        <v>41</v>
      </c>
      <c r="AX423" s="12" t="s">
        <v>86</v>
      </c>
      <c r="AY423" s="200" t="s">
        <v>156</v>
      </c>
    </row>
    <row r="424" spans="2:65" s="1" customFormat="1" ht="25.5" customHeight="1">
      <c r="B424" s="175"/>
      <c r="C424" s="176" t="s">
        <v>557</v>
      </c>
      <c r="D424" s="176" t="s">
        <v>158</v>
      </c>
      <c r="E424" s="177" t="s">
        <v>990</v>
      </c>
      <c r="F424" s="178" t="s">
        <v>991</v>
      </c>
      <c r="G424" s="179" t="s">
        <v>881</v>
      </c>
      <c r="H424" s="180">
        <v>39</v>
      </c>
      <c r="I424" s="181"/>
      <c r="J424" s="182">
        <f>ROUND(I424*H424,2)</f>
        <v>0</v>
      </c>
      <c r="K424" s="178" t="s">
        <v>162</v>
      </c>
      <c r="L424" s="42"/>
      <c r="M424" s="183" t="s">
        <v>5</v>
      </c>
      <c r="N424" s="184" t="s">
        <v>49</v>
      </c>
      <c r="O424" s="43"/>
      <c r="P424" s="185">
        <f>O424*H424</f>
        <v>0</v>
      </c>
      <c r="Q424" s="185">
        <v>2.0000000000000001E-4</v>
      </c>
      <c r="R424" s="185">
        <f>Q424*H424</f>
        <v>7.8000000000000005E-3</v>
      </c>
      <c r="S424" s="185">
        <v>0</v>
      </c>
      <c r="T424" s="186">
        <f>S424*H424</f>
        <v>0</v>
      </c>
      <c r="AR424" s="24" t="s">
        <v>86</v>
      </c>
      <c r="AT424" s="24" t="s">
        <v>158</v>
      </c>
      <c r="AU424" s="24" t="s">
        <v>88</v>
      </c>
      <c r="AY424" s="24" t="s">
        <v>156</v>
      </c>
      <c r="BE424" s="187">
        <f>IF(N424="základní",J424,0)</f>
        <v>0</v>
      </c>
      <c r="BF424" s="187">
        <f>IF(N424="snížená",J424,0)</f>
        <v>0</v>
      </c>
      <c r="BG424" s="187">
        <f>IF(N424="zákl. přenesená",J424,0)</f>
        <v>0</v>
      </c>
      <c r="BH424" s="187">
        <f>IF(N424="sníž. přenesená",J424,0)</f>
        <v>0</v>
      </c>
      <c r="BI424" s="187">
        <f>IF(N424="nulová",J424,0)</f>
        <v>0</v>
      </c>
      <c r="BJ424" s="24" t="s">
        <v>86</v>
      </c>
      <c r="BK424" s="187">
        <f>ROUND(I424*H424,2)</f>
        <v>0</v>
      </c>
      <c r="BL424" s="24" t="s">
        <v>86</v>
      </c>
      <c r="BM424" s="24" t="s">
        <v>992</v>
      </c>
    </row>
    <row r="425" spans="2:65" s="11" customFormat="1" ht="13.5">
      <c r="B425" s="191"/>
      <c r="D425" s="188" t="s">
        <v>167</v>
      </c>
      <c r="E425" s="192" t="s">
        <v>5</v>
      </c>
      <c r="F425" s="193" t="s">
        <v>993</v>
      </c>
      <c r="H425" s="194">
        <v>39</v>
      </c>
      <c r="I425" s="195"/>
      <c r="L425" s="191"/>
      <c r="M425" s="196"/>
      <c r="N425" s="197"/>
      <c r="O425" s="197"/>
      <c r="P425" s="197"/>
      <c r="Q425" s="197"/>
      <c r="R425" s="197"/>
      <c r="S425" s="197"/>
      <c r="T425" s="198"/>
      <c r="AT425" s="192" t="s">
        <v>167</v>
      </c>
      <c r="AU425" s="192" t="s">
        <v>88</v>
      </c>
      <c r="AV425" s="11" t="s">
        <v>88</v>
      </c>
      <c r="AW425" s="11" t="s">
        <v>41</v>
      </c>
      <c r="AX425" s="11" t="s">
        <v>78</v>
      </c>
      <c r="AY425" s="192" t="s">
        <v>156</v>
      </c>
    </row>
    <row r="426" spans="2:65" s="12" customFormat="1" ht="13.5">
      <c r="B426" s="199"/>
      <c r="D426" s="188" t="s">
        <v>167</v>
      </c>
      <c r="E426" s="200" t="s">
        <v>5</v>
      </c>
      <c r="F426" s="201" t="s">
        <v>169</v>
      </c>
      <c r="H426" s="202">
        <v>39</v>
      </c>
      <c r="I426" s="203"/>
      <c r="L426" s="199"/>
      <c r="M426" s="204"/>
      <c r="N426" s="205"/>
      <c r="O426" s="205"/>
      <c r="P426" s="205"/>
      <c r="Q426" s="205"/>
      <c r="R426" s="205"/>
      <c r="S426" s="205"/>
      <c r="T426" s="206"/>
      <c r="AT426" s="200" t="s">
        <v>167</v>
      </c>
      <c r="AU426" s="200" t="s">
        <v>88</v>
      </c>
      <c r="AV426" s="12" t="s">
        <v>163</v>
      </c>
      <c r="AW426" s="12" t="s">
        <v>41</v>
      </c>
      <c r="AX426" s="12" t="s">
        <v>86</v>
      </c>
      <c r="AY426" s="200" t="s">
        <v>156</v>
      </c>
    </row>
    <row r="427" spans="2:65" s="1" customFormat="1" ht="63.75" customHeight="1">
      <c r="B427" s="175"/>
      <c r="C427" s="208" t="s">
        <v>417</v>
      </c>
      <c r="D427" s="208" t="s">
        <v>226</v>
      </c>
      <c r="E427" s="209" t="s">
        <v>994</v>
      </c>
      <c r="F427" s="210" t="s">
        <v>995</v>
      </c>
      <c r="G427" s="211" t="s">
        <v>303</v>
      </c>
      <c r="H427" s="212">
        <v>39</v>
      </c>
      <c r="I427" s="213"/>
      <c r="J427" s="214">
        <f>ROUND(I427*H427,2)</f>
        <v>0</v>
      </c>
      <c r="K427" s="210" t="s">
        <v>5</v>
      </c>
      <c r="L427" s="215"/>
      <c r="M427" s="216" t="s">
        <v>5</v>
      </c>
      <c r="N427" s="217" t="s">
        <v>49</v>
      </c>
      <c r="O427" s="43"/>
      <c r="P427" s="185">
        <f>O427*H427</f>
        <v>0</v>
      </c>
      <c r="Q427" s="185">
        <v>0</v>
      </c>
      <c r="R427" s="185">
        <f>Q427*H427</f>
        <v>0</v>
      </c>
      <c r="S427" s="185">
        <v>0</v>
      </c>
      <c r="T427" s="186">
        <f>S427*H427</f>
        <v>0</v>
      </c>
      <c r="AR427" s="24" t="s">
        <v>432</v>
      </c>
      <c r="AT427" s="24" t="s">
        <v>226</v>
      </c>
      <c r="AU427" s="24" t="s">
        <v>88</v>
      </c>
      <c r="AY427" s="24" t="s">
        <v>156</v>
      </c>
      <c r="BE427" s="187">
        <f>IF(N427="základní",J427,0)</f>
        <v>0</v>
      </c>
      <c r="BF427" s="187">
        <f>IF(N427="snížená",J427,0)</f>
        <v>0</v>
      </c>
      <c r="BG427" s="187">
        <f>IF(N427="zákl. přenesená",J427,0)</f>
        <v>0</v>
      </c>
      <c r="BH427" s="187">
        <f>IF(N427="sníž. přenesená",J427,0)</f>
        <v>0</v>
      </c>
      <c r="BI427" s="187">
        <f>IF(N427="nulová",J427,0)</f>
        <v>0</v>
      </c>
      <c r="BJ427" s="24" t="s">
        <v>86</v>
      </c>
      <c r="BK427" s="187">
        <f>ROUND(I427*H427,2)</f>
        <v>0</v>
      </c>
      <c r="BL427" s="24" t="s">
        <v>432</v>
      </c>
      <c r="BM427" s="24" t="s">
        <v>996</v>
      </c>
    </row>
    <row r="428" spans="2:65" s="1" customFormat="1" ht="27">
      <c r="B428" s="42"/>
      <c r="D428" s="188" t="s">
        <v>181</v>
      </c>
      <c r="F428" s="378" t="s">
        <v>2331</v>
      </c>
      <c r="I428" s="150"/>
      <c r="L428" s="42"/>
      <c r="M428" s="190"/>
      <c r="N428" s="43"/>
      <c r="O428" s="43"/>
      <c r="P428" s="43"/>
      <c r="Q428" s="43"/>
      <c r="R428" s="43"/>
      <c r="S428" s="43"/>
      <c r="T428" s="71"/>
      <c r="AT428" s="24" t="s">
        <v>181</v>
      </c>
      <c r="AU428" s="24" t="s">
        <v>88</v>
      </c>
    </row>
    <row r="429" spans="2:65" s="11" customFormat="1" ht="13.5">
      <c r="B429" s="191"/>
      <c r="D429" s="188" t="s">
        <v>167</v>
      </c>
      <c r="E429" s="192" t="s">
        <v>5</v>
      </c>
      <c r="F429" s="193" t="s">
        <v>388</v>
      </c>
      <c r="H429" s="194">
        <v>39</v>
      </c>
      <c r="I429" s="195"/>
      <c r="L429" s="191"/>
      <c r="M429" s="196"/>
      <c r="N429" s="197"/>
      <c r="O429" s="197"/>
      <c r="P429" s="197"/>
      <c r="Q429" s="197"/>
      <c r="R429" s="197"/>
      <c r="S429" s="197"/>
      <c r="T429" s="198"/>
      <c r="AT429" s="192" t="s">
        <v>167</v>
      </c>
      <c r="AU429" s="192" t="s">
        <v>88</v>
      </c>
      <c r="AV429" s="11" t="s">
        <v>88</v>
      </c>
      <c r="AW429" s="11" t="s">
        <v>41</v>
      </c>
      <c r="AX429" s="11" t="s">
        <v>78</v>
      </c>
      <c r="AY429" s="192" t="s">
        <v>156</v>
      </c>
    </row>
    <row r="430" spans="2:65" s="12" customFormat="1" ht="13.5">
      <c r="B430" s="199"/>
      <c r="D430" s="188" t="s">
        <v>167</v>
      </c>
      <c r="E430" s="200" t="s">
        <v>5</v>
      </c>
      <c r="F430" s="201" t="s">
        <v>169</v>
      </c>
      <c r="H430" s="202">
        <v>39</v>
      </c>
      <c r="I430" s="203"/>
      <c r="L430" s="199"/>
      <c r="M430" s="204"/>
      <c r="N430" s="205"/>
      <c r="O430" s="205"/>
      <c r="P430" s="205"/>
      <c r="Q430" s="205"/>
      <c r="R430" s="205"/>
      <c r="S430" s="205"/>
      <c r="T430" s="206"/>
      <c r="AT430" s="200" t="s">
        <v>167</v>
      </c>
      <c r="AU430" s="200" t="s">
        <v>88</v>
      </c>
      <c r="AV430" s="12" t="s">
        <v>163</v>
      </c>
      <c r="AW430" s="12" t="s">
        <v>41</v>
      </c>
      <c r="AX430" s="12" t="s">
        <v>86</v>
      </c>
      <c r="AY430" s="200" t="s">
        <v>156</v>
      </c>
    </row>
    <row r="431" spans="2:65" s="1" customFormat="1" ht="25.5" customHeight="1">
      <c r="B431" s="175"/>
      <c r="C431" s="176" t="s">
        <v>564</v>
      </c>
      <c r="D431" s="176" t="s">
        <v>158</v>
      </c>
      <c r="E431" s="177" t="s">
        <v>997</v>
      </c>
      <c r="F431" s="178" t="s">
        <v>998</v>
      </c>
      <c r="G431" s="179" t="s">
        <v>881</v>
      </c>
      <c r="H431" s="180">
        <v>2</v>
      </c>
      <c r="I431" s="181"/>
      <c r="J431" s="182">
        <f>ROUND(I431*H431,2)</f>
        <v>0</v>
      </c>
      <c r="K431" s="178" t="s">
        <v>162</v>
      </c>
      <c r="L431" s="42"/>
      <c r="M431" s="183" t="s">
        <v>5</v>
      </c>
      <c r="N431" s="184" t="s">
        <v>49</v>
      </c>
      <c r="O431" s="43"/>
      <c r="P431" s="185">
        <f>O431*H431</f>
        <v>0</v>
      </c>
      <c r="Q431" s="185">
        <v>2.6099999999999999E-3</v>
      </c>
      <c r="R431" s="185">
        <f>Q431*H431</f>
        <v>5.2199999999999998E-3</v>
      </c>
      <c r="S431" s="185">
        <v>0</v>
      </c>
      <c r="T431" s="186">
        <f>S431*H431</f>
        <v>0</v>
      </c>
      <c r="AR431" s="24" t="s">
        <v>86</v>
      </c>
      <c r="AT431" s="24" t="s">
        <v>158</v>
      </c>
      <c r="AU431" s="24" t="s">
        <v>88</v>
      </c>
      <c r="AY431" s="24" t="s">
        <v>156</v>
      </c>
      <c r="BE431" s="187">
        <f>IF(N431="základní",J431,0)</f>
        <v>0</v>
      </c>
      <c r="BF431" s="187">
        <f>IF(N431="snížená",J431,0)</f>
        <v>0</v>
      </c>
      <c r="BG431" s="187">
        <f>IF(N431="zákl. přenesená",J431,0)</f>
        <v>0</v>
      </c>
      <c r="BH431" s="187">
        <f>IF(N431="sníž. přenesená",J431,0)</f>
        <v>0</v>
      </c>
      <c r="BI431" s="187">
        <f>IF(N431="nulová",J431,0)</f>
        <v>0</v>
      </c>
      <c r="BJ431" s="24" t="s">
        <v>86</v>
      </c>
      <c r="BK431" s="187">
        <f>ROUND(I431*H431,2)</f>
        <v>0</v>
      </c>
      <c r="BL431" s="24" t="s">
        <v>86</v>
      </c>
      <c r="BM431" s="24" t="s">
        <v>999</v>
      </c>
    </row>
    <row r="432" spans="2:65" s="11" customFormat="1" ht="13.5">
      <c r="B432" s="191"/>
      <c r="D432" s="188" t="s">
        <v>167</v>
      </c>
      <c r="E432" s="192" t="s">
        <v>5</v>
      </c>
      <c r="F432" s="193" t="s">
        <v>1000</v>
      </c>
      <c r="H432" s="194">
        <v>2</v>
      </c>
      <c r="I432" s="195"/>
      <c r="L432" s="191"/>
      <c r="M432" s="196"/>
      <c r="N432" s="197"/>
      <c r="O432" s="197"/>
      <c r="P432" s="197"/>
      <c r="Q432" s="197"/>
      <c r="R432" s="197"/>
      <c r="S432" s="197"/>
      <c r="T432" s="198"/>
      <c r="AT432" s="192" t="s">
        <v>167</v>
      </c>
      <c r="AU432" s="192" t="s">
        <v>88</v>
      </c>
      <c r="AV432" s="11" t="s">
        <v>88</v>
      </c>
      <c r="AW432" s="11" t="s">
        <v>41</v>
      </c>
      <c r="AX432" s="11" t="s">
        <v>78</v>
      </c>
      <c r="AY432" s="192" t="s">
        <v>156</v>
      </c>
    </row>
    <row r="433" spans="2:65" s="12" customFormat="1" ht="13.5">
      <c r="B433" s="199"/>
      <c r="D433" s="188" t="s">
        <v>167</v>
      </c>
      <c r="E433" s="200" t="s">
        <v>5</v>
      </c>
      <c r="F433" s="201" t="s">
        <v>169</v>
      </c>
      <c r="H433" s="202">
        <v>2</v>
      </c>
      <c r="I433" s="203"/>
      <c r="L433" s="199"/>
      <c r="M433" s="204"/>
      <c r="N433" s="205"/>
      <c r="O433" s="205"/>
      <c r="P433" s="205"/>
      <c r="Q433" s="205"/>
      <c r="R433" s="205"/>
      <c r="S433" s="205"/>
      <c r="T433" s="206"/>
      <c r="AT433" s="200" t="s">
        <v>167</v>
      </c>
      <c r="AU433" s="200" t="s">
        <v>88</v>
      </c>
      <c r="AV433" s="12" t="s">
        <v>163</v>
      </c>
      <c r="AW433" s="12" t="s">
        <v>41</v>
      </c>
      <c r="AX433" s="12" t="s">
        <v>86</v>
      </c>
      <c r="AY433" s="200" t="s">
        <v>156</v>
      </c>
    </row>
    <row r="434" spans="2:65" s="1" customFormat="1" ht="16.5" customHeight="1">
      <c r="B434" s="175"/>
      <c r="C434" s="208" t="s">
        <v>418</v>
      </c>
      <c r="D434" s="208" t="s">
        <v>226</v>
      </c>
      <c r="E434" s="209" t="s">
        <v>873</v>
      </c>
      <c r="F434" s="210" t="s">
        <v>874</v>
      </c>
      <c r="G434" s="211" t="s">
        <v>303</v>
      </c>
      <c r="H434" s="212">
        <v>2</v>
      </c>
      <c r="I434" s="213"/>
      <c r="J434" s="214">
        <f>ROUND(I434*H434,2)</f>
        <v>0</v>
      </c>
      <c r="K434" s="210" t="s">
        <v>5</v>
      </c>
      <c r="L434" s="215"/>
      <c r="M434" s="216" t="s">
        <v>5</v>
      </c>
      <c r="N434" s="217" t="s">
        <v>49</v>
      </c>
      <c r="O434" s="43"/>
      <c r="P434" s="185">
        <f>O434*H434</f>
        <v>0</v>
      </c>
      <c r="Q434" s="185">
        <v>0</v>
      </c>
      <c r="R434" s="185">
        <f>Q434*H434</f>
        <v>0</v>
      </c>
      <c r="S434" s="185">
        <v>0</v>
      </c>
      <c r="T434" s="186">
        <f>S434*H434</f>
        <v>0</v>
      </c>
      <c r="AR434" s="24" t="s">
        <v>432</v>
      </c>
      <c r="AT434" s="24" t="s">
        <v>226</v>
      </c>
      <c r="AU434" s="24" t="s">
        <v>88</v>
      </c>
      <c r="AY434" s="24" t="s">
        <v>156</v>
      </c>
      <c r="BE434" s="187">
        <f>IF(N434="základní",J434,0)</f>
        <v>0</v>
      </c>
      <c r="BF434" s="187">
        <f>IF(N434="snížená",J434,0)</f>
        <v>0</v>
      </c>
      <c r="BG434" s="187">
        <f>IF(N434="zákl. přenesená",J434,0)</f>
        <v>0</v>
      </c>
      <c r="BH434" s="187">
        <f>IF(N434="sníž. přenesená",J434,0)</f>
        <v>0</v>
      </c>
      <c r="BI434" s="187">
        <f>IF(N434="nulová",J434,0)</f>
        <v>0</v>
      </c>
      <c r="BJ434" s="24" t="s">
        <v>86</v>
      </c>
      <c r="BK434" s="187">
        <f>ROUND(I434*H434,2)</f>
        <v>0</v>
      </c>
      <c r="BL434" s="24" t="s">
        <v>432</v>
      </c>
      <c r="BM434" s="24" t="s">
        <v>1001</v>
      </c>
    </row>
    <row r="435" spans="2:65" s="1" customFormat="1" ht="40.5">
      <c r="B435" s="42"/>
      <c r="D435" s="188" t="s">
        <v>181</v>
      </c>
      <c r="F435" s="378" t="s">
        <v>2334</v>
      </c>
      <c r="I435" s="150"/>
      <c r="L435" s="42"/>
      <c r="M435" s="190"/>
      <c r="N435" s="43"/>
      <c r="O435" s="43"/>
      <c r="P435" s="43"/>
      <c r="Q435" s="43"/>
      <c r="R435" s="43"/>
      <c r="S435" s="43"/>
      <c r="T435" s="71"/>
      <c r="AT435" s="24" t="s">
        <v>181</v>
      </c>
      <c r="AU435" s="24" t="s">
        <v>88</v>
      </c>
    </row>
    <row r="436" spans="2:65" s="1" customFormat="1" ht="25.5" customHeight="1">
      <c r="B436" s="175"/>
      <c r="C436" s="176" t="s">
        <v>571</v>
      </c>
      <c r="D436" s="176" t="s">
        <v>158</v>
      </c>
      <c r="E436" s="177" t="s">
        <v>1002</v>
      </c>
      <c r="F436" s="178" t="s">
        <v>1003</v>
      </c>
      <c r="G436" s="179" t="s">
        <v>881</v>
      </c>
      <c r="H436" s="180">
        <v>4</v>
      </c>
      <c r="I436" s="181"/>
      <c r="J436" s="182">
        <f>ROUND(I436*H436,2)</f>
        <v>0</v>
      </c>
      <c r="K436" s="178" t="s">
        <v>162</v>
      </c>
      <c r="L436" s="42"/>
      <c r="M436" s="183" t="s">
        <v>5</v>
      </c>
      <c r="N436" s="184" t="s">
        <v>49</v>
      </c>
      <c r="O436" s="43"/>
      <c r="P436" s="185">
        <f>O436*H436</f>
        <v>0</v>
      </c>
      <c r="Q436" s="185">
        <v>4.9100000000000003E-3</v>
      </c>
      <c r="R436" s="185">
        <f>Q436*H436</f>
        <v>1.9640000000000001E-2</v>
      </c>
      <c r="S436" s="185">
        <v>0</v>
      </c>
      <c r="T436" s="186">
        <f>S436*H436</f>
        <v>0</v>
      </c>
      <c r="AR436" s="24" t="s">
        <v>86</v>
      </c>
      <c r="AT436" s="24" t="s">
        <v>158</v>
      </c>
      <c r="AU436" s="24" t="s">
        <v>88</v>
      </c>
      <c r="AY436" s="24" t="s">
        <v>156</v>
      </c>
      <c r="BE436" s="187">
        <f>IF(N436="základní",J436,0)</f>
        <v>0</v>
      </c>
      <c r="BF436" s="187">
        <f>IF(N436="snížená",J436,0)</f>
        <v>0</v>
      </c>
      <c r="BG436" s="187">
        <f>IF(N436="zákl. přenesená",J436,0)</f>
        <v>0</v>
      </c>
      <c r="BH436" s="187">
        <f>IF(N436="sníž. přenesená",J436,0)</f>
        <v>0</v>
      </c>
      <c r="BI436" s="187">
        <f>IF(N436="nulová",J436,0)</f>
        <v>0</v>
      </c>
      <c r="BJ436" s="24" t="s">
        <v>86</v>
      </c>
      <c r="BK436" s="187">
        <f>ROUND(I436*H436,2)</f>
        <v>0</v>
      </c>
      <c r="BL436" s="24" t="s">
        <v>86</v>
      </c>
      <c r="BM436" s="24" t="s">
        <v>1004</v>
      </c>
    </row>
    <row r="437" spans="2:65" s="11" customFormat="1" ht="13.5">
      <c r="B437" s="191"/>
      <c r="D437" s="188" t="s">
        <v>167</v>
      </c>
      <c r="E437" s="192" t="s">
        <v>5</v>
      </c>
      <c r="F437" s="193" t="s">
        <v>1005</v>
      </c>
      <c r="H437" s="194">
        <v>4</v>
      </c>
      <c r="I437" s="195"/>
      <c r="L437" s="191"/>
      <c r="M437" s="196"/>
      <c r="N437" s="197"/>
      <c r="O437" s="197"/>
      <c r="P437" s="197"/>
      <c r="Q437" s="197"/>
      <c r="R437" s="197"/>
      <c r="S437" s="197"/>
      <c r="T437" s="198"/>
      <c r="AT437" s="192" t="s">
        <v>167</v>
      </c>
      <c r="AU437" s="192" t="s">
        <v>88</v>
      </c>
      <c r="AV437" s="11" t="s">
        <v>88</v>
      </c>
      <c r="AW437" s="11" t="s">
        <v>41</v>
      </c>
      <c r="AX437" s="11" t="s">
        <v>78</v>
      </c>
      <c r="AY437" s="192" t="s">
        <v>156</v>
      </c>
    </row>
    <row r="438" spans="2:65" s="12" customFormat="1" ht="13.5">
      <c r="B438" s="199"/>
      <c r="D438" s="188" t="s">
        <v>167</v>
      </c>
      <c r="E438" s="200" t="s">
        <v>5</v>
      </c>
      <c r="F438" s="201" t="s">
        <v>169</v>
      </c>
      <c r="H438" s="202">
        <v>4</v>
      </c>
      <c r="I438" s="203"/>
      <c r="L438" s="199"/>
      <c r="M438" s="204"/>
      <c r="N438" s="205"/>
      <c r="O438" s="205"/>
      <c r="P438" s="205"/>
      <c r="Q438" s="205"/>
      <c r="R438" s="205"/>
      <c r="S438" s="205"/>
      <c r="T438" s="206"/>
      <c r="AT438" s="200" t="s">
        <v>167</v>
      </c>
      <c r="AU438" s="200" t="s">
        <v>88</v>
      </c>
      <c r="AV438" s="12" t="s">
        <v>163</v>
      </c>
      <c r="AW438" s="12" t="s">
        <v>41</v>
      </c>
      <c r="AX438" s="12" t="s">
        <v>86</v>
      </c>
      <c r="AY438" s="200" t="s">
        <v>156</v>
      </c>
    </row>
    <row r="439" spans="2:65" s="1" customFormat="1" ht="16.5" customHeight="1">
      <c r="B439" s="175"/>
      <c r="C439" s="208" t="s">
        <v>420</v>
      </c>
      <c r="D439" s="208" t="s">
        <v>226</v>
      </c>
      <c r="E439" s="209" t="s">
        <v>1006</v>
      </c>
      <c r="F439" s="210" t="s">
        <v>1007</v>
      </c>
      <c r="G439" s="211" t="s">
        <v>303</v>
      </c>
      <c r="H439" s="212">
        <v>4</v>
      </c>
      <c r="I439" s="213"/>
      <c r="J439" s="214">
        <f>ROUND(I439*H439,2)</f>
        <v>0</v>
      </c>
      <c r="K439" s="210" t="s">
        <v>5</v>
      </c>
      <c r="L439" s="215"/>
      <c r="M439" s="216" t="s">
        <v>5</v>
      </c>
      <c r="N439" s="217" t="s">
        <v>49</v>
      </c>
      <c r="O439" s="43"/>
      <c r="P439" s="185">
        <f>O439*H439</f>
        <v>0</v>
      </c>
      <c r="Q439" s="185">
        <v>0</v>
      </c>
      <c r="R439" s="185">
        <f>Q439*H439</f>
        <v>0</v>
      </c>
      <c r="S439" s="185">
        <v>0</v>
      </c>
      <c r="T439" s="186">
        <f>S439*H439</f>
        <v>0</v>
      </c>
      <c r="AR439" s="24" t="s">
        <v>432</v>
      </c>
      <c r="AT439" s="24" t="s">
        <v>226</v>
      </c>
      <c r="AU439" s="24" t="s">
        <v>88</v>
      </c>
      <c r="AY439" s="24" t="s">
        <v>156</v>
      </c>
      <c r="BE439" s="187">
        <f>IF(N439="základní",J439,0)</f>
        <v>0</v>
      </c>
      <c r="BF439" s="187">
        <f>IF(N439="snížená",J439,0)</f>
        <v>0</v>
      </c>
      <c r="BG439" s="187">
        <f>IF(N439="zákl. přenesená",J439,0)</f>
        <v>0</v>
      </c>
      <c r="BH439" s="187">
        <f>IF(N439="sníž. přenesená",J439,0)</f>
        <v>0</v>
      </c>
      <c r="BI439" s="187">
        <f>IF(N439="nulová",J439,0)</f>
        <v>0</v>
      </c>
      <c r="BJ439" s="24" t="s">
        <v>86</v>
      </c>
      <c r="BK439" s="187">
        <f>ROUND(I439*H439,2)</f>
        <v>0</v>
      </c>
      <c r="BL439" s="24" t="s">
        <v>432</v>
      </c>
      <c r="BM439" s="24" t="s">
        <v>1008</v>
      </c>
    </row>
    <row r="440" spans="2:65" s="1" customFormat="1" ht="27">
      <c r="B440" s="42"/>
      <c r="D440" s="188" t="s">
        <v>181</v>
      </c>
      <c r="F440" s="378" t="s">
        <v>2331</v>
      </c>
      <c r="I440" s="150"/>
      <c r="L440" s="42"/>
      <c r="M440" s="190"/>
      <c r="N440" s="43"/>
      <c r="O440" s="43"/>
      <c r="P440" s="43"/>
      <c r="Q440" s="43"/>
      <c r="R440" s="43"/>
      <c r="S440" s="43"/>
      <c r="T440" s="71"/>
      <c r="AT440" s="24" t="s">
        <v>181</v>
      </c>
      <c r="AU440" s="24" t="s">
        <v>88</v>
      </c>
    </row>
    <row r="441" spans="2:65" s="11" customFormat="1" ht="13.5">
      <c r="B441" s="191"/>
      <c r="D441" s="188" t="s">
        <v>167</v>
      </c>
      <c r="E441" s="192" t="s">
        <v>5</v>
      </c>
      <c r="F441" s="193" t="s">
        <v>1009</v>
      </c>
      <c r="H441" s="194">
        <v>4</v>
      </c>
      <c r="I441" s="195"/>
      <c r="L441" s="191"/>
      <c r="M441" s="196"/>
      <c r="N441" s="197"/>
      <c r="O441" s="197"/>
      <c r="P441" s="197"/>
      <c r="Q441" s="197"/>
      <c r="R441" s="197"/>
      <c r="S441" s="197"/>
      <c r="T441" s="198"/>
      <c r="AT441" s="192" t="s">
        <v>167</v>
      </c>
      <c r="AU441" s="192" t="s">
        <v>88</v>
      </c>
      <c r="AV441" s="11" t="s">
        <v>88</v>
      </c>
      <c r="AW441" s="11" t="s">
        <v>41</v>
      </c>
      <c r="AX441" s="11" t="s">
        <v>78</v>
      </c>
      <c r="AY441" s="192" t="s">
        <v>156</v>
      </c>
    </row>
    <row r="442" spans="2:65" s="12" customFormat="1" ht="13.5">
      <c r="B442" s="199"/>
      <c r="D442" s="188" t="s">
        <v>167</v>
      </c>
      <c r="E442" s="200" t="s">
        <v>5</v>
      </c>
      <c r="F442" s="201" t="s">
        <v>169</v>
      </c>
      <c r="H442" s="202">
        <v>4</v>
      </c>
      <c r="I442" s="203"/>
      <c r="L442" s="199"/>
      <c r="M442" s="204"/>
      <c r="N442" s="205"/>
      <c r="O442" s="205"/>
      <c r="P442" s="205"/>
      <c r="Q442" s="205"/>
      <c r="R442" s="205"/>
      <c r="S442" s="205"/>
      <c r="T442" s="206"/>
      <c r="AT442" s="200" t="s">
        <v>167</v>
      </c>
      <c r="AU442" s="200" t="s">
        <v>88</v>
      </c>
      <c r="AV442" s="12" t="s">
        <v>163</v>
      </c>
      <c r="AW442" s="12" t="s">
        <v>41</v>
      </c>
      <c r="AX442" s="12" t="s">
        <v>86</v>
      </c>
      <c r="AY442" s="200" t="s">
        <v>156</v>
      </c>
    </row>
    <row r="443" spans="2:65" s="1" customFormat="1" ht="16.5" customHeight="1">
      <c r="B443" s="175"/>
      <c r="C443" s="176" t="s">
        <v>578</v>
      </c>
      <c r="D443" s="176" t="s">
        <v>158</v>
      </c>
      <c r="E443" s="177" t="s">
        <v>1010</v>
      </c>
      <c r="F443" s="178" t="s">
        <v>1011</v>
      </c>
      <c r="G443" s="179" t="s">
        <v>309</v>
      </c>
      <c r="H443" s="180">
        <v>10.5</v>
      </c>
      <c r="I443" s="181"/>
      <c r="J443" s="182">
        <f>ROUND(I443*H443,2)</f>
        <v>0</v>
      </c>
      <c r="K443" s="178" t="s">
        <v>162</v>
      </c>
      <c r="L443" s="42"/>
      <c r="M443" s="183" t="s">
        <v>5</v>
      </c>
      <c r="N443" s="184" t="s">
        <v>49</v>
      </c>
      <c r="O443" s="43"/>
      <c r="P443" s="185">
        <f>O443*H443</f>
        <v>0</v>
      </c>
      <c r="Q443" s="185">
        <v>0</v>
      </c>
      <c r="R443" s="185">
        <f>Q443*H443</f>
        <v>0</v>
      </c>
      <c r="S443" s="185">
        <v>0</v>
      </c>
      <c r="T443" s="186">
        <f>S443*H443</f>
        <v>0</v>
      </c>
      <c r="AR443" s="24" t="s">
        <v>86</v>
      </c>
      <c r="AT443" s="24" t="s">
        <v>158</v>
      </c>
      <c r="AU443" s="24" t="s">
        <v>88</v>
      </c>
      <c r="AY443" s="24" t="s">
        <v>156</v>
      </c>
      <c r="BE443" s="187">
        <f>IF(N443="základní",J443,0)</f>
        <v>0</v>
      </c>
      <c r="BF443" s="187">
        <f>IF(N443="snížená",J443,0)</f>
        <v>0</v>
      </c>
      <c r="BG443" s="187">
        <f>IF(N443="zákl. přenesená",J443,0)</f>
        <v>0</v>
      </c>
      <c r="BH443" s="187">
        <f>IF(N443="sníž. přenesená",J443,0)</f>
        <v>0</v>
      </c>
      <c r="BI443" s="187">
        <f>IF(N443="nulová",J443,0)</f>
        <v>0</v>
      </c>
      <c r="BJ443" s="24" t="s">
        <v>86</v>
      </c>
      <c r="BK443" s="187">
        <f>ROUND(I443*H443,2)</f>
        <v>0</v>
      </c>
      <c r="BL443" s="24" t="s">
        <v>86</v>
      </c>
      <c r="BM443" s="24" t="s">
        <v>1012</v>
      </c>
    </row>
    <row r="444" spans="2:65" s="11" customFormat="1" ht="13.5">
      <c r="B444" s="191"/>
      <c r="D444" s="188" t="s">
        <v>167</v>
      </c>
      <c r="E444" s="192" t="s">
        <v>5</v>
      </c>
      <c r="F444" s="193" t="s">
        <v>1013</v>
      </c>
      <c r="H444" s="194">
        <v>10.5</v>
      </c>
      <c r="I444" s="195"/>
      <c r="L444" s="191"/>
      <c r="M444" s="196"/>
      <c r="N444" s="197"/>
      <c r="O444" s="197"/>
      <c r="P444" s="197"/>
      <c r="Q444" s="197"/>
      <c r="R444" s="197"/>
      <c r="S444" s="197"/>
      <c r="T444" s="198"/>
      <c r="AT444" s="192" t="s">
        <v>167</v>
      </c>
      <c r="AU444" s="192" t="s">
        <v>88</v>
      </c>
      <c r="AV444" s="11" t="s">
        <v>88</v>
      </c>
      <c r="AW444" s="11" t="s">
        <v>41</v>
      </c>
      <c r="AX444" s="11" t="s">
        <v>78</v>
      </c>
      <c r="AY444" s="192" t="s">
        <v>156</v>
      </c>
    </row>
    <row r="445" spans="2:65" s="12" customFormat="1" ht="13.5">
      <c r="B445" s="199"/>
      <c r="D445" s="188" t="s">
        <v>167</v>
      </c>
      <c r="E445" s="200" t="s">
        <v>5</v>
      </c>
      <c r="F445" s="201" t="s">
        <v>169</v>
      </c>
      <c r="H445" s="202">
        <v>10.5</v>
      </c>
      <c r="I445" s="203"/>
      <c r="L445" s="199"/>
      <c r="M445" s="204"/>
      <c r="N445" s="205"/>
      <c r="O445" s="205"/>
      <c r="P445" s="205"/>
      <c r="Q445" s="205"/>
      <c r="R445" s="205"/>
      <c r="S445" s="205"/>
      <c r="T445" s="206"/>
      <c r="AT445" s="200" t="s">
        <v>167</v>
      </c>
      <c r="AU445" s="200" t="s">
        <v>88</v>
      </c>
      <c r="AV445" s="12" t="s">
        <v>163</v>
      </c>
      <c r="AW445" s="12" t="s">
        <v>41</v>
      </c>
      <c r="AX445" s="12" t="s">
        <v>86</v>
      </c>
      <c r="AY445" s="200" t="s">
        <v>156</v>
      </c>
    </row>
    <row r="446" spans="2:65" s="1" customFormat="1" ht="16.5" customHeight="1">
      <c r="B446" s="175"/>
      <c r="C446" s="176" t="s">
        <v>421</v>
      </c>
      <c r="D446" s="176" t="s">
        <v>158</v>
      </c>
      <c r="E446" s="177" t="s">
        <v>1014</v>
      </c>
      <c r="F446" s="178" t="s">
        <v>1015</v>
      </c>
      <c r="G446" s="179" t="s">
        <v>309</v>
      </c>
      <c r="H446" s="180">
        <v>5678.2</v>
      </c>
      <c r="I446" s="181"/>
      <c r="J446" s="182">
        <f>ROUND(I446*H446,2)</f>
        <v>0</v>
      </c>
      <c r="K446" s="178" t="s">
        <v>162</v>
      </c>
      <c r="L446" s="42"/>
      <c r="M446" s="183" t="s">
        <v>5</v>
      </c>
      <c r="N446" s="184" t="s">
        <v>49</v>
      </c>
      <c r="O446" s="43"/>
      <c r="P446" s="185">
        <f>O446*H446</f>
        <v>0</v>
      </c>
      <c r="Q446" s="185">
        <v>0</v>
      </c>
      <c r="R446" s="185">
        <f>Q446*H446</f>
        <v>0</v>
      </c>
      <c r="S446" s="185">
        <v>0</v>
      </c>
      <c r="T446" s="186">
        <f>S446*H446</f>
        <v>0</v>
      </c>
      <c r="AR446" s="24" t="s">
        <v>86</v>
      </c>
      <c r="AT446" s="24" t="s">
        <v>158</v>
      </c>
      <c r="AU446" s="24" t="s">
        <v>88</v>
      </c>
      <c r="AY446" s="24" t="s">
        <v>156</v>
      </c>
      <c r="BE446" s="187">
        <f>IF(N446="základní",J446,0)</f>
        <v>0</v>
      </c>
      <c r="BF446" s="187">
        <f>IF(N446="snížená",J446,0)</f>
        <v>0</v>
      </c>
      <c r="BG446" s="187">
        <f>IF(N446="zákl. přenesená",J446,0)</f>
        <v>0</v>
      </c>
      <c r="BH446" s="187">
        <f>IF(N446="sníž. přenesená",J446,0)</f>
        <v>0</v>
      </c>
      <c r="BI446" s="187">
        <f>IF(N446="nulová",J446,0)</f>
        <v>0</v>
      </c>
      <c r="BJ446" s="24" t="s">
        <v>86</v>
      </c>
      <c r="BK446" s="187">
        <f>ROUND(I446*H446,2)</f>
        <v>0</v>
      </c>
      <c r="BL446" s="24" t="s">
        <v>86</v>
      </c>
      <c r="BM446" s="24" t="s">
        <v>1016</v>
      </c>
    </row>
    <row r="447" spans="2:65" s="11" customFormat="1" ht="13.5">
      <c r="B447" s="191"/>
      <c r="D447" s="188" t="s">
        <v>167</v>
      </c>
      <c r="E447" s="192" t="s">
        <v>5</v>
      </c>
      <c r="F447" s="193" t="s">
        <v>590</v>
      </c>
      <c r="H447" s="194">
        <v>5678.2</v>
      </c>
      <c r="I447" s="195"/>
      <c r="L447" s="191"/>
      <c r="M447" s="196"/>
      <c r="N447" s="197"/>
      <c r="O447" s="197"/>
      <c r="P447" s="197"/>
      <c r="Q447" s="197"/>
      <c r="R447" s="197"/>
      <c r="S447" s="197"/>
      <c r="T447" s="198"/>
      <c r="AT447" s="192" t="s">
        <v>167</v>
      </c>
      <c r="AU447" s="192" t="s">
        <v>88</v>
      </c>
      <c r="AV447" s="11" t="s">
        <v>88</v>
      </c>
      <c r="AW447" s="11" t="s">
        <v>41</v>
      </c>
      <c r="AX447" s="11" t="s">
        <v>78</v>
      </c>
      <c r="AY447" s="192" t="s">
        <v>156</v>
      </c>
    </row>
    <row r="448" spans="2:65" s="12" customFormat="1" ht="13.5">
      <c r="B448" s="199"/>
      <c r="D448" s="188" t="s">
        <v>167</v>
      </c>
      <c r="E448" s="200" t="s">
        <v>5</v>
      </c>
      <c r="F448" s="201" t="s">
        <v>169</v>
      </c>
      <c r="H448" s="202">
        <v>5678.2</v>
      </c>
      <c r="I448" s="203"/>
      <c r="L448" s="199"/>
      <c r="M448" s="204"/>
      <c r="N448" s="205"/>
      <c r="O448" s="205"/>
      <c r="P448" s="205"/>
      <c r="Q448" s="205"/>
      <c r="R448" s="205"/>
      <c r="S448" s="205"/>
      <c r="T448" s="206"/>
      <c r="AT448" s="200" t="s">
        <v>167</v>
      </c>
      <c r="AU448" s="200" t="s">
        <v>88</v>
      </c>
      <c r="AV448" s="12" t="s">
        <v>163</v>
      </c>
      <c r="AW448" s="12" t="s">
        <v>41</v>
      </c>
      <c r="AX448" s="12" t="s">
        <v>86</v>
      </c>
      <c r="AY448" s="200" t="s">
        <v>156</v>
      </c>
    </row>
    <row r="449" spans="2:65" s="1" customFormat="1" ht="16.5" customHeight="1">
      <c r="B449" s="175"/>
      <c r="C449" s="176" t="s">
        <v>585</v>
      </c>
      <c r="D449" s="176" t="s">
        <v>158</v>
      </c>
      <c r="E449" s="177" t="s">
        <v>1017</v>
      </c>
      <c r="F449" s="178" t="s">
        <v>1018</v>
      </c>
      <c r="G449" s="179" t="s">
        <v>946</v>
      </c>
      <c r="H449" s="180">
        <v>1</v>
      </c>
      <c r="I449" s="181"/>
      <c r="J449" s="182">
        <f>ROUND(I449*H449,2)</f>
        <v>0</v>
      </c>
      <c r="K449" s="178" t="s">
        <v>162</v>
      </c>
      <c r="L449" s="42"/>
      <c r="M449" s="183" t="s">
        <v>5</v>
      </c>
      <c r="N449" s="184" t="s">
        <v>49</v>
      </c>
      <c r="O449" s="43"/>
      <c r="P449" s="185">
        <f>O449*H449</f>
        <v>0</v>
      </c>
      <c r="Q449" s="185">
        <v>0</v>
      </c>
      <c r="R449" s="185">
        <f>Q449*H449</f>
        <v>0</v>
      </c>
      <c r="S449" s="185">
        <v>0</v>
      </c>
      <c r="T449" s="186">
        <f>S449*H449</f>
        <v>0</v>
      </c>
      <c r="AR449" s="24" t="s">
        <v>86</v>
      </c>
      <c r="AT449" s="24" t="s">
        <v>158</v>
      </c>
      <c r="AU449" s="24" t="s">
        <v>88</v>
      </c>
      <c r="AY449" s="24" t="s">
        <v>156</v>
      </c>
      <c r="BE449" s="187">
        <f>IF(N449="základní",J449,0)</f>
        <v>0</v>
      </c>
      <c r="BF449" s="187">
        <f>IF(N449="snížená",J449,0)</f>
        <v>0</v>
      </c>
      <c r="BG449" s="187">
        <f>IF(N449="zákl. přenesená",J449,0)</f>
        <v>0</v>
      </c>
      <c r="BH449" s="187">
        <f>IF(N449="sníž. přenesená",J449,0)</f>
        <v>0</v>
      </c>
      <c r="BI449" s="187">
        <f>IF(N449="nulová",J449,0)</f>
        <v>0</v>
      </c>
      <c r="BJ449" s="24" t="s">
        <v>86</v>
      </c>
      <c r="BK449" s="187">
        <f>ROUND(I449*H449,2)</f>
        <v>0</v>
      </c>
      <c r="BL449" s="24" t="s">
        <v>86</v>
      </c>
      <c r="BM449" s="24" t="s">
        <v>1019</v>
      </c>
    </row>
    <row r="450" spans="2:65" s="11" customFormat="1" ht="13.5">
      <c r="B450" s="191"/>
      <c r="D450" s="188" t="s">
        <v>167</v>
      </c>
      <c r="E450" s="192" t="s">
        <v>5</v>
      </c>
      <c r="F450" s="193" t="s">
        <v>86</v>
      </c>
      <c r="H450" s="194">
        <v>1</v>
      </c>
      <c r="I450" s="195"/>
      <c r="L450" s="191"/>
      <c r="M450" s="196"/>
      <c r="N450" s="197"/>
      <c r="O450" s="197"/>
      <c r="P450" s="197"/>
      <c r="Q450" s="197"/>
      <c r="R450" s="197"/>
      <c r="S450" s="197"/>
      <c r="T450" s="198"/>
      <c r="AT450" s="192" t="s">
        <v>167</v>
      </c>
      <c r="AU450" s="192" t="s">
        <v>88</v>
      </c>
      <c r="AV450" s="11" t="s">
        <v>88</v>
      </c>
      <c r="AW450" s="11" t="s">
        <v>41</v>
      </c>
      <c r="AX450" s="11" t="s">
        <v>78</v>
      </c>
      <c r="AY450" s="192" t="s">
        <v>156</v>
      </c>
    </row>
    <row r="451" spans="2:65" s="12" customFormat="1" ht="13.5">
      <c r="B451" s="199"/>
      <c r="D451" s="188" t="s">
        <v>167</v>
      </c>
      <c r="E451" s="200" t="s">
        <v>5</v>
      </c>
      <c r="F451" s="201" t="s">
        <v>169</v>
      </c>
      <c r="H451" s="202">
        <v>1</v>
      </c>
      <c r="I451" s="203"/>
      <c r="L451" s="199"/>
      <c r="M451" s="204"/>
      <c r="N451" s="205"/>
      <c r="O451" s="205"/>
      <c r="P451" s="205"/>
      <c r="Q451" s="205"/>
      <c r="R451" s="205"/>
      <c r="S451" s="205"/>
      <c r="T451" s="206"/>
      <c r="AT451" s="200" t="s">
        <v>167</v>
      </c>
      <c r="AU451" s="200" t="s">
        <v>88</v>
      </c>
      <c r="AV451" s="12" t="s">
        <v>163</v>
      </c>
      <c r="AW451" s="12" t="s">
        <v>41</v>
      </c>
      <c r="AX451" s="12" t="s">
        <v>86</v>
      </c>
      <c r="AY451" s="200" t="s">
        <v>156</v>
      </c>
    </row>
    <row r="452" spans="2:65" s="1" customFormat="1" ht="16.5" customHeight="1">
      <c r="B452" s="175"/>
      <c r="C452" s="176" t="s">
        <v>423</v>
      </c>
      <c r="D452" s="176" t="s">
        <v>158</v>
      </c>
      <c r="E452" s="177" t="s">
        <v>1020</v>
      </c>
      <c r="F452" s="178" t="s">
        <v>1021</v>
      </c>
      <c r="G452" s="179" t="s">
        <v>946</v>
      </c>
      <c r="H452" s="180">
        <v>1</v>
      </c>
      <c r="I452" s="181"/>
      <c r="J452" s="182">
        <f>ROUND(I452*H452,2)</f>
        <v>0</v>
      </c>
      <c r="K452" s="178" t="s">
        <v>162</v>
      </c>
      <c r="L452" s="42"/>
      <c r="M452" s="183" t="s">
        <v>5</v>
      </c>
      <c r="N452" s="184" t="s">
        <v>49</v>
      </c>
      <c r="O452" s="43"/>
      <c r="P452" s="185">
        <f>O452*H452</f>
        <v>0</v>
      </c>
      <c r="Q452" s="185">
        <v>0</v>
      </c>
      <c r="R452" s="185">
        <f>Q452*H452</f>
        <v>0</v>
      </c>
      <c r="S452" s="185">
        <v>0</v>
      </c>
      <c r="T452" s="186">
        <f>S452*H452</f>
        <v>0</v>
      </c>
      <c r="AR452" s="24" t="s">
        <v>86</v>
      </c>
      <c r="AT452" s="24" t="s">
        <v>158</v>
      </c>
      <c r="AU452" s="24" t="s">
        <v>88</v>
      </c>
      <c r="AY452" s="24" t="s">
        <v>156</v>
      </c>
      <c r="BE452" s="187">
        <f>IF(N452="základní",J452,0)</f>
        <v>0</v>
      </c>
      <c r="BF452" s="187">
        <f>IF(N452="snížená",J452,0)</f>
        <v>0</v>
      </c>
      <c r="BG452" s="187">
        <f>IF(N452="zákl. přenesená",J452,0)</f>
        <v>0</v>
      </c>
      <c r="BH452" s="187">
        <f>IF(N452="sníž. přenesená",J452,0)</f>
        <v>0</v>
      </c>
      <c r="BI452" s="187">
        <f>IF(N452="nulová",J452,0)</f>
        <v>0</v>
      </c>
      <c r="BJ452" s="24" t="s">
        <v>86</v>
      </c>
      <c r="BK452" s="187">
        <f>ROUND(I452*H452,2)</f>
        <v>0</v>
      </c>
      <c r="BL452" s="24" t="s">
        <v>86</v>
      </c>
      <c r="BM452" s="24" t="s">
        <v>1022</v>
      </c>
    </row>
    <row r="453" spans="2:65" s="11" customFormat="1" ht="13.5">
      <c r="B453" s="191"/>
      <c r="D453" s="188" t="s">
        <v>167</v>
      </c>
      <c r="E453" s="192" t="s">
        <v>5</v>
      </c>
      <c r="F453" s="193" t="s">
        <v>86</v>
      </c>
      <c r="H453" s="194">
        <v>1</v>
      </c>
      <c r="I453" s="195"/>
      <c r="L453" s="191"/>
      <c r="M453" s="196"/>
      <c r="N453" s="197"/>
      <c r="O453" s="197"/>
      <c r="P453" s="197"/>
      <c r="Q453" s="197"/>
      <c r="R453" s="197"/>
      <c r="S453" s="197"/>
      <c r="T453" s="198"/>
      <c r="AT453" s="192" t="s">
        <v>167</v>
      </c>
      <c r="AU453" s="192" t="s">
        <v>88</v>
      </c>
      <c r="AV453" s="11" t="s">
        <v>88</v>
      </c>
      <c r="AW453" s="11" t="s">
        <v>41</v>
      </c>
      <c r="AX453" s="11" t="s">
        <v>86</v>
      </c>
      <c r="AY453" s="192" t="s">
        <v>156</v>
      </c>
    </row>
    <row r="454" spans="2:65" s="1" customFormat="1" ht="16.5" customHeight="1">
      <c r="B454" s="175"/>
      <c r="C454" s="176" t="s">
        <v>1023</v>
      </c>
      <c r="D454" s="176" t="s">
        <v>158</v>
      </c>
      <c r="E454" s="177" t="s">
        <v>1024</v>
      </c>
      <c r="F454" s="178" t="s">
        <v>1025</v>
      </c>
      <c r="G454" s="179" t="s">
        <v>309</v>
      </c>
      <c r="H454" s="180">
        <v>10.5</v>
      </c>
      <c r="I454" s="181"/>
      <c r="J454" s="182">
        <f>ROUND(I454*H454,2)</f>
        <v>0</v>
      </c>
      <c r="K454" s="178" t="s">
        <v>162</v>
      </c>
      <c r="L454" s="42"/>
      <c r="M454" s="183" t="s">
        <v>5</v>
      </c>
      <c r="N454" s="184" t="s">
        <v>49</v>
      </c>
      <c r="O454" s="43"/>
      <c r="P454" s="185">
        <f>O454*H454</f>
        <v>0</v>
      </c>
      <c r="Q454" s="185">
        <v>0</v>
      </c>
      <c r="R454" s="185">
        <f>Q454*H454</f>
        <v>0</v>
      </c>
      <c r="S454" s="185">
        <v>0</v>
      </c>
      <c r="T454" s="186">
        <f>S454*H454</f>
        <v>0</v>
      </c>
      <c r="AR454" s="24" t="s">
        <v>86</v>
      </c>
      <c r="AT454" s="24" t="s">
        <v>158</v>
      </c>
      <c r="AU454" s="24" t="s">
        <v>88</v>
      </c>
      <c r="AY454" s="24" t="s">
        <v>156</v>
      </c>
      <c r="BE454" s="187">
        <f>IF(N454="základní",J454,0)</f>
        <v>0</v>
      </c>
      <c r="BF454" s="187">
        <f>IF(N454="snížená",J454,0)</f>
        <v>0</v>
      </c>
      <c r="BG454" s="187">
        <f>IF(N454="zákl. přenesená",J454,0)</f>
        <v>0</v>
      </c>
      <c r="BH454" s="187">
        <f>IF(N454="sníž. přenesená",J454,0)</f>
        <v>0</v>
      </c>
      <c r="BI454" s="187">
        <f>IF(N454="nulová",J454,0)</f>
        <v>0</v>
      </c>
      <c r="BJ454" s="24" t="s">
        <v>86</v>
      </c>
      <c r="BK454" s="187">
        <f>ROUND(I454*H454,2)</f>
        <v>0</v>
      </c>
      <c r="BL454" s="24" t="s">
        <v>86</v>
      </c>
      <c r="BM454" s="24" t="s">
        <v>1026</v>
      </c>
    </row>
    <row r="455" spans="2:65" s="11" customFormat="1" ht="13.5">
      <c r="B455" s="191"/>
      <c r="D455" s="188" t="s">
        <v>167</v>
      </c>
      <c r="E455" s="192" t="s">
        <v>5</v>
      </c>
      <c r="F455" s="193" t="s">
        <v>1013</v>
      </c>
      <c r="H455" s="194">
        <v>10.5</v>
      </c>
      <c r="I455" s="195"/>
      <c r="L455" s="191"/>
      <c r="M455" s="196"/>
      <c r="N455" s="197"/>
      <c r="O455" s="197"/>
      <c r="P455" s="197"/>
      <c r="Q455" s="197"/>
      <c r="R455" s="197"/>
      <c r="S455" s="197"/>
      <c r="T455" s="198"/>
      <c r="AT455" s="192" t="s">
        <v>167</v>
      </c>
      <c r="AU455" s="192" t="s">
        <v>88</v>
      </c>
      <c r="AV455" s="11" t="s">
        <v>88</v>
      </c>
      <c r="AW455" s="11" t="s">
        <v>41</v>
      </c>
      <c r="AX455" s="11" t="s">
        <v>78</v>
      </c>
      <c r="AY455" s="192" t="s">
        <v>156</v>
      </c>
    </row>
    <row r="456" spans="2:65" s="12" customFormat="1" ht="13.5">
      <c r="B456" s="199"/>
      <c r="D456" s="188" t="s">
        <v>167</v>
      </c>
      <c r="E456" s="200" t="s">
        <v>5</v>
      </c>
      <c r="F456" s="201" t="s">
        <v>169</v>
      </c>
      <c r="H456" s="202">
        <v>10.5</v>
      </c>
      <c r="I456" s="203"/>
      <c r="L456" s="199"/>
      <c r="M456" s="204"/>
      <c r="N456" s="205"/>
      <c r="O456" s="205"/>
      <c r="P456" s="205"/>
      <c r="Q456" s="205"/>
      <c r="R456" s="205"/>
      <c r="S456" s="205"/>
      <c r="T456" s="206"/>
      <c r="AT456" s="200" t="s">
        <v>167</v>
      </c>
      <c r="AU456" s="200" t="s">
        <v>88</v>
      </c>
      <c r="AV456" s="12" t="s">
        <v>163</v>
      </c>
      <c r="AW456" s="12" t="s">
        <v>41</v>
      </c>
      <c r="AX456" s="12" t="s">
        <v>86</v>
      </c>
      <c r="AY456" s="200" t="s">
        <v>156</v>
      </c>
    </row>
    <row r="457" spans="2:65" s="1" customFormat="1" ht="16.5" customHeight="1">
      <c r="B457" s="175"/>
      <c r="C457" s="176" t="s">
        <v>424</v>
      </c>
      <c r="D457" s="176" t="s">
        <v>158</v>
      </c>
      <c r="E457" s="177" t="s">
        <v>1027</v>
      </c>
      <c r="F457" s="178" t="s">
        <v>1028</v>
      </c>
      <c r="G457" s="179" t="s">
        <v>309</v>
      </c>
      <c r="H457" s="180">
        <v>5678.2</v>
      </c>
      <c r="I457" s="181"/>
      <c r="J457" s="182">
        <f>ROUND(I457*H457,2)</f>
        <v>0</v>
      </c>
      <c r="K457" s="178" t="s">
        <v>162</v>
      </c>
      <c r="L457" s="42"/>
      <c r="M457" s="183" t="s">
        <v>5</v>
      </c>
      <c r="N457" s="184" t="s">
        <v>49</v>
      </c>
      <c r="O457" s="43"/>
      <c r="P457" s="185">
        <f>O457*H457</f>
        <v>0</v>
      </c>
      <c r="Q457" s="185">
        <v>0</v>
      </c>
      <c r="R457" s="185">
        <f>Q457*H457</f>
        <v>0</v>
      </c>
      <c r="S457" s="185">
        <v>0</v>
      </c>
      <c r="T457" s="186">
        <f>S457*H457</f>
        <v>0</v>
      </c>
      <c r="AR457" s="24" t="s">
        <v>86</v>
      </c>
      <c r="AT457" s="24" t="s">
        <v>158</v>
      </c>
      <c r="AU457" s="24" t="s">
        <v>88</v>
      </c>
      <c r="AY457" s="24" t="s">
        <v>156</v>
      </c>
      <c r="BE457" s="187">
        <f>IF(N457="základní",J457,0)</f>
        <v>0</v>
      </c>
      <c r="BF457" s="187">
        <f>IF(N457="snížená",J457,0)</f>
        <v>0</v>
      </c>
      <c r="BG457" s="187">
        <f>IF(N457="zákl. přenesená",J457,0)</f>
        <v>0</v>
      </c>
      <c r="BH457" s="187">
        <f>IF(N457="sníž. přenesená",J457,0)</f>
        <v>0</v>
      </c>
      <c r="BI457" s="187">
        <f>IF(N457="nulová",J457,0)</f>
        <v>0</v>
      </c>
      <c r="BJ457" s="24" t="s">
        <v>86</v>
      </c>
      <c r="BK457" s="187">
        <f>ROUND(I457*H457,2)</f>
        <v>0</v>
      </c>
      <c r="BL457" s="24" t="s">
        <v>86</v>
      </c>
      <c r="BM457" s="24" t="s">
        <v>1029</v>
      </c>
    </row>
    <row r="458" spans="2:65" s="11" customFormat="1" ht="13.5">
      <c r="B458" s="191"/>
      <c r="D458" s="188" t="s">
        <v>167</v>
      </c>
      <c r="E458" s="192" t="s">
        <v>5</v>
      </c>
      <c r="F458" s="193" t="s">
        <v>590</v>
      </c>
      <c r="H458" s="194">
        <v>5678.2</v>
      </c>
      <c r="I458" s="195"/>
      <c r="L458" s="191"/>
      <c r="M458" s="196"/>
      <c r="N458" s="197"/>
      <c r="O458" s="197"/>
      <c r="P458" s="197"/>
      <c r="Q458" s="197"/>
      <c r="R458" s="197"/>
      <c r="S458" s="197"/>
      <c r="T458" s="198"/>
      <c r="AT458" s="192" t="s">
        <v>167</v>
      </c>
      <c r="AU458" s="192" t="s">
        <v>88</v>
      </c>
      <c r="AV458" s="11" t="s">
        <v>88</v>
      </c>
      <c r="AW458" s="11" t="s">
        <v>41</v>
      </c>
      <c r="AX458" s="11" t="s">
        <v>78</v>
      </c>
      <c r="AY458" s="192" t="s">
        <v>156</v>
      </c>
    </row>
    <row r="459" spans="2:65" s="12" customFormat="1" ht="13.5">
      <c r="B459" s="199"/>
      <c r="D459" s="188" t="s">
        <v>167</v>
      </c>
      <c r="E459" s="200" t="s">
        <v>5</v>
      </c>
      <c r="F459" s="201" t="s">
        <v>169</v>
      </c>
      <c r="H459" s="202">
        <v>5678.2</v>
      </c>
      <c r="I459" s="203"/>
      <c r="L459" s="199"/>
      <c r="M459" s="204"/>
      <c r="N459" s="205"/>
      <c r="O459" s="205"/>
      <c r="P459" s="205"/>
      <c r="Q459" s="205"/>
      <c r="R459" s="205"/>
      <c r="S459" s="205"/>
      <c r="T459" s="206"/>
      <c r="AT459" s="200" t="s">
        <v>167</v>
      </c>
      <c r="AU459" s="200" t="s">
        <v>88</v>
      </c>
      <c r="AV459" s="12" t="s">
        <v>163</v>
      </c>
      <c r="AW459" s="12" t="s">
        <v>41</v>
      </c>
      <c r="AX459" s="12" t="s">
        <v>86</v>
      </c>
      <c r="AY459" s="200" t="s">
        <v>156</v>
      </c>
    </row>
    <row r="460" spans="2:65" s="1" customFormat="1" ht="16.5" customHeight="1">
      <c r="B460" s="175"/>
      <c r="C460" s="176" t="s">
        <v>1030</v>
      </c>
      <c r="D460" s="176" t="s">
        <v>158</v>
      </c>
      <c r="E460" s="177" t="s">
        <v>1031</v>
      </c>
      <c r="F460" s="178" t="s">
        <v>1032</v>
      </c>
      <c r="G460" s="179" t="s">
        <v>881</v>
      </c>
      <c r="H460" s="180">
        <v>50</v>
      </c>
      <c r="I460" s="181"/>
      <c r="J460" s="182">
        <f>ROUND(I460*H460,2)</f>
        <v>0</v>
      </c>
      <c r="K460" s="178" t="s">
        <v>162</v>
      </c>
      <c r="L460" s="42"/>
      <c r="M460" s="183" t="s">
        <v>5</v>
      </c>
      <c r="N460" s="184" t="s">
        <v>49</v>
      </c>
      <c r="O460" s="43"/>
      <c r="P460" s="185">
        <f>O460*H460</f>
        <v>0</v>
      </c>
      <c r="Q460" s="185">
        <v>4.3800000000000002E-3</v>
      </c>
      <c r="R460" s="185">
        <f>Q460*H460</f>
        <v>0.219</v>
      </c>
      <c r="S460" s="185">
        <v>0</v>
      </c>
      <c r="T460" s="186">
        <f>S460*H460</f>
        <v>0</v>
      </c>
      <c r="AR460" s="24" t="s">
        <v>86</v>
      </c>
      <c r="AT460" s="24" t="s">
        <v>158</v>
      </c>
      <c r="AU460" s="24" t="s">
        <v>88</v>
      </c>
      <c r="AY460" s="24" t="s">
        <v>156</v>
      </c>
      <c r="BE460" s="187">
        <f>IF(N460="základní",J460,0)</f>
        <v>0</v>
      </c>
      <c r="BF460" s="187">
        <f>IF(N460="snížená",J460,0)</f>
        <v>0</v>
      </c>
      <c r="BG460" s="187">
        <f>IF(N460="zákl. přenesená",J460,0)</f>
        <v>0</v>
      </c>
      <c r="BH460" s="187">
        <f>IF(N460="sníž. přenesená",J460,0)</f>
        <v>0</v>
      </c>
      <c r="BI460" s="187">
        <f>IF(N460="nulová",J460,0)</f>
        <v>0</v>
      </c>
      <c r="BJ460" s="24" t="s">
        <v>86</v>
      </c>
      <c r="BK460" s="187">
        <f>ROUND(I460*H460,2)</f>
        <v>0</v>
      </c>
      <c r="BL460" s="24" t="s">
        <v>86</v>
      </c>
      <c r="BM460" s="24" t="s">
        <v>1033</v>
      </c>
    </row>
    <row r="461" spans="2:65" s="11" customFormat="1" ht="13.5">
      <c r="B461" s="191"/>
      <c r="D461" s="188" t="s">
        <v>167</v>
      </c>
      <c r="E461" s="192" t="s">
        <v>5</v>
      </c>
      <c r="F461" s="193" t="s">
        <v>1034</v>
      </c>
      <c r="H461" s="194">
        <v>26</v>
      </c>
      <c r="I461" s="195"/>
      <c r="L461" s="191"/>
      <c r="M461" s="196"/>
      <c r="N461" s="197"/>
      <c r="O461" s="197"/>
      <c r="P461" s="197"/>
      <c r="Q461" s="197"/>
      <c r="R461" s="197"/>
      <c r="S461" s="197"/>
      <c r="T461" s="198"/>
      <c r="AT461" s="192" t="s">
        <v>167</v>
      </c>
      <c r="AU461" s="192" t="s">
        <v>88</v>
      </c>
      <c r="AV461" s="11" t="s">
        <v>88</v>
      </c>
      <c r="AW461" s="11" t="s">
        <v>41</v>
      </c>
      <c r="AX461" s="11" t="s">
        <v>78</v>
      </c>
      <c r="AY461" s="192" t="s">
        <v>156</v>
      </c>
    </row>
    <row r="462" spans="2:65" s="11" customFormat="1" ht="13.5">
      <c r="B462" s="191"/>
      <c r="D462" s="188" t="s">
        <v>167</v>
      </c>
      <c r="E462" s="192" t="s">
        <v>5</v>
      </c>
      <c r="F462" s="193" t="s">
        <v>1035</v>
      </c>
      <c r="H462" s="194">
        <v>24</v>
      </c>
      <c r="I462" s="195"/>
      <c r="L462" s="191"/>
      <c r="M462" s="196"/>
      <c r="N462" s="197"/>
      <c r="O462" s="197"/>
      <c r="P462" s="197"/>
      <c r="Q462" s="197"/>
      <c r="R462" s="197"/>
      <c r="S462" s="197"/>
      <c r="T462" s="198"/>
      <c r="AT462" s="192" t="s">
        <v>167</v>
      </c>
      <c r="AU462" s="192" t="s">
        <v>88</v>
      </c>
      <c r="AV462" s="11" t="s">
        <v>88</v>
      </c>
      <c r="AW462" s="11" t="s">
        <v>41</v>
      </c>
      <c r="AX462" s="11" t="s">
        <v>78</v>
      </c>
      <c r="AY462" s="192" t="s">
        <v>156</v>
      </c>
    </row>
    <row r="463" spans="2:65" s="12" customFormat="1" ht="13.5">
      <c r="B463" s="199"/>
      <c r="D463" s="188" t="s">
        <v>167</v>
      </c>
      <c r="E463" s="200" t="s">
        <v>5</v>
      </c>
      <c r="F463" s="201" t="s">
        <v>169</v>
      </c>
      <c r="H463" s="202">
        <v>50</v>
      </c>
      <c r="I463" s="203"/>
      <c r="L463" s="199"/>
      <c r="M463" s="204"/>
      <c r="N463" s="205"/>
      <c r="O463" s="205"/>
      <c r="P463" s="205"/>
      <c r="Q463" s="205"/>
      <c r="R463" s="205"/>
      <c r="S463" s="205"/>
      <c r="T463" s="206"/>
      <c r="AT463" s="200" t="s">
        <v>167</v>
      </c>
      <c r="AU463" s="200" t="s">
        <v>88</v>
      </c>
      <c r="AV463" s="12" t="s">
        <v>163</v>
      </c>
      <c r="AW463" s="12" t="s">
        <v>41</v>
      </c>
      <c r="AX463" s="12" t="s">
        <v>86</v>
      </c>
      <c r="AY463" s="200" t="s">
        <v>156</v>
      </c>
    </row>
    <row r="464" spans="2:65" s="1" customFormat="1" ht="16.5" customHeight="1">
      <c r="B464" s="175"/>
      <c r="C464" s="208" t="s">
        <v>426</v>
      </c>
      <c r="D464" s="208" t="s">
        <v>226</v>
      </c>
      <c r="E464" s="209" t="s">
        <v>1036</v>
      </c>
      <c r="F464" s="210" t="s">
        <v>1037</v>
      </c>
      <c r="G464" s="211" t="s">
        <v>303</v>
      </c>
      <c r="H464" s="212">
        <v>26</v>
      </c>
      <c r="I464" s="213"/>
      <c r="J464" s="214">
        <f>ROUND(I464*H464,2)</f>
        <v>0</v>
      </c>
      <c r="K464" s="210" t="s">
        <v>5</v>
      </c>
      <c r="L464" s="215"/>
      <c r="M464" s="216" t="s">
        <v>5</v>
      </c>
      <c r="N464" s="217" t="s">
        <v>49</v>
      </c>
      <c r="O464" s="43"/>
      <c r="P464" s="185">
        <f>O464*H464</f>
        <v>0</v>
      </c>
      <c r="Q464" s="185">
        <v>0</v>
      </c>
      <c r="R464" s="185">
        <f>Q464*H464</f>
        <v>0</v>
      </c>
      <c r="S464" s="185">
        <v>0</v>
      </c>
      <c r="T464" s="186">
        <f>S464*H464</f>
        <v>0</v>
      </c>
      <c r="AR464" s="24" t="s">
        <v>432</v>
      </c>
      <c r="AT464" s="24" t="s">
        <v>226</v>
      </c>
      <c r="AU464" s="24" t="s">
        <v>88</v>
      </c>
      <c r="AY464" s="24" t="s">
        <v>156</v>
      </c>
      <c r="BE464" s="187">
        <f>IF(N464="základní",J464,0)</f>
        <v>0</v>
      </c>
      <c r="BF464" s="187">
        <f>IF(N464="snížená",J464,0)</f>
        <v>0</v>
      </c>
      <c r="BG464" s="187">
        <f>IF(N464="zákl. přenesená",J464,0)</f>
        <v>0</v>
      </c>
      <c r="BH464" s="187">
        <f>IF(N464="sníž. přenesená",J464,0)</f>
        <v>0</v>
      </c>
      <c r="BI464" s="187">
        <f>IF(N464="nulová",J464,0)</f>
        <v>0</v>
      </c>
      <c r="BJ464" s="24" t="s">
        <v>86</v>
      </c>
      <c r="BK464" s="187">
        <f>ROUND(I464*H464,2)</f>
        <v>0</v>
      </c>
      <c r="BL464" s="24" t="s">
        <v>432</v>
      </c>
      <c r="BM464" s="24" t="s">
        <v>1038</v>
      </c>
    </row>
    <row r="465" spans="2:65" s="1" customFormat="1" ht="27">
      <c r="B465" s="42"/>
      <c r="D465" s="188" t="s">
        <v>181</v>
      </c>
      <c r="F465" s="378" t="s">
        <v>2331</v>
      </c>
      <c r="I465" s="150"/>
      <c r="L465" s="42"/>
      <c r="M465" s="190"/>
      <c r="N465" s="43"/>
      <c r="O465" s="43"/>
      <c r="P465" s="43"/>
      <c r="Q465" s="43"/>
      <c r="R465" s="43"/>
      <c r="S465" s="43"/>
      <c r="T465" s="71"/>
      <c r="AT465" s="24" t="s">
        <v>181</v>
      </c>
      <c r="AU465" s="24" t="s">
        <v>88</v>
      </c>
    </row>
    <row r="466" spans="2:65" s="11" customFormat="1" ht="13.5">
      <c r="B466" s="191"/>
      <c r="D466" s="188" t="s">
        <v>167</v>
      </c>
      <c r="E466" s="192" t="s">
        <v>5</v>
      </c>
      <c r="F466" s="193" t="s">
        <v>1039</v>
      </c>
      <c r="H466" s="194">
        <v>26</v>
      </c>
      <c r="I466" s="195"/>
      <c r="L466" s="191"/>
      <c r="M466" s="196"/>
      <c r="N466" s="197"/>
      <c r="O466" s="197"/>
      <c r="P466" s="197"/>
      <c r="Q466" s="197"/>
      <c r="R466" s="197"/>
      <c r="S466" s="197"/>
      <c r="T466" s="198"/>
      <c r="AT466" s="192" t="s">
        <v>167</v>
      </c>
      <c r="AU466" s="192" t="s">
        <v>88</v>
      </c>
      <c r="AV466" s="11" t="s">
        <v>88</v>
      </c>
      <c r="AW466" s="11" t="s">
        <v>41</v>
      </c>
      <c r="AX466" s="11" t="s">
        <v>78</v>
      </c>
      <c r="AY466" s="192" t="s">
        <v>156</v>
      </c>
    </row>
    <row r="467" spans="2:65" s="12" customFormat="1" ht="13.5">
      <c r="B467" s="199"/>
      <c r="D467" s="188" t="s">
        <v>167</v>
      </c>
      <c r="E467" s="200" t="s">
        <v>5</v>
      </c>
      <c r="F467" s="201" t="s">
        <v>169</v>
      </c>
      <c r="H467" s="202">
        <v>26</v>
      </c>
      <c r="I467" s="203"/>
      <c r="L467" s="199"/>
      <c r="M467" s="204"/>
      <c r="N467" s="205"/>
      <c r="O467" s="205"/>
      <c r="P467" s="205"/>
      <c r="Q467" s="205"/>
      <c r="R467" s="205"/>
      <c r="S467" s="205"/>
      <c r="T467" s="206"/>
      <c r="AT467" s="200" t="s">
        <v>167</v>
      </c>
      <c r="AU467" s="200" t="s">
        <v>88</v>
      </c>
      <c r="AV467" s="12" t="s">
        <v>163</v>
      </c>
      <c r="AW467" s="12" t="s">
        <v>41</v>
      </c>
      <c r="AX467" s="12" t="s">
        <v>86</v>
      </c>
      <c r="AY467" s="200" t="s">
        <v>156</v>
      </c>
    </row>
    <row r="468" spans="2:65" s="1" customFormat="1" ht="16.5" customHeight="1">
      <c r="B468" s="175"/>
      <c r="C468" s="208" t="s">
        <v>1040</v>
      </c>
      <c r="D468" s="208" t="s">
        <v>226</v>
      </c>
      <c r="E468" s="209" t="s">
        <v>1041</v>
      </c>
      <c r="F468" s="210" t="s">
        <v>1042</v>
      </c>
      <c r="G468" s="211" t="s">
        <v>303</v>
      </c>
      <c r="H468" s="212">
        <v>24</v>
      </c>
      <c r="I468" s="213"/>
      <c r="J468" s="214">
        <f>ROUND(I468*H468,2)</f>
        <v>0</v>
      </c>
      <c r="K468" s="210" t="s">
        <v>5</v>
      </c>
      <c r="L468" s="215"/>
      <c r="M468" s="216" t="s">
        <v>5</v>
      </c>
      <c r="N468" s="217" t="s">
        <v>49</v>
      </c>
      <c r="O468" s="43"/>
      <c r="P468" s="185">
        <f>O468*H468</f>
        <v>0</v>
      </c>
      <c r="Q468" s="185">
        <v>0</v>
      </c>
      <c r="R468" s="185">
        <f>Q468*H468</f>
        <v>0</v>
      </c>
      <c r="S468" s="185">
        <v>0</v>
      </c>
      <c r="T468" s="186">
        <f>S468*H468</f>
        <v>0</v>
      </c>
      <c r="AR468" s="24" t="s">
        <v>432</v>
      </c>
      <c r="AT468" s="24" t="s">
        <v>226</v>
      </c>
      <c r="AU468" s="24" t="s">
        <v>88</v>
      </c>
      <c r="AY468" s="24" t="s">
        <v>156</v>
      </c>
      <c r="BE468" s="187">
        <f>IF(N468="základní",J468,0)</f>
        <v>0</v>
      </c>
      <c r="BF468" s="187">
        <f>IF(N468="snížená",J468,0)</f>
        <v>0</v>
      </c>
      <c r="BG468" s="187">
        <f>IF(N468="zákl. přenesená",J468,0)</f>
        <v>0</v>
      </c>
      <c r="BH468" s="187">
        <f>IF(N468="sníž. přenesená",J468,0)</f>
        <v>0</v>
      </c>
      <c r="BI468" s="187">
        <f>IF(N468="nulová",J468,0)</f>
        <v>0</v>
      </c>
      <c r="BJ468" s="24" t="s">
        <v>86</v>
      </c>
      <c r="BK468" s="187">
        <f>ROUND(I468*H468,2)</f>
        <v>0</v>
      </c>
      <c r="BL468" s="24" t="s">
        <v>432</v>
      </c>
      <c r="BM468" s="24" t="s">
        <v>1043</v>
      </c>
    </row>
    <row r="469" spans="2:65" s="1" customFormat="1" ht="27">
      <c r="B469" s="42"/>
      <c r="D469" s="188" t="s">
        <v>181</v>
      </c>
      <c r="F469" s="378" t="s">
        <v>2331</v>
      </c>
      <c r="I469" s="150"/>
      <c r="L469" s="42"/>
      <c r="M469" s="190"/>
      <c r="N469" s="43"/>
      <c r="O469" s="43"/>
      <c r="P469" s="43"/>
      <c r="Q469" s="43"/>
      <c r="R469" s="43"/>
      <c r="S469" s="43"/>
      <c r="T469" s="71"/>
      <c r="AT469" s="24" t="s">
        <v>181</v>
      </c>
      <c r="AU469" s="24" t="s">
        <v>88</v>
      </c>
    </row>
    <row r="470" spans="2:65" s="11" customFormat="1" ht="13.5">
      <c r="B470" s="191"/>
      <c r="D470" s="188" t="s">
        <v>167</v>
      </c>
      <c r="E470" s="192" t="s">
        <v>5</v>
      </c>
      <c r="F470" s="193" t="s">
        <v>1044</v>
      </c>
      <c r="H470" s="194">
        <v>24</v>
      </c>
      <c r="I470" s="195"/>
      <c r="L470" s="191"/>
      <c r="M470" s="196"/>
      <c r="N470" s="197"/>
      <c r="O470" s="197"/>
      <c r="P470" s="197"/>
      <c r="Q470" s="197"/>
      <c r="R470" s="197"/>
      <c r="S470" s="197"/>
      <c r="T470" s="198"/>
      <c r="AT470" s="192" t="s">
        <v>167</v>
      </c>
      <c r="AU470" s="192" t="s">
        <v>88</v>
      </c>
      <c r="AV470" s="11" t="s">
        <v>88</v>
      </c>
      <c r="AW470" s="11" t="s">
        <v>41</v>
      </c>
      <c r="AX470" s="11" t="s">
        <v>78</v>
      </c>
      <c r="AY470" s="192" t="s">
        <v>156</v>
      </c>
    </row>
    <row r="471" spans="2:65" s="12" customFormat="1" ht="13.5">
      <c r="B471" s="199"/>
      <c r="D471" s="188" t="s">
        <v>167</v>
      </c>
      <c r="E471" s="200" t="s">
        <v>5</v>
      </c>
      <c r="F471" s="201" t="s">
        <v>169</v>
      </c>
      <c r="H471" s="202">
        <v>24</v>
      </c>
      <c r="I471" s="203"/>
      <c r="L471" s="199"/>
      <c r="M471" s="204"/>
      <c r="N471" s="205"/>
      <c r="O471" s="205"/>
      <c r="P471" s="205"/>
      <c r="Q471" s="205"/>
      <c r="R471" s="205"/>
      <c r="S471" s="205"/>
      <c r="T471" s="206"/>
      <c r="AT471" s="200" t="s">
        <v>167</v>
      </c>
      <c r="AU471" s="200" t="s">
        <v>88</v>
      </c>
      <c r="AV471" s="12" t="s">
        <v>163</v>
      </c>
      <c r="AW471" s="12" t="s">
        <v>41</v>
      </c>
      <c r="AX471" s="12" t="s">
        <v>86</v>
      </c>
      <c r="AY471" s="200" t="s">
        <v>156</v>
      </c>
    </row>
    <row r="472" spans="2:65" s="1" customFormat="1" ht="25.5" customHeight="1">
      <c r="B472" s="175"/>
      <c r="C472" s="176" t="s">
        <v>427</v>
      </c>
      <c r="D472" s="176" t="s">
        <v>158</v>
      </c>
      <c r="E472" s="177" t="s">
        <v>1045</v>
      </c>
      <c r="F472" s="178" t="s">
        <v>1046</v>
      </c>
      <c r="G472" s="179" t="s">
        <v>881</v>
      </c>
      <c r="H472" s="180">
        <v>244</v>
      </c>
      <c r="I472" s="181"/>
      <c r="J472" s="182">
        <f>ROUND(I472*H472,2)</f>
        <v>0</v>
      </c>
      <c r="K472" s="178" t="s">
        <v>162</v>
      </c>
      <c r="L472" s="42"/>
      <c r="M472" s="183" t="s">
        <v>5</v>
      </c>
      <c r="N472" s="184" t="s">
        <v>49</v>
      </c>
      <c r="O472" s="43"/>
      <c r="P472" s="185">
        <f>O472*H472</f>
        <v>0</v>
      </c>
      <c r="Q472" s="185">
        <v>2.6099999999999999E-3</v>
      </c>
      <c r="R472" s="185">
        <f>Q472*H472</f>
        <v>0.63683999999999996</v>
      </c>
      <c r="S472" s="185">
        <v>0</v>
      </c>
      <c r="T472" s="186">
        <f>S472*H472</f>
        <v>0</v>
      </c>
      <c r="AR472" s="24" t="s">
        <v>86</v>
      </c>
      <c r="AT472" s="24" t="s">
        <v>158</v>
      </c>
      <c r="AU472" s="24" t="s">
        <v>88</v>
      </c>
      <c r="AY472" s="24" t="s">
        <v>156</v>
      </c>
      <c r="BE472" s="187">
        <f>IF(N472="základní",J472,0)</f>
        <v>0</v>
      </c>
      <c r="BF472" s="187">
        <f>IF(N472="snížená",J472,0)</f>
        <v>0</v>
      </c>
      <c r="BG472" s="187">
        <f>IF(N472="zákl. přenesená",J472,0)</f>
        <v>0</v>
      </c>
      <c r="BH472" s="187">
        <f>IF(N472="sníž. přenesená",J472,0)</f>
        <v>0</v>
      </c>
      <c r="BI472" s="187">
        <f>IF(N472="nulová",J472,0)</f>
        <v>0</v>
      </c>
      <c r="BJ472" s="24" t="s">
        <v>86</v>
      </c>
      <c r="BK472" s="187">
        <f>ROUND(I472*H472,2)</f>
        <v>0</v>
      </c>
      <c r="BL472" s="24" t="s">
        <v>86</v>
      </c>
      <c r="BM472" s="24" t="s">
        <v>1047</v>
      </c>
    </row>
    <row r="473" spans="2:65" s="11" customFormat="1" ht="13.5">
      <c r="B473" s="191"/>
      <c r="D473" s="188" t="s">
        <v>167</v>
      </c>
      <c r="E473" s="192" t="s">
        <v>5</v>
      </c>
      <c r="F473" s="193" t="s">
        <v>1048</v>
      </c>
      <c r="H473" s="194">
        <v>238</v>
      </c>
      <c r="I473" s="195"/>
      <c r="L473" s="191"/>
      <c r="M473" s="196"/>
      <c r="N473" s="197"/>
      <c r="O473" s="197"/>
      <c r="P473" s="197"/>
      <c r="Q473" s="197"/>
      <c r="R473" s="197"/>
      <c r="S473" s="197"/>
      <c r="T473" s="198"/>
      <c r="AT473" s="192" t="s">
        <v>167</v>
      </c>
      <c r="AU473" s="192" t="s">
        <v>88</v>
      </c>
      <c r="AV473" s="11" t="s">
        <v>88</v>
      </c>
      <c r="AW473" s="11" t="s">
        <v>41</v>
      </c>
      <c r="AX473" s="11" t="s">
        <v>78</v>
      </c>
      <c r="AY473" s="192" t="s">
        <v>156</v>
      </c>
    </row>
    <row r="474" spans="2:65" s="11" customFormat="1" ht="13.5">
      <c r="B474" s="191"/>
      <c r="D474" s="188" t="s">
        <v>167</v>
      </c>
      <c r="E474" s="192" t="s">
        <v>5</v>
      </c>
      <c r="F474" s="193" t="s">
        <v>1049</v>
      </c>
      <c r="H474" s="194">
        <v>6</v>
      </c>
      <c r="I474" s="195"/>
      <c r="L474" s="191"/>
      <c r="M474" s="196"/>
      <c r="N474" s="197"/>
      <c r="O474" s="197"/>
      <c r="P474" s="197"/>
      <c r="Q474" s="197"/>
      <c r="R474" s="197"/>
      <c r="S474" s="197"/>
      <c r="T474" s="198"/>
      <c r="AT474" s="192" t="s">
        <v>167</v>
      </c>
      <c r="AU474" s="192" t="s">
        <v>88</v>
      </c>
      <c r="AV474" s="11" t="s">
        <v>88</v>
      </c>
      <c r="AW474" s="11" t="s">
        <v>41</v>
      </c>
      <c r="AX474" s="11" t="s">
        <v>78</v>
      </c>
      <c r="AY474" s="192" t="s">
        <v>156</v>
      </c>
    </row>
    <row r="475" spans="2:65" s="12" customFormat="1" ht="13.5">
      <c r="B475" s="199"/>
      <c r="D475" s="188" t="s">
        <v>167</v>
      </c>
      <c r="E475" s="200" t="s">
        <v>5</v>
      </c>
      <c r="F475" s="201" t="s">
        <v>169</v>
      </c>
      <c r="H475" s="202">
        <v>244</v>
      </c>
      <c r="I475" s="203"/>
      <c r="L475" s="199"/>
      <c r="M475" s="204"/>
      <c r="N475" s="205"/>
      <c r="O475" s="205"/>
      <c r="P475" s="205"/>
      <c r="Q475" s="205"/>
      <c r="R475" s="205"/>
      <c r="S475" s="205"/>
      <c r="T475" s="206"/>
      <c r="AT475" s="200" t="s">
        <v>167</v>
      </c>
      <c r="AU475" s="200" t="s">
        <v>88</v>
      </c>
      <c r="AV475" s="12" t="s">
        <v>163</v>
      </c>
      <c r="AW475" s="12" t="s">
        <v>41</v>
      </c>
      <c r="AX475" s="12" t="s">
        <v>86</v>
      </c>
      <c r="AY475" s="200" t="s">
        <v>156</v>
      </c>
    </row>
    <row r="476" spans="2:65" s="1" customFormat="1" ht="51" customHeight="1">
      <c r="B476" s="175"/>
      <c r="C476" s="208" t="s">
        <v>1050</v>
      </c>
      <c r="D476" s="208" t="s">
        <v>226</v>
      </c>
      <c r="E476" s="209" t="s">
        <v>1051</v>
      </c>
      <c r="F476" s="210" t="s">
        <v>1052</v>
      </c>
      <c r="G476" s="211" t="s">
        <v>303</v>
      </c>
      <c r="H476" s="212">
        <v>6</v>
      </c>
      <c r="I476" s="213"/>
      <c r="J476" s="214">
        <f>ROUND(I476*H476,2)</f>
        <v>0</v>
      </c>
      <c r="K476" s="210" t="s">
        <v>5</v>
      </c>
      <c r="L476" s="215"/>
      <c r="M476" s="216" t="s">
        <v>5</v>
      </c>
      <c r="N476" s="217" t="s">
        <v>49</v>
      </c>
      <c r="O476" s="43"/>
      <c r="P476" s="185">
        <f>O476*H476</f>
        <v>0</v>
      </c>
      <c r="Q476" s="185">
        <v>0</v>
      </c>
      <c r="R476" s="185">
        <f>Q476*H476</f>
        <v>0</v>
      </c>
      <c r="S476" s="185">
        <v>0</v>
      </c>
      <c r="T476" s="186">
        <f>S476*H476</f>
        <v>0</v>
      </c>
      <c r="AR476" s="24" t="s">
        <v>432</v>
      </c>
      <c r="AT476" s="24" t="s">
        <v>226</v>
      </c>
      <c r="AU476" s="24" t="s">
        <v>88</v>
      </c>
      <c r="AY476" s="24" t="s">
        <v>156</v>
      </c>
      <c r="BE476" s="187">
        <f>IF(N476="základní",J476,0)</f>
        <v>0</v>
      </c>
      <c r="BF476" s="187">
        <f>IF(N476="snížená",J476,0)</f>
        <v>0</v>
      </c>
      <c r="BG476" s="187">
        <f>IF(N476="zákl. přenesená",J476,0)</f>
        <v>0</v>
      </c>
      <c r="BH476" s="187">
        <f>IF(N476="sníž. přenesená",J476,0)</f>
        <v>0</v>
      </c>
      <c r="BI476" s="187">
        <f>IF(N476="nulová",J476,0)</f>
        <v>0</v>
      </c>
      <c r="BJ476" s="24" t="s">
        <v>86</v>
      </c>
      <c r="BK476" s="187">
        <f>ROUND(I476*H476,2)</f>
        <v>0</v>
      </c>
      <c r="BL476" s="24" t="s">
        <v>432</v>
      </c>
      <c r="BM476" s="24" t="s">
        <v>1053</v>
      </c>
    </row>
    <row r="477" spans="2:65" s="1" customFormat="1" ht="40.5">
      <c r="B477" s="42"/>
      <c r="D477" s="188" t="s">
        <v>181</v>
      </c>
      <c r="F477" s="378" t="s">
        <v>2333</v>
      </c>
      <c r="I477" s="150"/>
      <c r="L477" s="42"/>
      <c r="M477" s="190"/>
      <c r="N477" s="43"/>
      <c r="O477" s="43"/>
      <c r="P477" s="43"/>
      <c r="Q477" s="43"/>
      <c r="R477" s="43"/>
      <c r="S477" s="43"/>
      <c r="T477" s="71"/>
      <c r="AT477" s="24" t="s">
        <v>181</v>
      </c>
      <c r="AU477" s="24" t="s">
        <v>88</v>
      </c>
    </row>
    <row r="478" spans="2:65" s="1" customFormat="1" ht="16.5" customHeight="1">
      <c r="B478" s="175"/>
      <c r="C478" s="208" t="s">
        <v>429</v>
      </c>
      <c r="D478" s="208" t="s">
        <v>226</v>
      </c>
      <c r="E478" s="209" t="s">
        <v>1054</v>
      </c>
      <c r="F478" s="210" t="s">
        <v>1055</v>
      </c>
      <c r="G478" s="211" t="s">
        <v>303</v>
      </c>
      <c r="H478" s="212">
        <v>2</v>
      </c>
      <c r="I478" s="213"/>
      <c r="J478" s="214">
        <f>ROUND(I478*H478,2)</f>
        <v>0</v>
      </c>
      <c r="K478" s="210" t="s">
        <v>5</v>
      </c>
      <c r="L478" s="215"/>
      <c r="M478" s="216" t="s">
        <v>5</v>
      </c>
      <c r="N478" s="217" t="s">
        <v>49</v>
      </c>
      <c r="O478" s="43"/>
      <c r="P478" s="185">
        <f>O478*H478</f>
        <v>0</v>
      </c>
      <c r="Q478" s="185">
        <v>0</v>
      </c>
      <c r="R478" s="185">
        <f>Q478*H478</f>
        <v>0</v>
      </c>
      <c r="S478" s="185">
        <v>0</v>
      </c>
      <c r="T478" s="186">
        <f>S478*H478</f>
        <v>0</v>
      </c>
      <c r="AR478" s="24" t="s">
        <v>432</v>
      </c>
      <c r="AT478" s="24" t="s">
        <v>226</v>
      </c>
      <c r="AU478" s="24" t="s">
        <v>88</v>
      </c>
      <c r="AY478" s="24" t="s">
        <v>156</v>
      </c>
      <c r="BE478" s="187">
        <f>IF(N478="základní",J478,0)</f>
        <v>0</v>
      </c>
      <c r="BF478" s="187">
        <f>IF(N478="snížená",J478,0)</f>
        <v>0</v>
      </c>
      <c r="BG478" s="187">
        <f>IF(N478="zákl. přenesená",J478,0)</f>
        <v>0</v>
      </c>
      <c r="BH478" s="187">
        <f>IF(N478="sníž. přenesená",J478,0)</f>
        <v>0</v>
      </c>
      <c r="BI478" s="187">
        <f>IF(N478="nulová",J478,0)</f>
        <v>0</v>
      </c>
      <c r="BJ478" s="24" t="s">
        <v>86</v>
      </c>
      <c r="BK478" s="187">
        <f>ROUND(I478*H478,2)</f>
        <v>0</v>
      </c>
      <c r="BL478" s="24" t="s">
        <v>432</v>
      </c>
      <c r="BM478" s="24" t="s">
        <v>1056</v>
      </c>
    </row>
    <row r="479" spans="2:65" s="1" customFormat="1" ht="40.5">
      <c r="B479" s="42"/>
      <c r="D479" s="188" t="s">
        <v>181</v>
      </c>
      <c r="F479" s="378" t="s">
        <v>2334</v>
      </c>
      <c r="I479" s="150"/>
      <c r="L479" s="42"/>
      <c r="M479" s="190"/>
      <c r="N479" s="43"/>
      <c r="O479" s="43"/>
      <c r="P479" s="43"/>
      <c r="Q479" s="43"/>
      <c r="R479" s="43"/>
      <c r="S479" s="43"/>
      <c r="T479" s="71"/>
      <c r="AT479" s="24" t="s">
        <v>181</v>
      </c>
      <c r="AU479" s="24" t="s">
        <v>88</v>
      </c>
    </row>
    <row r="480" spans="2:65" s="1" customFormat="1" ht="16.5" customHeight="1">
      <c r="B480" s="175"/>
      <c r="C480" s="208" t="s">
        <v>1057</v>
      </c>
      <c r="D480" s="208" t="s">
        <v>226</v>
      </c>
      <c r="E480" s="209" t="s">
        <v>1058</v>
      </c>
      <c r="F480" s="210" t="s">
        <v>1059</v>
      </c>
      <c r="G480" s="211" t="s">
        <v>303</v>
      </c>
      <c r="H480" s="212">
        <v>2</v>
      </c>
      <c r="I480" s="213"/>
      <c r="J480" s="214">
        <f>ROUND(I480*H480,2)</f>
        <v>0</v>
      </c>
      <c r="K480" s="210" t="s">
        <v>5</v>
      </c>
      <c r="L480" s="215"/>
      <c r="M480" s="216" t="s">
        <v>5</v>
      </c>
      <c r="N480" s="217" t="s">
        <v>49</v>
      </c>
      <c r="O480" s="43"/>
      <c r="P480" s="185">
        <f>O480*H480</f>
        <v>0</v>
      </c>
      <c r="Q480" s="185">
        <v>0</v>
      </c>
      <c r="R480" s="185">
        <f>Q480*H480</f>
        <v>0</v>
      </c>
      <c r="S480" s="185">
        <v>0</v>
      </c>
      <c r="T480" s="186">
        <f>S480*H480</f>
        <v>0</v>
      </c>
      <c r="AR480" s="24" t="s">
        <v>432</v>
      </c>
      <c r="AT480" s="24" t="s">
        <v>226</v>
      </c>
      <c r="AU480" s="24" t="s">
        <v>88</v>
      </c>
      <c r="AY480" s="24" t="s">
        <v>156</v>
      </c>
      <c r="BE480" s="187">
        <f>IF(N480="základní",J480,0)</f>
        <v>0</v>
      </c>
      <c r="BF480" s="187">
        <f>IF(N480="snížená",J480,0)</f>
        <v>0</v>
      </c>
      <c r="BG480" s="187">
        <f>IF(N480="zákl. přenesená",J480,0)</f>
        <v>0</v>
      </c>
      <c r="BH480" s="187">
        <f>IF(N480="sníž. přenesená",J480,0)</f>
        <v>0</v>
      </c>
      <c r="BI480" s="187">
        <f>IF(N480="nulová",J480,0)</f>
        <v>0</v>
      </c>
      <c r="BJ480" s="24" t="s">
        <v>86</v>
      </c>
      <c r="BK480" s="187">
        <f>ROUND(I480*H480,2)</f>
        <v>0</v>
      </c>
      <c r="BL480" s="24" t="s">
        <v>432</v>
      </c>
      <c r="BM480" s="24" t="s">
        <v>1060</v>
      </c>
    </row>
    <row r="481" spans="2:65" s="1" customFormat="1" ht="40.5">
      <c r="B481" s="42"/>
      <c r="D481" s="188" t="s">
        <v>181</v>
      </c>
      <c r="F481" s="378" t="s">
        <v>2334</v>
      </c>
      <c r="I481" s="150"/>
      <c r="L481" s="42"/>
      <c r="M481" s="190"/>
      <c r="N481" s="43"/>
      <c r="O481" s="43"/>
      <c r="P481" s="43"/>
      <c r="Q481" s="43"/>
      <c r="R481" s="43"/>
      <c r="S481" s="43"/>
      <c r="T481" s="71"/>
      <c r="AT481" s="24" t="s">
        <v>181</v>
      </c>
      <c r="AU481" s="24" t="s">
        <v>88</v>
      </c>
    </row>
    <row r="482" spans="2:65" s="1" customFormat="1" ht="16.5" customHeight="1">
      <c r="B482" s="175"/>
      <c r="C482" s="208" t="s">
        <v>432</v>
      </c>
      <c r="D482" s="208" t="s">
        <v>226</v>
      </c>
      <c r="E482" s="209" t="s">
        <v>1061</v>
      </c>
      <c r="F482" s="210" t="s">
        <v>1062</v>
      </c>
      <c r="G482" s="211" t="s">
        <v>303</v>
      </c>
      <c r="H482" s="212">
        <v>2</v>
      </c>
      <c r="I482" s="213"/>
      <c r="J482" s="214">
        <f>ROUND(I482*H482,2)</f>
        <v>0</v>
      </c>
      <c r="K482" s="210" t="s">
        <v>5</v>
      </c>
      <c r="L482" s="215"/>
      <c r="M482" s="216" t="s">
        <v>5</v>
      </c>
      <c r="N482" s="217" t="s">
        <v>49</v>
      </c>
      <c r="O482" s="43"/>
      <c r="P482" s="185">
        <f>O482*H482</f>
        <v>0</v>
      </c>
      <c r="Q482" s="185">
        <v>0</v>
      </c>
      <c r="R482" s="185">
        <f>Q482*H482</f>
        <v>0</v>
      </c>
      <c r="S482" s="185">
        <v>0</v>
      </c>
      <c r="T482" s="186">
        <f>S482*H482</f>
        <v>0</v>
      </c>
      <c r="AR482" s="24" t="s">
        <v>432</v>
      </c>
      <c r="AT482" s="24" t="s">
        <v>226</v>
      </c>
      <c r="AU482" s="24" t="s">
        <v>88</v>
      </c>
      <c r="AY482" s="24" t="s">
        <v>156</v>
      </c>
      <c r="BE482" s="187">
        <f>IF(N482="základní",J482,0)</f>
        <v>0</v>
      </c>
      <c r="BF482" s="187">
        <f>IF(N482="snížená",J482,0)</f>
        <v>0</v>
      </c>
      <c r="BG482" s="187">
        <f>IF(N482="zákl. přenesená",J482,0)</f>
        <v>0</v>
      </c>
      <c r="BH482" s="187">
        <f>IF(N482="sníž. přenesená",J482,0)</f>
        <v>0</v>
      </c>
      <c r="BI482" s="187">
        <f>IF(N482="nulová",J482,0)</f>
        <v>0</v>
      </c>
      <c r="BJ482" s="24" t="s">
        <v>86</v>
      </c>
      <c r="BK482" s="187">
        <f>ROUND(I482*H482,2)</f>
        <v>0</v>
      </c>
      <c r="BL482" s="24" t="s">
        <v>432</v>
      </c>
      <c r="BM482" s="24" t="s">
        <v>1063</v>
      </c>
    </row>
    <row r="483" spans="2:65" s="1" customFormat="1" ht="27">
      <c r="B483" s="42"/>
      <c r="D483" s="188" t="s">
        <v>181</v>
      </c>
      <c r="F483" s="378" t="s">
        <v>2331</v>
      </c>
      <c r="I483" s="150"/>
      <c r="L483" s="42"/>
      <c r="M483" s="190"/>
      <c r="N483" s="43"/>
      <c r="O483" s="43"/>
      <c r="P483" s="43"/>
      <c r="Q483" s="43"/>
      <c r="R483" s="43"/>
      <c r="S483" s="43"/>
      <c r="T483" s="71"/>
      <c r="AT483" s="24" t="s">
        <v>181</v>
      </c>
      <c r="AU483" s="24" t="s">
        <v>88</v>
      </c>
    </row>
    <row r="484" spans="2:65" s="1" customFormat="1" ht="16.5" customHeight="1">
      <c r="B484" s="175"/>
      <c r="C484" s="208" t="s">
        <v>1064</v>
      </c>
      <c r="D484" s="208" t="s">
        <v>226</v>
      </c>
      <c r="E484" s="209" t="s">
        <v>1065</v>
      </c>
      <c r="F484" s="210" t="s">
        <v>1066</v>
      </c>
      <c r="G484" s="211" t="s">
        <v>303</v>
      </c>
      <c r="H484" s="212">
        <v>2</v>
      </c>
      <c r="I484" s="213"/>
      <c r="J484" s="214">
        <f>ROUND(I484*H484,2)</f>
        <v>0</v>
      </c>
      <c r="K484" s="210" t="s">
        <v>5</v>
      </c>
      <c r="L484" s="215"/>
      <c r="M484" s="216" t="s">
        <v>5</v>
      </c>
      <c r="N484" s="217" t="s">
        <v>49</v>
      </c>
      <c r="O484" s="43"/>
      <c r="P484" s="185">
        <f>O484*H484</f>
        <v>0</v>
      </c>
      <c r="Q484" s="185">
        <v>0</v>
      </c>
      <c r="R484" s="185">
        <f>Q484*H484</f>
        <v>0</v>
      </c>
      <c r="S484" s="185">
        <v>0</v>
      </c>
      <c r="T484" s="186">
        <f>S484*H484</f>
        <v>0</v>
      </c>
      <c r="AR484" s="24" t="s">
        <v>432</v>
      </c>
      <c r="AT484" s="24" t="s">
        <v>226</v>
      </c>
      <c r="AU484" s="24" t="s">
        <v>88</v>
      </c>
      <c r="AY484" s="24" t="s">
        <v>156</v>
      </c>
      <c r="BE484" s="187">
        <f>IF(N484="základní",J484,0)</f>
        <v>0</v>
      </c>
      <c r="BF484" s="187">
        <f>IF(N484="snížená",J484,0)</f>
        <v>0</v>
      </c>
      <c r="BG484" s="187">
        <f>IF(N484="zákl. přenesená",J484,0)</f>
        <v>0</v>
      </c>
      <c r="BH484" s="187">
        <f>IF(N484="sníž. přenesená",J484,0)</f>
        <v>0</v>
      </c>
      <c r="BI484" s="187">
        <f>IF(N484="nulová",J484,0)</f>
        <v>0</v>
      </c>
      <c r="BJ484" s="24" t="s">
        <v>86</v>
      </c>
      <c r="BK484" s="187">
        <f>ROUND(I484*H484,2)</f>
        <v>0</v>
      </c>
      <c r="BL484" s="24" t="s">
        <v>432</v>
      </c>
      <c r="BM484" s="24" t="s">
        <v>1067</v>
      </c>
    </row>
    <row r="485" spans="2:65" s="1" customFormat="1" ht="53.25" customHeight="1">
      <c r="B485" s="42"/>
      <c r="D485" s="188" t="s">
        <v>181</v>
      </c>
      <c r="F485" s="378" t="s">
        <v>2335</v>
      </c>
      <c r="I485" s="150"/>
      <c r="L485" s="42"/>
      <c r="M485" s="190"/>
      <c r="N485" s="43"/>
      <c r="O485" s="43"/>
      <c r="P485" s="43"/>
      <c r="Q485" s="43"/>
      <c r="R485" s="43"/>
      <c r="S485" s="43"/>
      <c r="T485" s="71"/>
      <c r="AT485" s="24" t="s">
        <v>181</v>
      </c>
      <c r="AU485" s="24" t="s">
        <v>88</v>
      </c>
    </row>
    <row r="486" spans="2:65" s="1" customFormat="1" ht="16.5" customHeight="1">
      <c r="B486" s="175"/>
      <c r="C486" s="208" t="s">
        <v>434</v>
      </c>
      <c r="D486" s="208" t="s">
        <v>226</v>
      </c>
      <c r="E486" s="209" t="s">
        <v>1068</v>
      </c>
      <c r="F486" s="210" t="s">
        <v>1069</v>
      </c>
      <c r="G486" s="211" t="s">
        <v>303</v>
      </c>
      <c r="H486" s="212">
        <v>2</v>
      </c>
      <c r="I486" s="213"/>
      <c r="J486" s="214">
        <f>ROUND(I486*H486,2)</f>
        <v>0</v>
      </c>
      <c r="K486" s="210" t="s">
        <v>5</v>
      </c>
      <c r="L486" s="215"/>
      <c r="M486" s="216" t="s">
        <v>5</v>
      </c>
      <c r="N486" s="217" t="s">
        <v>49</v>
      </c>
      <c r="O486" s="43"/>
      <c r="P486" s="185">
        <f>O486*H486</f>
        <v>0</v>
      </c>
      <c r="Q486" s="185">
        <v>0</v>
      </c>
      <c r="R486" s="185">
        <f>Q486*H486</f>
        <v>0</v>
      </c>
      <c r="S486" s="185">
        <v>0</v>
      </c>
      <c r="T486" s="186">
        <f>S486*H486</f>
        <v>0</v>
      </c>
      <c r="AR486" s="24" t="s">
        <v>432</v>
      </c>
      <c r="AT486" s="24" t="s">
        <v>226</v>
      </c>
      <c r="AU486" s="24" t="s">
        <v>88</v>
      </c>
      <c r="AY486" s="24" t="s">
        <v>156</v>
      </c>
      <c r="BE486" s="187">
        <f>IF(N486="základní",J486,0)</f>
        <v>0</v>
      </c>
      <c r="BF486" s="187">
        <f>IF(N486="snížená",J486,0)</f>
        <v>0</v>
      </c>
      <c r="BG486" s="187">
        <f>IF(N486="zákl. přenesená",J486,0)</f>
        <v>0</v>
      </c>
      <c r="BH486" s="187">
        <f>IF(N486="sníž. přenesená",J486,0)</f>
        <v>0</v>
      </c>
      <c r="BI486" s="187">
        <f>IF(N486="nulová",J486,0)</f>
        <v>0</v>
      </c>
      <c r="BJ486" s="24" t="s">
        <v>86</v>
      </c>
      <c r="BK486" s="187">
        <f>ROUND(I486*H486,2)</f>
        <v>0</v>
      </c>
      <c r="BL486" s="24" t="s">
        <v>432</v>
      </c>
      <c r="BM486" s="24" t="s">
        <v>1070</v>
      </c>
    </row>
    <row r="487" spans="2:65" s="1" customFormat="1" ht="40.5">
      <c r="B487" s="42"/>
      <c r="D487" s="188" t="s">
        <v>181</v>
      </c>
      <c r="F487" s="378" t="s">
        <v>2334</v>
      </c>
      <c r="I487" s="150"/>
      <c r="L487" s="42"/>
      <c r="M487" s="190"/>
      <c r="N487" s="43"/>
      <c r="O487" s="43"/>
      <c r="P487" s="43"/>
      <c r="Q487" s="43"/>
      <c r="R487" s="43"/>
      <c r="S487" s="43"/>
      <c r="T487" s="71"/>
      <c r="AT487" s="24" t="s">
        <v>181</v>
      </c>
      <c r="AU487" s="24" t="s">
        <v>88</v>
      </c>
    </row>
    <row r="488" spans="2:65" s="1" customFormat="1" ht="16.5" customHeight="1">
      <c r="B488" s="175"/>
      <c r="C488" s="208" t="s">
        <v>1071</v>
      </c>
      <c r="D488" s="208" t="s">
        <v>226</v>
      </c>
      <c r="E488" s="209" t="s">
        <v>1072</v>
      </c>
      <c r="F488" s="210" t="s">
        <v>1073</v>
      </c>
      <c r="G488" s="211" t="s">
        <v>303</v>
      </c>
      <c r="H488" s="212">
        <v>2</v>
      </c>
      <c r="I488" s="213"/>
      <c r="J488" s="214">
        <f>ROUND(I488*H488,2)</f>
        <v>0</v>
      </c>
      <c r="K488" s="210" t="s">
        <v>5</v>
      </c>
      <c r="L488" s="215"/>
      <c r="M488" s="216" t="s">
        <v>5</v>
      </c>
      <c r="N488" s="217" t="s">
        <v>49</v>
      </c>
      <c r="O488" s="43"/>
      <c r="P488" s="185">
        <f>O488*H488</f>
        <v>0</v>
      </c>
      <c r="Q488" s="185">
        <v>0</v>
      </c>
      <c r="R488" s="185">
        <f>Q488*H488</f>
        <v>0</v>
      </c>
      <c r="S488" s="185">
        <v>0</v>
      </c>
      <c r="T488" s="186">
        <f>S488*H488</f>
        <v>0</v>
      </c>
      <c r="AR488" s="24" t="s">
        <v>432</v>
      </c>
      <c r="AT488" s="24" t="s">
        <v>226</v>
      </c>
      <c r="AU488" s="24" t="s">
        <v>88</v>
      </c>
      <c r="AY488" s="24" t="s">
        <v>156</v>
      </c>
      <c r="BE488" s="187">
        <f>IF(N488="základní",J488,0)</f>
        <v>0</v>
      </c>
      <c r="BF488" s="187">
        <f>IF(N488="snížená",J488,0)</f>
        <v>0</v>
      </c>
      <c r="BG488" s="187">
        <f>IF(N488="zákl. přenesená",J488,0)</f>
        <v>0</v>
      </c>
      <c r="BH488" s="187">
        <f>IF(N488="sníž. přenesená",J488,0)</f>
        <v>0</v>
      </c>
      <c r="BI488" s="187">
        <f>IF(N488="nulová",J488,0)</f>
        <v>0</v>
      </c>
      <c r="BJ488" s="24" t="s">
        <v>86</v>
      </c>
      <c r="BK488" s="187">
        <f>ROUND(I488*H488,2)</f>
        <v>0</v>
      </c>
      <c r="BL488" s="24" t="s">
        <v>432</v>
      </c>
      <c r="BM488" s="24" t="s">
        <v>1074</v>
      </c>
    </row>
    <row r="489" spans="2:65" s="1" customFormat="1" ht="40.5">
      <c r="B489" s="42"/>
      <c r="D489" s="188" t="s">
        <v>181</v>
      </c>
      <c r="F489" s="378" t="s">
        <v>2334</v>
      </c>
      <c r="I489" s="150"/>
      <c r="L489" s="42"/>
      <c r="M489" s="190"/>
      <c r="N489" s="43"/>
      <c r="O489" s="43"/>
      <c r="P489" s="43"/>
      <c r="Q489" s="43"/>
      <c r="R489" s="43"/>
      <c r="S489" s="43"/>
      <c r="T489" s="71"/>
      <c r="AT489" s="24" t="s">
        <v>181</v>
      </c>
      <c r="AU489" s="24" t="s">
        <v>88</v>
      </c>
    </row>
    <row r="490" spans="2:65" s="1" customFormat="1" ht="16.5" customHeight="1">
      <c r="B490" s="175"/>
      <c r="C490" s="208" t="s">
        <v>435</v>
      </c>
      <c r="D490" s="208" t="s">
        <v>226</v>
      </c>
      <c r="E490" s="209" t="s">
        <v>1075</v>
      </c>
      <c r="F490" s="210" t="s">
        <v>1076</v>
      </c>
      <c r="G490" s="211" t="s">
        <v>303</v>
      </c>
      <c r="H490" s="212">
        <v>2</v>
      </c>
      <c r="I490" s="213"/>
      <c r="J490" s="214">
        <f>ROUND(I490*H490,2)</f>
        <v>0</v>
      </c>
      <c r="K490" s="210" t="s">
        <v>5</v>
      </c>
      <c r="L490" s="215"/>
      <c r="M490" s="216" t="s">
        <v>5</v>
      </c>
      <c r="N490" s="217" t="s">
        <v>49</v>
      </c>
      <c r="O490" s="43"/>
      <c r="P490" s="185">
        <f>O490*H490</f>
        <v>0</v>
      </c>
      <c r="Q490" s="185">
        <v>0</v>
      </c>
      <c r="R490" s="185">
        <f>Q490*H490</f>
        <v>0</v>
      </c>
      <c r="S490" s="185">
        <v>0</v>
      </c>
      <c r="T490" s="186">
        <f>S490*H490</f>
        <v>0</v>
      </c>
      <c r="AR490" s="24" t="s">
        <v>432</v>
      </c>
      <c r="AT490" s="24" t="s">
        <v>226</v>
      </c>
      <c r="AU490" s="24" t="s">
        <v>88</v>
      </c>
      <c r="AY490" s="24" t="s">
        <v>156</v>
      </c>
      <c r="BE490" s="187">
        <f>IF(N490="základní",J490,0)</f>
        <v>0</v>
      </c>
      <c r="BF490" s="187">
        <f>IF(N490="snížená",J490,0)</f>
        <v>0</v>
      </c>
      <c r="BG490" s="187">
        <f>IF(N490="zákl. přenesená",J490,0)</f>
        <v>0</v>
      </c>
      <c r="BH490" s="187">
        <f>IF(N490="sníž. přenesená",J490,0)</f>
        <v>0</v>
      </c>
      <c r="BI490" s="187">
        <f>IF(N490="nulová",J490,0)</f>
        <v>0</v>
      </c>
      <c r="BJ490" s="24" t="s">
        <v>86</v>
      </c>
      <c r="BK490" s="187">
        <f>ROUND(I490*H490,2)</f>
        <v>0</v>
      </c>
      <c r="BL490" s="24" t="s">
        <v>432</v>
      </c>
      <c r="BM490" s="24" t="s">
        <v>1077</v>
      </c>
    </row>
    <row r="491" spans="2:65" s="1" customFormat="1" ht="40.5">
      <c r="B491" s="42"/>
      <c r="D491" s="188" t="s">
        <v>181</v>
      </c>
      <c r="F491" s="378" t="s">
        <v>2336</v>
      </c>
      <c r="I491" s="150"/>
      <c r="L491" s="42"/>
      <c r="M491" s="190"/>
      <c r="N491" s="43"/>
      <c r="O491" s="43"/>
      <c r="P491" s="43"/>
      <c r="Q491" s="43"/>
      <c r="R491" s="43"/>
      <c r="S491" s="43"/>
      <c r="T491" s="71"/>
      <c r="AT491" s="24" t="s">
        <v>181</v>
      </c>
      <c r="AU491" s="24" t="s">
        <v>88</v>
      </c>
    </row>
    <row r="492" spans="2:65" s="1" customFormat="1" ht="16.5" customHeight="1">
      <c r="B492" s="175"/>
      <c r="C492" s="208" t="s">
        <v>1078</v>
      </c>
      <c r="D492" s="208" t="s">
        <v>226</v>
      </c>
      <c r="E492" s="209" t="s">
        <v>1079</v>
      </c>
      <c r="F492" s="210" t="s">
        <v>1080</v>
      </c>
      <c r="G492" s="211" t="s">
        <v>303</v>
      </c>
      <c r="H492" s="212">
        <v>2</v>
      </c>
      <c r="I492" s="213"/>
      <c r="J492" s="214">
        <f>ROUND(I492*H492,2)</f>
        <v>0</v>
      </c>
      <c r="K492" s="210" t="s">
        <v>5</v>
      </c>
      <c r="L492" s="215"/>
      <c r="M492" s="216" t="s">
        <v>5</v>
      </c>
      <c r="N492" s="217" t="s">
        <v>49</v>
      </c>
      <c r="O492" s="43"/>
      <c r="P492" s="185">
        <f>O492*H492</f>
        <v>0</v>
      </c>
      <c r="Q492" s="185">
        <v>0</v>
      </c>
      <c r="R492" s="185">
        <f>Q492*H492</f>
        <v>0</v>
      </c>
      <c r="S492" s="185">
        <v>0</v>
      </c>
      <c r="T492" s="186">
        <f>S492*H492</f>
        <v>0</v>
      </c>
      <c r="AR492" s="24" t="s">
        <v>432</v>
      </c>
      <c r="AT492" s="24" t="s">
        <v>226</v>
      </c>
      <c r="AU492" s="24" t="s">
        <v>88</v>
      </c>
      <c r="AY492" s="24" t="s">
        <v>156</v>
      </c>
      <c r="BE492" s="187">
        <f>IF(N492="základní",J492,0)</f>
        <v>0</v>
      </c>
      <c r="BF492" s="187">
        <f>IF(N492="snížená",J492,0)</f>
        <v>0</v>
      </c>
      <c r="BG492" s="187">
        <f>IF(N492="zákl. přenesená",J492,0)</f>
        <v>0</v>
      </c>
      <c r="BH492" s="187">
        <f>IF(N492="sníž. přenesená",J492,0)</f>
        <v>0</v>
      </c>
      <c r="BI492" s="187">
        <f>IF(N492="nulová",J492,0)</f>
        <v>0</v>
      </c>
      <c r="BJ492" s="24" t="s">
        <v>86</v>
      </c>
      <c r="BK492" s="187">
        <f>ROUND(I492*H492,2)</f>
        <v>0</v>
      </c>
      <c r="BL492" s="24" t="s">
        <v>432</v>
      </c>
      <c r="BM492" s="24" t="s">
        <v>1081</v>
      </c>
    </row>
    <row r="493" spans="2:65" s="1" customFormat="1" ht="40.5">
      <c r="B493" s="42"/>
      <c r="D493" s="188" t="s">
        <v>181</v>
      </c>
      <c r="F493" s="378" t="s">
        <v>2336</v>
      </c>
      <c r="I493" s="150"/>
      <c r="L493" s="42"/>
      <c r="M493" s="190"/>
      <c r="N493" s="43"/>
      <c r="O493" s="43"/>
      <c r="P493" s="43"/>
      <c r="Q493" s="43"/>
      <c r="R493" s="43"/>
      <c r="S493" s="43"/>
      <c r="T493" s="71"/>
      <c r="AT493" s="24" t="s">
        <v>181</v>
      </c>
      <c r="AU493" s="24" t="s">
        <v>88</v>
      </c>
    </row>
    <row r="494" spans="2:65" s="1" customFormat="1" ht="16.5" customHeight="1">
      <c r="B494" s="175"/>
      <c r="C494" s="208" t="s">
        <v>437</v>
      </c>
      <c r="D494" s="208" t="s">
        <v>226</v>
      </c>
      <c r="E494" s="209" t="s">
        <v>1082</v>
      </c>
      <c r="F494" s="210" t="s">
        <v>1083</v>
      </c>
      <c r="G494" s="211" t="s">
        <v>303</v>
      </c>
      <c r="H494" s="212">
        <v>4</v>
      </c>
      <c r="I494" s="213"/>
      <c r="J494" s="214">
        <f>ROUND(I494*H494,2)</f>
        <v>0</v>
      </c>
      <c r="K494" s="210" t="s">
        <v>5</v>
      </c>
      <c r="L494" s="215"/>
      <c r="M494" s="216" t="s">
        <v>5</v>
      </c>
      <c r="N494" s="217" t="s">
        <v>49</v>
      </c>
      <c r="O494" s="43"/>
      <c r="P494" s="185">
        <f>O494*H494</f>
        <v>0</v>
      </c>
      <c r="Q494" s="185">
        <v>0</v>
      </c>
      <c r="R494" s="185">
        <f>Q494*H494</f>
        <v>0</v>
      </c>
      <c r="S494" s="185">
        <v>0</v>
      </c>
      <c r="T494" s="186">
        <f>S494*H494</f>
        <v>0</v>
      </c>
      <c r="AR494" s="24" t="s">
        <v>432</v>
      </c>
      <c r="AT494" s="24" t="s">
        <v>226</v>
      </c>
      <c r="AU494" s="24" t="s">
        <v>88</v>
      </c>
      <c r="AY494" s="24" t="s">
        <v>156</v>
      </c>
      <c r="BE494" s="187">
        <f>IF(N494="základní",J494,0)</f>
        <v>0</v>
      </c>
      <c r="BF494" s="187">
        <f>IF(N494="snížená",J494,0)</f>
        <v>0</v>
      </c>
      <c r="BG494" s="187">
        <f>IF(N494="zákl. přenesená",J494,0)</f>
        <v>0</v>
      </c>
      <c r="BH494" s="187">
        <f>IF(N494="sníž. přenesená",J494,0)</f>
        <v>0</v>
      </c>
      <c r="BI494" s="187">
        <f>IF(N494="nulová",J494,0)</f>
        <v>0</v>
      </c>
      <c r="BJ494" s="24" t="s">
        <v>86</v>
      </c>
      <c r="BK494" s="187">
        <f>ROUND(I494*H494,2)</f>
        <v>0</v>
      </c>
      <c r="BL494" s="24" t="s">
        <v>432</v>
      </c>
      <c r="BM494" s="24" t="s">
        <v>1084</v>
      </c>
    </row>
    <row r="495" spans="2:65" s="1" customFormat="1" ht="27">
      <c r="B495" s="42"/>
      <c r="D495" s="188" t="s">
        <v>181</v>
      </c>
      <c r="F495" s="378" t="s">
        <v>2331</v>
      </c>
      <c r="I495" s="150"/>
      <c r="L495" s="42"/>
      <c r="M495" s="190"/>
      <c r="N495" s="43"/>
      <c r="O495" s="43"/>
      <c r="P495" s="43"/>
      <c r="Q495" s="43"/>
      <c r="R495" s="43"/>
      <c r="S495" s="43"/>
      <c r="T495" s="71"/>
      <c r="AT495" s="24" t="s">
        <v>181</v>
      </c>
      <c r="AU495" s="24" t="s">
        <v>88</v>
      </c>
    </row>
    <row r="496" spans="2:65" s="11" customFormat="1" ht="13.5">
      <c r="B496" s="191"/>
      <c r="D496" s="188" t="s">
        <v>167</v>
      </c>
      <c r="E496" s="192" t="s">
        <v>5</v>
      </c>
      <c r="F496" s="193" t="s">
        <v>1009</v>
      </c>
      <c r="H496" s="194">
        <v>4</v>
      </c>
      <c r="I496" s="195"/>
      <c r="L496" s="191"/>
      <c r="M496" s="196"/>
      <c r="N496" s="197"/>
      <c r="O496" s="197"/>
      <c r="P496" s="197"/>
      <c r="Q496" s="197"/>
      <c r="R496" s="197"/>
      <c r="S496" s="197"/>
      <c r="T496" s="198"/>
      <c r="AT496" s="192" t="s">
        <v>167</v>
      </c>
      <c r="AU496" s="192" t="s">
        <v>88</v>
      </c>
      <c r="AV496" s="11" t="s">
        <v>88</v>
      </c>
      <c r="AW496" s="11" t="s">
        <v>41</v>
      </c>
      <c r="AX496" s="11" t="s">
        <v>78</v>
      </c>
      <c r="AY496" s="192" t="s">
        <v>156</v>
      </c>
    </row>
    <row r="497" spans="2:65" s="12" customFormat="1" ht="13.5">
      <c r="B497" s="199"/>
      <c r="D497" s="188" t="s">
        <v>167</v>
      </c>
      <c r="E497" s="200" t="s">
        <v>5</v>
      </c>
      <c r="F497" s="201" t="s">
        <v>169</v>
      </c>
      <c r="H497" s="202">
        <v>4</v>
      </c>
      <c r="I497" s="203"/>
      <c r="L497" s="199"/>
      <c r="M497" s="204"/>
      <c r="N497" s="205"/>
      <c r="O497" s="205"/>
      <c r="P497" s="205"/>
      <c r="Q497" s="205"/>
      <c r="R497" s="205"/>
      <c r="S497" s="205"/>
      <c r="T497" s="206"/>
      <c r="AT497" s="200" t="s">
        <v>167</v>
      </c>
      <c r="AU497" s="200" t="s">
        <v>88</v>
      </c>
      <c r="AV497" s="12" t="s">
        <v>163</v>
      </c>
      <c r="AW497" s="12" t="s">
        <v>41</v>
      </c>
      <c r="AX497" s="12" t="s">
        <v>86</v>
      </c>
      <c r="AY497" s="200" t="s">
        <v>156</v>
      </c>
    </row>
    <row r="498" spans="2:65" s="1" customFormat="1" ht="16.5" customHeight="1">
      <c r="B498" s="175"/>
      <c r="C498" s="208" t="s">
        <v>1085</v>
      </c>
      <c r="D498" s="208" t="s">
        <v>226</v>
      </c>
      <c r="E498" s="209" t="s">
        <v>1086</v>
      </c>
      <c r="F498" s="210" t="s">
        <v>1087</v>
      </c>
      <c r="G498" s="211" t="s">
        <v>303</v>
      </c>
      <c r="H498" s="212">
        <v>2</v>
      </c>
      <c r="I498" s="213"/>
      <c r="J498" s="214">
        <f>ROUND(I498*H498,2)</f>
        <v>0</v>
      </c>
      <c r="K498" s="210" t="s">
        <v>5</v>
      </c>
      <c r="L498" s="215"/>
      <c r="M498" s="216" t="s">
        <v>5</v>
      </c>
      <c r="N498" s="217" t="s">
        <v>49</v>
      </c>
      <c r="O498" s="43"/>
      <c r="P498" s="185">
        <f>O498*H498</f>
        <v>0</v>
      </c>
      <c r="Q498" s="185">
        <v>0</v>
      </c>
      <c r="R498" s="185">
        <f>Q498*H498</f>
        <v>0</v>
      </c>
      <c r="S498" s="185">
        <v>0</v>
      </c>
      <c r="T498" s="186">
        <f>S498*H498</f>
        <v>0</v>
      </c>
      <c r="AR498" s="24" t="s">
        <v>432</v>
      </c>
      <c r="AT498" s="24" t="s">
        <v>226</v>
      </c>
      <c r="AU498" s="24" t="s">
        <v>88</v>
      </c>
      <c r="AY498" s="24" t="s">
        <v>156</v>
      </c>
      <c r="BE498" s="187">
        <f>IF(N498="základní",J498,0)</f>
        <v>0</v>
      </c>
      <c r="BF498" s="187">
        <f>IF(N498="snížená",J498,0)</f>
        <v>0</v>
      </c>
      <c r="BG498" s="187">
        <f>IF(N498="zákl. přenesená",J498,0)</f>
        <v>0</v>
      </c>
      <c r="BH498" s="187">
        <f>IF(N498="sníž. přenesená",J498,0)</f>
        <v>0</v>
      </c>
      <c r="BI498" s="187">
        <f>IF(N498="nulová",J498,0)</f>
        <v>0</v>
      </c>
      <c r="BJ498" s="24" t="s">
        <v>86</v>
      </c>
      <c r="BK498" s="187">
        <f>ROUND(I498*H498,2)</f>
        <v>0</v>
      </c>
      <c r="BL498" s="24" t="s">
        <v>432</v>
      </c>
      <c r="BM498" s="24" t="s">
        <v>1088</v>
      </c>
    </row>
    <row r="499" spans="2:65" s="1" customFormat="1" ht="40.5">
      <c r="B499" s="42"/>
      <c r="D499" s="188" t="s">
        <v>181</v>
      </c>
      <c r="F499" s="378" t="s">
        <v>2336</v>
      </c>
      <c r="I499" s="150"/>
      <c r="L499" s="42"/>
      <c r="M499" s="190"/>
      <c r="N499" s="43"/>
      <c r="O499" s="43"/>
      <c r="P499" s="43"/>
      <c r="Q499" s="43"/>
      <c r="R499" s="43"/>
      <c r="S499" s="43"/>
      <c r="T499" s="71"/>
      <c r="AT499" s="24" t="s">
        <v>181</v>
      </c>
      <c r="AU499" s="24" t="s">
        <v>88</v>
      </c>
    </row>
    <row r="500" spans="2:65" s="1" customFormat="1" ht="16.5" customHeight="1">
      <c r="B500" s="175"/>
      <c r="C500" s="208" t="s">
        <v>438</v>
      </c>
      <c r="D500" s="208" t="s">
        <v>226</v>
      </c>
      <c r="E500" s="209" t="s">
        <v>1089</v>
      </c>
      <c r="F500" s="210" t="s">
        <v>1090</v>
      </c>
      <c r="G500" s="211" t="s">
        <v>303</v>
      </c>
      <c r="H500" s="212">
        <v>2</v>
      </c>
      <c r="I500" s="213"/>
      <c r="J500" s="214">
        <f>ROUND(I500*H500,2)</f>
        <v>0</v>
      </c>
      <c r="K500" s="210" t="s">
        <v>5</v>
      </c>
      <c r="L500" s="215"/>
      <c r="M500" s="216" t="s">
        <v>5</v>
      </c>
      <c r="N500" s="217" t="s">
        <v>49</v>
      </c>
      <c r="O500" s="43"/>
      <c r="P500" s="185">
        <f>O500*H500</f>
        <v>0</v>
      </c>
      <c r="Q500" s="185">
        <v>0</v>
      </c>
      <c r="R500" s="185">
        <f>Q500*H500</f>
        <v>0</v>
      </c>
      <c r="S500" s="185">
        <v>0</v>
      </c>
      <c r="T500" s="186">
        <f>S500*H500</f>
        <v>0</v>
      </c>
      <c r="AR500" s="24" t="s">
        <v>432</v>
      </c>
      <c r="AT500" s="24" t="s">
        <v>226</v>
      </c>
      <c r="AU500" s="24" t="s">
        <v>88</v>
      </c>
      <c r="AY500" s="24" t="s">
        <v>156</v>
      </c>
      <c r="BE500" s="187">
        <f>IF(N500="základní",J500,0)</f>
        <v>0</v>
      </c>
      <c r="BF500" s="187">
        <f>IF(N500="snížená",J500,0)</f>
        <v>0</v>
      </c>
      <c r="BG500" s="187">
        <f>IF(N500="zákl. přenesená",J500,0)</f>
        <v>0</v>
      </c>
      <c r="BH500" s="187">
        <f>IF(N500="sníž. přenesená",J500,0)</f>
        <v>0</v>
      </c>
      <c r="BI500" s="187">
        <f>IF(N500="nulová",J500,0)</f>
        <v>0</v>
      </c>
      <c r="BJ500" s="24" t="s">
        <v>86</v>
      </c>
      <c r="BK500" s="187">
        <f>ROUND(I500*H500,2)</f>
        <v>0</v>
      </c>
      <c r="BL500" s="24" t="s">
        <v>432</v>
      </c>
      <c r="BM500" s="24" t="s">
        <v>1091</v>
      </c>
    </row>
    <row r="501" spans="2:65" s="1" customFormat="1" ht="40.5">
      <c r="B501" s="42"/>
      <c r="D501" s="188" t="s">
        <v>181</v>
      </c>
      <c r="F501" s="378" t="s">
        <v>2334</v>
      </c>
      <c r="I501" s="150"/>
      <c r="L501" s="42"/>
      <c r="M501" s="190"/>
      <c r="N501" s="43"/>
      <c r="O501" s="43"/>
      <c r="P501" s="43"/>
      <c r="Q501" s="43"/>
      <c r="R501" s="43"/>
      <c r="S501" s="43"/>
      <c r="T501" s="71"/>
      <c r="AT501" s="24" t="s">
        <v>181</v>
      </c>
      <c r="AU501" s="24" t="s">
        <v>88</v>
      </c>
    </row>
    <row r="502" spans="2:65" s="1" customFormat="1" ht="16.5" customHeight="1">
      <c r="B502" s="175"/>
      <c r="C502" s="208" t="s">
        <v>1092</v>
      </c>
      <c r="D502" s="208" t="s">
        <v>226</v>
      </c>
      <c r="E502" s="209" t="s">
        <v>1093</v>
      </c>
      <c r="F502" s="210" t="s">
        <v>1094</v>
      </c>
      <c r="G502" s="211" t="s">
        <v>303</v>
      </c>
      <c r="H502" s="212">
        <v>2</v>
      </c>
      <c r="I502" s="213"/>
      <c r="J502" s="214">
        <f>ROUND(I502*H502,2)</f>
        <v>0</v>
      </c>
      <c r="K502" s="210" t="s">
        <v>5</v>
      </c>
      <c r="L502" s="215"/>
      <c r="M502" s="216" t="s">
        <v>5</v>
      </c>
      <c r="N502" s="217" t="s">
        <v>49</v>
      </c>
      <c r="O502" s="43"/>
      <c r="P502" s="185">
        <f>O502*H502</f>
        <v>0</v>
      </c>
      <c r="Q502" s="185">
        <v>0</v>
      </c>
      <c r="R502" s="185">
        <f>Q502*H502</f>
        <v>0</v>
      </c>
      <c r="S502" s="185">
        <v>0</v>
      </c>
      <c r="T502" s="186">
        <f>S502*H502</f>
        <v>0</v>
      </c>
      <c r="AR502" s="24" t="s">
        <v>432</v>
      </c>
      <c r="AT502" s="24" t="s">
        <v>226</v>
      </c>
      <c r="AU502" s="24" t="s">
        <v>88</v>
      </c>
      <c r="AY502" s="24" t="s">
        <v>156</v>
      </c>
      <c r="BE502" s="187">
        <f>IF(N502="základní",J502,0)</f>
        <v>0</v>
      </c>
      <c r="BF502" s="187">
        <f>IF(N502="snížená",J502,0)</f>
        <v>0</v>
      </c>
      <c r="BG502" s="187">
        <f>IF(N502="zákl. přenesená",J502,0)</f>
        <v>0</v>
      </c>
      <c r="BH502" s="187">
        <f>IF(N502="sníž. přenesená",J502,0)</f>
        <v>0</v>
      </c>
      <c r="BI502" s="187">
        <f>IF(N502="nulová",J502,0)</f>
        <v>0</v>
      </c>
      <c r="BJ502" s="24" t="s">
        <v>86</v>
      </c>
      <c r="BK502" s="187">
        <f>ROUND(I502*H502,2)</f>
        <v>0</v>
      </c>
      <c r="BL502" s="24" t="s">
        <v>432</v>
      </c>
      <c r="BM502" s="24" t="s">
        <v>1095</v>
      </c>
    </row>
    <row r="503" spans="2:65" s="1" customFormat="1" ht="27">
      <c r="B503" s="42"/>
      <c r="D503" s="188" t="s">
        <v>181</v>
      </c>
      <c r="F503" s="378" t="s">
        <v>2331</v>
      </c>
      <c r="I503" s="150"/>
      <c r="L503" s="42"/>
      <c r="M503" s="190"/>
      <c r="N503" s="43"/>
      <c r="O503" s="43"/>
      <c r="P503" s="43"/>
      <c r="Q503" s="43"/>
      <c r="R503" s="43"/>
      <c r="S503" s="43"/>
      <c r="T503" s="71"/>
      <c r="AT503" s="24" t="s">
        <v>181</v>
      </c>
      <c r="AU503" s="24" t="s">
        <v>88</v>
      </c>
    </row>
    <row r="504" spans="2:65" s="1" customFormat="1" ht="16.5" customHeight="1">
      <c r="B504" s="175"/>
      <c r="C504" s="208" t="s">
        <v>440</v>
      </c>
      <c r="D504" s="208" t="s">
        <v>226</v>
      </c>
      <c r="E504" s="209" t="s">
        <v>1096</v>
      </c>
      <c r="F504" s="210" t="s">
        <v>1097</v>
      </c>
      <c r="G504" s="211" t="s">
        <v>303</v>
      </c>
      <c r="H504" s="212">
        <v>2</v>
      </c>
      <c r="I504" s="213"/>
      <c r="J504" s="214">
        <f>ROUND(I504*H504,2)</f>
        <v>0</v>
      </c>
      <c r="K504" s="210" t="s">
        <v>5</v>
      </c>
      <c r="L504" s="215"/>
      <c r="M504" s="216" t="s">
        <v>5</v>
      </c>
      <c r="N504" s="217" t="s">
        <v>49</v>
      </c>
      <c r="O504" s="43"/>
      <c r="P504" s="185">
        <f>O504*H504</f>
        <v>0</v>
      </c>
      <c r="Q504" s="185">
        <v>0</v>
      </c>
      <c r="R504" s="185">
        <f>Q504*H504</f>
        <v>0</v>
      </c>
      <c r="S504" s="185">
        <v>0</v>
      </c>
      <c r="T504" s="186">
        <f>S504*H504</f>
        <v>0</v>
      </c>
      <c r="AR504" s="24" t="s">
        <v>432</v>
      </c>
      <c r="AT504" s="24" t="s">
        <v>226</v>
      </c>
      <c r="AU504" s="24" t="s">
        <v>88</v>
      </c>
      <c r="AY504" s="24" t="s">
        <v>156</v>
      </c>
      <c r="BE504" s="187">
        <f>IF(N504="základní",J504,0)</f>
        <v>0</v>
      </c>
      <c r="BF504" s="187">
        <f>IF(N504="snížená",J504,0)</f>
        <v>0</v>
      </c>
      <c r="BG504" s="187">
        <f>IF(N504="zákl. přenesená",J504,0)</f>
        <v>0</v>
      </c>
      <c r="BH504" s="187">
        <f>IF(N504="sníž. přenesená",J504,0)</f>
        <v>0</v>
      </c>
      <c r="BI504" s="187">
        <f>IF(N504="nulová",J504,0)</f>
        <v>0</v>
      </c>
      <c r="BJ504" s="24" t="s">
        <v>86</v>
      </c>
      <c r="BK504" s="187">
        <f>ROUND(I504*H504,2)</f>
        <v>0</v>
      </c>
      <c r="BL504" s="24" t="s">
        <v>432</v>
      </c>
      <c r="BM504" s="24" t="s">
        <v>1098</v>
      </c>
    </row>
    <row r="505" spans="2:65" s="1" customFormat="1" ht="27">
      <c r="B505" s="42"/>
      <c r="D505" s="188" t="s">
        <v>181</v>
      </c>
      <c r="F505" s="378" t="s">
        <v>2331</v>
      </c>
      <c r="I505" s="150"/>
      <c r="L505" s="42"/>
      <c r="M505" s="190"/>
      <c r="N505" s="43"/>
      <c r="O505" s="43"/>
      <c r="P505" s="43"/>
      <c r="Q505" s="43"/>
      <c r="R505" s="43"/>
      <c r="S505" s="43"/>
      <c r="T505" s="71"/>
      <c r="AT505" s="24" t="s">
        <v>181</v>
      </c>
      <c r="AU505" s="24" t="s">
        <v>88</v>
      </c>
    </row>
    <row r="506" spans="2:65" s="1" customFormat="1" ht="16.5" customHeight="1">
      <c r="B506" s="175"/>
      <c r="C506" s="208" t="s">
        <v>1099</v>
      </c>
      <c r="D506" s="208" t="s">
        <v>226</v>
      </c>
      <c r="E506" s="209" t="s">
        <v>1100</v>
      </c>
      <c r="F506" s="210" t="s">
        <v>1101</v>
      </c>
      <c r="G506" s="211" t="s">
        <v>303</v>
      </c>
      <c r="H506" s="212">
        <v>2</v>
      </c>
      <c r="I506" s="213"/>
      <c r="J506" s="214">
        <f>ROUND(I506*H506,2)</f>
        <v>0</v>
      </c>
      <c r="K506" s="210" t="s">
        <v>5</v>
      </c>
      <c r="L506" s="215"/>
      <c r="M506" s="216" t="s">
        <v>5</v>
      </c>
      <c r="N506" s="217" t="s">
        <v>49</v>
      </c>
      <c r="O506" s="43"/>
      <c r="P506" s="185">
        <f>O506*H506</f>
        <v>0</v>
      </c>
      <c r="Q506" s="185">
        <v>0</v>
      </c>
      <c r="R506" s="185">
        <f>Q506*H506</f>
        <v>0</v>
      </c>
      <c r="S506" s="185">
        <v>0</v>
      </c>
      <c r="T506" s="186">
        <f>S506*H506</f>
        <v>0</v>
      </c>
      <c r="AR506" s="24" t="s">
        <v>432</v>
      </c>
      <c r="AT506" s="24" t="s">
        <v>226</v>
      </c>
      <c r="AU506" s="24" t="s">
        <v>88</v>
      </c>
      <c r="AY506" s="24" t="s">
        <v>156</v>
      </c>
      <c r="BE506" s="187">
        <f>IF(N506="základní",J506,0)</f>
        <v>0</v>
      </c>
      <c r="BF506" s="187">
        <f>IF(N506="snížená",J506,0)</f>
        <v>0</v>
      </c>
      <c r="BG506" s="187">
        <f>IF(N506="zákl. přenesená",J506,0)</f>
        <v>0</v>
      </c>
      <c r="BH506" s="187">
        <f>IF(N506="sníž. přenesená",J506,0)</f>
        <v>0</v>
      </c>
      <c r="BI506" s="187">
        <f>IF(N506="nulová",J506,0)</f>
        <v>0</v>
      </c>
      <c r="BJ506" s="24" t="s">
        <v>86</v>
      </c>
      <c r="BK506" s="187">
        <f>ROUND(I506*H506,2)</f>
        <v>0</v>
      </c>
      <c r="BL506" s="24" t="s">
        <v>432</v>
      </c>
      <c r="BM506" s="24" t="s">
        <v>1102</v>
      </c>
    </row>
    <row r="507" spans="2:65" s="1" customFormat="1" ht="40.5">
      <c r="B507" s="42"/>
      <c r="D507" s="188" t="s">
        <v>181</v>
      </c>
      <c r="F507" s="378" t="s">
        <v>2334</v>
      </c>
      <c r="I507" s="150"/>
      <c r="L507" s="42"/>
      <c r="M507" s="190"/>
      <c r="N507" s="43"/>
      <c r="O507" s="43"/>
      <c r="P507" s="43"/>
      <c r="Q507" s="43"/>
      <c r="R507" s="43"/>
      <c r="S507" s="43"/>
      <c r="T507" s="71"/>
      <c r="AT507" s="24" t="s">
        <v>181</v>
      </c>
      <c r="AU507" s="24" t="s">
        <v>88</v>
      </c>
    </row>
    <row r="508" spans="2:65" s="1" customFormat="1" ht="16.5" customHeight="1">
      <c r="B508" s="175"/>
      <c r="C508" s="208" t="s">
        <v>445</v>
      </c>
      <c r="D508" s="208" t="s">
        <v>226</v>
      </c>
      <c r="E508" s="209" t="s">
        <v>1103</v>
      </c>
      <c r="F508" s="210" t="s">
        <v>1104</v>
      </c>
      <c r="G508" s="211" t="s">
        <v>303</v>
      </c>
      <c r="H508" s="212">
        <v>2</v>
      </c>
      <c r="I508" s="213"/>
      <c r="J508" s="214">
        <f>ROUND(I508*H508,2)</f>
        <v>0</v>
      </c>
      <c r="K508" s="210" t="s">
        <v>5</v>
      </c>
      <c r="L508" s="215"/>
      <c r="M508" s="216" t="s">
        <v>5</v>
      </c>
      <c r="N508" s="217" t="s">
        <v>49</v>
      </c>
      <c r="O508" s="43"/>
      <c r="P508" s="185">
        <f>O508*H508</f>
        <v>0</v>
      </c>
      <c r="Q508" s="185">
        <v>0</v>
      </c>
      <c r="R508" s="185">
        <f>Q508*H508</f>
        <v>0</v>
      </c>
      <c r="S508" s="185">
        <v>0</v>
      </c>
      <c r="T508" s="186">
        <f>S508*H508</f>
        <v>0</v>
      </c>
      <c r="AR508" s="24" t="s">
        <v>432</v>
      </c>
      <c r="AT508" s="24" t="s">
        <v>226</v>
      </c>
      <c r="AU508" s="24" t="s">
        <v>88</v>
      </c>
      <c r="AY508" s="24" t="s">
        <v>156</v>
      </c>
      <c r="BE508" s="187">
        <f>IF(N508="základní",J508,0)</f>
        <v>0</v>
      </c>
      <c r="BF508" s="187">
        <f>IF(N508="snížená",J508,0)</f>
        <v>0</v>
      </c>
      <c r="BG508" s="187">
        <f>IF(N508="zákl. přenesená",J508,0)</f>
        <v>0</v>
      </c>
      <c r="BH508" s="187">
        <f>IF(N508="sníž. přenesená",J508,0)</f>
        <v>0</v>
      </c>
      <c r="BI508" s="187">
        <f>IF(N508="nulová",J508,0)</f>
        <v>0</v>
      </c>
      <c r="BJ508" s="24" t="s">
        <v>86</v>
      </c>
      <c r="BK508" s="187">
        <f>ROUND(I508*H508,2)</f>
        <v>0</v>
      </c>
      <c r="BL508" s="24" t="s">
        <v>432</v>
      </c>
      <c r="BM508" s="24" t="s">
        <v>1105</v>
      </c>
    </row>
    <row r="509" spans="2:65" s="1" customFormat="1" ht="40.5">
      <c r="B509" s="42"/>
      <c r="D509" s="188" t="s">
        <v>181</v>
      </c>
      <c r="F509" s="378" t="s">
        <v>2334</v>
      </c>
      <c r="I509" s="150"/>
      <c r="L509" s="42"/>
      <c r="M509" s="190"/>
      <c r="N509" s="43"/>
      <c r="O509" s="43"/>
      <c r="P509" s="43"/>
      <c r="Q509" s="43"/>
      <c r="R509" s="43"/>
      <c r="S509" s="43"/>
      <c r="T509" s="71"/>
      <c r="AT509" s="24" t="s">
        <v>181</v>
      </c>
      <c r="AU509" s="24" t="s">
        <v>88</v>
      </c>
    </row>
    <row r="510" spans="2:65" s="11" customFormat="1" ht="13.5">
      <c r="B510" s="191"/>
      <c r="D510" s="188" t="s">
        <v>167</v>
      </c>
      <c r="E510" s="192" t="s">
        <v>5</v>
      </c>
      <c r="F510" s="193" t="s">
        <v>88</v>
      </c>
      <c r="H510" s="194">
        <v>2</v>
      </c>
      <c r="I510" s="195"/>
      <c r="L510" s="191"/>
      <c r="M510" s="196"/>
      <c r="N510" s="197"/>
      <c r="O510" s="197"/>
      <c r="P510" s="197"/>
      <c r="Q510" s="197"/>
      <c r="R510" s="197"/>
      <c r="S510" s="197"/>
      <c r="T510" s="198"/>
      <c r="AT510" s="192" t="s">
        <v>167</v>
      </c>
      <c r="AU510" s="192" t="s">
        <v>88</v>
      </c>
      <c r="AV510" s="11" t="s">
        <v>88</v>
      </c>
      <c r="AW510" s="11" t="s">
        <v>41</v>
      </c>
      <c r="AX510" s="11" t="s">
        <v>78</v>
      </c>
      <c r="AY510" s="192" t="s">
        <v>156</v>
      </c>
    </row>
    <row r="511" spans="2:65" s="12" customFormat="1" ht="13.5">
      <c r="B511" s="199"/>
      <c r="D511" s="188" t="s">
        <v>167</v>
      </c>
      <c r="E511" s="200" t="s">
        <v>5</v>
      </c>
      <c r="F511" s="201" t="s">
        <v>169</v>
      </c>
      <c r="H511" s="202">
        <v>2</v>
      </c>
      <c r="I511" s="203"/>
      <c r="L511" s="199"/>
      <c r="M511" s="204"/>
      <c r="N511" s="205"/>
      <c r="O511" s="205"/>
      <c r="P511" s="205"/>
      <c r="Q511" s="205"/>
      <c r="R511" s="205"/>
      <c r="S511" s="205"/>
      <c r="T511" s="206"/>
      <c r="AT511" s="200" t="s">
        <v>167</v>
      </c>
      <c r="AU511" s="200" t="s">
        <v>88</v>
      </c>
      <c r="AV511" s="12" t="s">
        <v>163</v>
      </c>
      <c r="AW511" s="12" t="s">
        <v>41</v>
      </c>
      <c r="AX511" s="12" t="s">
        <v>86</v>
      </c>
      <c r="AY511" s="200" t="s">
        <v>156</v>
      </c>
    </row>
    <row r="512" spans="2:65" s="1" customFormat="1" ht="16.5" customHeight="1">
      <c r="B512" s="175"/>
      <c r="C512" s="208" t="s">
        <v>1106</v>
      </c>
      <c r="D512" s="208" t="s">
        <v>226</v>
      </c>
      <c r="E512" s="209" t="s">
        <v>1107</v>
      </c>
      <c r="F512" s="210" t="s">
        <v>1108</v>
      </c>
      <c r="G512" s="211" t="s">
        <v>303</v>
      </c>
      <c r="H512" s="212">
        <v>206</v>
      </c>
      <c r="I512" s="213"/>
      <c r="J512" s="214">
        <f>ROUND(I512*H512,2)</f>
        <v>0</v>
      </c>
      <c r="K512" s="210" t="s">
        <v>5</v>
      </c>
      <c r="L512" s="215"/>
      <c r="M512" s="216" t="s">
        <v>5</v>
      </c>
      <c r="N512" s="217" t="s">
        <v>49</v>
      </c>
      <c r="O512" s="43"/>
      <c r="P512" s="185">
        <f>O512*H512</f>
        <v>0</v>
      </c>
      <c r="Q512" s="185">
        <v>0</v>
      </c>
      <c r="R512" s="185">
        <f>Q512*H512</f>
        <v>0</v>
      </c>
      <c r="S512" s="185">
        <v>0</v>
      </c>
      <c r="T512" s="186">
        <f>S512*H512</f>
        <v>0</v>
      </c>
      <c r="AR512" s="24" t="s">
        <v>432</v>
      </c>
      <c r="AT512" s="24" t="s">
        <v>226</v>
      </c>
      <c r="AU512" s="24" t="s">
        <v>88</v>
      </c>
      <c r="AY512" s="24" t="s">
        <v>156</v>
      </c>
      <c r="BE512" s="187">
        <f>IF(N512="základní",J512,0)</f>
        <v>0</v>
      </c>
      <c r="BF512" s="187">
        <f>IF(N512="snížená",J512,0)</f>
        <v>0</v>
      </c>
      <c r="BG512" s="187">
        <f>IF(N512="zákl. přenesená",J512,0)</f>
        <v>0</v>
      </c>
      <c r="BH512" s="187">
        <f>IF(N512="sníž. přenesená",J512,0)</f>
        <v>0</v>
      </c>
      <c r="BI512" s="187">
        <f>IF(N512="nulová",J512,0)</f>
        <v>0</v>
      </c>
      <c r="BJ512" s="24" t="s">
        <v>86</v>
      </c>
      <c r="BK512" s="187">
        <f>ROUND(I512*H512,2)</f>
        <v>0</v>
      </c>
      <c r="BL512" s="24" t="s">
        <v>432</v>
      </c>
      <c r="BM512" s="24" t="s">
        <v>1109</v>
      </c>
    </row>
    <row r="513" spans="2:65" s="1" customFormat="1" ht="40.5">
      <c r="B513" s="42"/>
      <c r="D513" s="188" t="s">
        <v>181</v>
      </c>
      <c r="F513" s="378" t="s">
        <v>2334</v>
      </c>
      <c r="I513" s="150"/>
      <c r="L513" s="42"/>
      <c r="M513" s="190"/>
      <c r="N513" s="43"/>
      <c r="O513" s="43"/>
      <c r="P513" s="43"/>
      <c r="Q513" s="43"/>
      <c r="R513" s="43"/>
      <c r="S513" s="43"/>
      <c r="T513" s="71"/>
      <c r="AT513" s="24" t="s">
        <v>181</v>
      </c>
      <c r="AU513" s="24" t="s">
        <v>88</v>
      </c>
    </row>
    <row r="514" spans="2:65" s="1" customFormat="1" ht="25.5" customHeight="1">
      <c r="B514" s="175"/>
      <c r="C514" s="176" t="s">
        <v>447</v>
      </c>
      <c r="D514" s="176" t="s">
        <v>158</v>
      </c>
      <c r="E514" s="177" t="s">
        <v>1110</v>
      </c>
      <c r="F514" s="178" t="s">
        <v>1111</v>
      </c>
      <c r="G514" s="179" t="s">
        <v>881</v>
      </c>
      <c r="H514" s="180">
        <v>473.18299999999999</v>
      </c>
      <c r="I514" s="181"/>
      <c r="J514" s="182">
        <f>ROUND(I514*H514,2)</f>
        <v>0</v>
      </c>
      <c r="K514" s="178" t="s">
        <v>162</v>
      </c>
      <c r="L514" s="42"/>
      <c r="M514" s="183" t="s">
        <v>5</v>
      </c>
      <c r="N514" s="184" t="s">
        <v>49</v>
      </c>
      <c r="O514" s="43"/>
      <c r="P514" s="185">
        <f>O514*H514</f>
        <v>0</v>
      </c>
      <c r="Q514" s="185">
        <v>1.0499999999999999E-3</v>
      </c>
      <c r="R514" s="185">
        <f>Q514*H514</f>
        <v>0.49684214999999998</v>
      </c>
      <c r="S514" s="185">
        <v>0</v>
      </c>
      <c r="T514" s="186">
        <f>S514*H514</f>
        <v>0</v>
      </c>
      <c r="AR514" s="24" t="s">
        <v>86</v>
      </c>
      <c r="AT514" s="24" t="s">
        <v>158</v>
      </c>
      <c r="AU514" s="24" t="s">
        <v>88</v>
      </c>
      <c r="AY514" s="24" t="s">
        <v>156</v>
      </c>
      <c r="BE514" s="187">
        <f>IF(N514="základní",J514,0)</f>
        <v>0</v>
      </c>
      <c r="BF514" s="187">
        <f>IF(N514="snížená",J514,0)</f>
        <v>0</v>
      </c>
      <c r="BG514" s="187">
        <f>IF(N514="zákl. přenesená",J514,0)</f>
        <v>0</v>
      </c>
      <c r="BH514" s="187">
        <f>IF(N514="sníž. přenesená",J514,0)</f>
        <v>0</v>
      </c>
      <c r="BI514" s="187">
        <f>IF(N514="nulová",J514,0)</f>
        <v>0</v>
      </c>
      <c r="BJ514" s="24" t="s">
        <v>86</v>
      </c>
      <c r="BK514" s="187">
        <f>ROUND(I514*H514,2)</f>
        <v>0</v>
      </c>
      <c r="BL514" s="24" t="s">
        <v>86</v>
      </c>
      <c r="BM514" s="24" t="s">
        <v>1112</v>
      </c>
    </row>
    <row r="515" spans="2:65" s="11" customFormat="1" ht="13.5">
      <c r="B515" s="191"/>
      <c r="D515" s="188" t="s">
        <v>167</v>
      </c>
      <c r="E515" s="192" t="s">
        <v>5</v>
      </c>
      <c r="F515" s="193" t="s">
        <v>1113</v>
      </c>
      <c r="H515" s="194">
        <v>473.18299999999999</v>
      </c>
      <c r="I515" s="195"/>
      <c r="L515" s="191"/>
      <c r="M515" s="196"/>
      <c r="N515" s="197"/>
      <c r="O515" s="197"/>
      <c r="P515" s="197"/>
      <c r="Q515" s="197"/>
      <c r="R515" s="197"/>
      <c r="S515" s="197"/>
      <c r="T515" s="198"/>
      <c r="AT515" s="192" t="s">
        <v>167</v>
      </c>
      <c r="AU515" s="192" t="s">
        <v>88</v>
      </c>
      <c r="AV515" s="11" t="s">
        <v>88</v>
      </c>
      <c r="AW515" s="11" t="s">
        <v>41</v>
      </c>
      <c r="AX515" s="11" t="s">
        <v>78</v>
      </c>
      <c r="AY515" s="192" t="s">
        <v>156</v>
      </c>
    </row>
    <row r="516" spans="2:65" s="12" customFormat="1" ht="13.5">
      <c r="B516" s="199"/>
      <c r="D516" s="188" t="s">
        <v>167</v>
      </c>
      <c r="E516" s="200" t="s">
        <v>5</v>
      </c>
      <c r="F516" s="201" t="s">
        <v>169</v>
      </c>
      <c r="H516" s="202">
        <v>473.18299999999999</v>
      </c>
      <c r="I516" s="203"/>
      <c r="L516" s="199"/>
      <c r="M516" s="204"/>
      <c r="N516" s="205"/>
      <c r="O516" s="205"/>
      <c r="P516" s="205"/>
      <c r="Q516" s="205"/>
      <c r="R516" s="205"/>
      <c r="S516" s="205"/>
      <c r="T516" s="206"/>
      <c r="AT516" s="200" t="s">
        <v>167</v>
      </c>
      <c r="AU516" s="200" t="s">
        <v>88</v>
      </c>
      <c r="AV516" s="12" t="s">
        <v>163</v>
      </c>
      <c r="AW516" s="12" t="s">
        <v>41</v>
      </c>
      <c r="AX516" s="12" t="s">
        <v>86</v>
      </c>
      <c r="AY516" s="200" t="s">
        <v>156</v>
      </c>
    </row>
    <row r="517" spans="2:65" s="1" customFormat="1" ht="16.5" customHeight="1">
      <c r="B517" s="175"/>
      <c r="C517" s="176" t="s">
        <v>1114</v>
      </c>
      <c r="D517" s="176" t="s">
        <v>158</v>
      </c>
      <c r="E517" s="177" t="s">
        <v>1115</v>
      </c>
      <c r="F517" s="178" t="s">
        <v>1116</v>
      </c>
      <c r="G517" s="179" t="s">
        <v>216</v>
      </c>
      <c r="H517" s="180">
        <v>721.13099999999997</v>
      </c>
      <c r="I517" s="181"/>
      <c r="J517" s="182">
        <f>ROUND(I517*H517,2)</f>
        <v>0</v>
      </c>
      <c r="K517" s="178" t="s">
        <v>5</v>
      </c>
      <c r="L517" s="42"/>
      <c r="M517" s="183" t="s">
        <v>5</v>
      </c>
      <c r="N517" s="184" t="s">
        <v>49</v>
      </c>
      <c r="O517" s="43"/>
      <c r="P517" s="185">
        <f>O517*H517</f>
        <v>0</v>
      </c>
      <c r="Q517" s="185">
        <v>0</v>
      </c>
      <c r="R517" s="185">
        <f>Q517*H517</f>
        <v>0</v>
      </c>
      <c r="S517" s="185">
        <v>0</v>
      </c>
      <c r="T517" s="186">
        <f>S517*H517</f>
        <v>0</v>
      </c>
      <c r="AR517" s="24" t="s">
        <v>86</v>
      </c>
      <c r="AT517" s="24" t="s">
        <v>158</v>
      </c>
      <c r="AU517" s="24" t="s">
        <v>88</v>
      </c>
      <c r="AY517" s="24" t="s">
        <v>156</v>
      </c>
      <c r="BE517" s="187">
        <f>IF(N517="základní",J517,0)</f>
        <v>0</v>
      </c>
      <c r="BF517" s="187">
        <f>IF(N517="snížená",J517,0)</f>
        <v>0</v>
      </c>
      <c r="BG517" s="187">
        <f>IF(N517="zákl. přenesená",J517,0)</f>
        <v>0</v>
      </c>
      <c r="BH517" s="187">
        <f>IF(N517="sníž. přenesená",J517,0)</f>
        <v>0</v>
      </c>
      <c r="BI517" s="187">
        <f>IF(N517="nulová",J517,0)</f>
        <v>0</v>
      </c>
      <c r="BJ517" s="24" t="s">
        <v>86</v>
      </c>
      <c r="BK517" s="187">
        <f>ROUND(I517*H517,2)</f>
        <v>0</v>
      </c>
      <c r="BL517" s="24" t="s">
        <v>86</v>
      </c>
      <c r="BM517" s="24" t="s">
        <v>1117</v>
      </c>
    </row>
    <row r="518" spans="2:65" s="13" customFormat="1" ht="13.5">
      <c r="B518" s="225"/>
      <c r="D518" s="188" t="s">
        <v>167</v>
      </c>
      <c r="E518" s="226" t="s">
        <v>5</v>
      </c>
      <c r="F518" s="227" t="s">
        <v>1118</v>
      </c>
      <c r="H518" s="226" t="s">
        <v>5</v>
      </c>
      <c r="I518" s="228"/>
      <c r="L518" s="225"/>
      <c r="M518" s="229"/>
      <c r="N518" s="230"/>
      <c r="O518" s="230"/>
      <c r="P518" s="230"/>
      <c r="Q518" s="230"/>
      <c r="R518" s="230"/>
      <c r="S518" s="230"/>
      <c r="T518" s="231"/>
      <c r="AT518" s="226" t="s">
        <v>167</v>
      </c>
      <c r="AU518" s="226" t="s">
        <v>88</v>
      </c>
      <c r="AV518" s="13" t="s">
        <v>86</v>
      </c>
      <c r="AW518" s="13" t="s">
        <v>41</v>
      </c>
      <c r="AX518" s="13" t="s">
        <v>78</v>
      </c>
      <c r="AY518" s="226" t="s">
        <v>156</v>
      </c>
    </row>
    <row r="519" spans="2:65" s="11" customFormat="1" ht="13.5">
      <c r="B519" s="191"/>
      <c r="D519" s="188" t="s">
        <v>167</v>
      </c>
      <c r="E519" s="192" t="s">
        <v>5</v>
      </c>
      <c r="F519" s="193" t="s">
        <v>1119</v>
      </c>
      <c r="H519" s="194">
        <v>721.13099999999997</v>
      </c>
      <c r="I519" s="195"/>
      <c r="L519" s="191"/>
      <c r="M519" s="196"/>
      <c r="N519" s="197"/>
      <c r="O519" s="197"/>
      <c r="P519" s="197"/>
      <c r="Q519" s="197"/>
      <c r="R519" s="197"/>
      <c r="S519" s="197"/>
      <c r="T519" s="198"/>
      <c r="AT519" s="192" t="s">
        <v>167</v>
      </c>
      <c r="AU519" s="192" t="s">
        <v>88</v>
      </c>
      <c r="AV519" s="11" t="s">
        <v>88</v>
      </c>
      <c r="AW519" s="11" t="s">
        <v>41</v>
      </c>
      <c r="AX519" s="11" t="s">
        <v>78</v>
      </c>
      <c r="AY519" s="192" t="s">
        <v>156</v>
      </c>
    </row>
    <row r="520" spans="2:65" s="12" customFormat="1" ht="13.5">
      <c r="B520" s="199"/>
      <c r="D520" s="188" t="s">
        <v>167</v>
      </c>
      <c r="E520" s="200" t="s">
        <v>5</v>
      </c>
      <c r="F520" s="201" t="s">
        <v>169</v>
      </c>
      <c r="H520" s="202">
        <v>721.13099999999997</v>
      </c>
      <c r="I520" s="203"/>
      <c r="L520" s="199"/>
      <c r="M520" s="204"/>
      <c r="N520" s="205"/>
      <c r="O520" s="205"/>
      <c r="P520" s="205"/>
      <c r="Q520" s="205"/>
      <c r="R520" s="205"/>
      <c r="S520" s="205"/>
      <c r="T520" s="206"/>
      <c r="AT520" s="200" t="s">
        <v>167</v>
      </c>
      <c r="AU520" s="200" t="s">
        <v>88</v>
      </c>
      <c r="AV520" s="12" t="s">
        <v>163</v>
      </c>
      <c r="AW520" s="12" t="s">
        <v>41</v>
      </c>
      <c r="AX520" s="12" t="s">
        <v>86</v>
      </c>
      <c r="AY520" s="200" t="s">
        <v>156</v>
      </c>
    </row>
    <row r="521" spans="2:65" s="10" customFormat="1" ht="37.35" customHeight="1">
      <c r="B521" s="162"/>
      <c r="D521" s="163" t="s">
        <v>77</v>
      </c>
      <c r="E521" s="164" t="s">
        <v>1120</v>
      </c>
      <c r="F521" s="164" t="s">
        <v>1121</v>
      </c>
      <c r="I521" s="165"/>
      <c r="J521" s="166">
        <f>BK521</f>
        <v>0</v>
      </c>
      <c r="L521" s="162"/>
      <c r="M521" s="167"/>
      <c r="N521" s="168"/>
      <c r="O521" s="168"/>
      <c r="P521" s="169">
        <f>SUM(P522:P531)</f>
        <v>0</v>
      </c>
      <c r="Q521" s="168"/>
      <c r="R521" s="169">
        <f>SUM(R522:R531)</f>
        <v>0</v>
      </c>
      <c r="S521" s="168"/>
      <c r="T521" s="170">
        <f>SUM(T522:T531)</f>
        <v>0</v>
      </c>
      <c r="AR521" s="163" t="s">
        <v>163</v>
      </c>
      <c r="AT521" s="171" t="s">
        <v>77</v>
      </c>
      <c r="AU521" s="171" t="s">
        <v>78</v>
      </c>
      <c r="AY521" s="163" t="s">
        <v>156</v>
      </c>
      <c r="BK521" s="172">
        <f>SUM(BK522:BK531)</f>
        <v>0</v>
      </c>
    </row>
    <row r="522" spans="2:65" s="1" customFormat="1" ht="102" customHeight="1">
      <c r="B522" s="175"/>
      <c r="C522" s="176" t="s">
        <v>448</v>
      </c>
      <c r="D522" s="176" t="s">
        <v>158</v>
      </c>
      <c r="E522" s="177" t="s">
        <v>1122</v>
      </c>
      <c r="F522" s="178" t="s">
        <v>1123</v>
      </c>
      <c r="G522" s="179" t="s">
        <v>905</v>
      </c>
      <c r="H522" s="180">
        <v>1</v>
      </c>
      <c r="I522" s="181"/>
      <c r="J522" s="182">
        <f>ROUND(I522*H522,2)</f>
        <v>0</v>
      </c>
      <c r="K522" s="178" t="s">
        <v>5</v>
      </c>
      <c r="L522" s="42"/>
      <c r="M522" s="183" t="s">
        <v>5</v>
      </c>
      <c r="N522" s="184" t="s">
        <v>49</v>
      </c>
      <c r="O522" s="43"/>
      <c r="P522" s="185">
        <f>O522*H522</f>
        <v>0</v>
      </c>
      <c r="Q522" s="185">
        <v>0</v>
      </c>
      <c r="R522" s="185">
        <f>Q522*H522</f>
        <v>0</v>
      </c>
      <c r="S522" s="185">
        <v>0</v>
      </c>
      <c r="T522" s="186">
        <f>S522*H522</f>
        <v>0</v>
      </c>
      <c r="AR522" s="24" t="s">
        <v>1124</v>
      </c>
      <c r="AT522" s="24" t="s">
        <v>158</v>
      </c>
      <c r="AU522" s="24" t="s">
        <v>86</v>
      </c>
      <c r="AY522" s="24" t="s">
        <v>156</v>
      </c>
      <c r="BE522" s="187">
        <f>IF(N522="základní",J522,0)</f>
        <v>0</v>
      </c>
      <c r="BF522" s="187">
        <f>IF(N522="snížená",J522,0)</f>
        <v>0</v>
      </c>
      <c r="BG522" s="187">
        <f>IF(N522="zákl. přenesená",J522,0)</f>
        <v>0</v>
      </c>
      <c r="BH522" s="187">
        <f>IF(N522="sníž. přenesená",J522,0)</f>
        <v>0</v>
      </c>
      <c r="BI522" s="187">
        <f>IF(N522="nulová",J522,0)</f>
        <v>0</v>
      </c>
      <c r="BJ522" s="24" t="s">
        <v>86</v>
      </c>
      <c r="BK522" s="187">
        <f>ROUND(I522*H522,2)</f>
        <v>0</v>
      </c>
      <c r="BL522" s="24" t="s">
        <v>1124</v>
      </c>
      <c r="BM522" s="24" t="s">
        <v>1125</v>
      </c>
    </row>
    <row r="523" spans="2:65" s="1" customFormat="1" ht="27">
      <c r="B523" s="42"/>
      <c r="D523" s="188" t="s">
        <v>181</v>
      </c>
      <c r="F523" s="378" t="s">
        <v>2331</v>
      </c>
      <c r="I523" s="150"/>
      <c r="L523" s="42"/>
      <c r="M523" s="190"/>
      <c r="N523" s="43"/>
      <c r="O523" s="43"/>
      <c r="P523" s="43"/>
      <c r="Q523" s="43"/>
      <c r="R523" s="43"/>
      <c r="S523" s="43"/>
      <c r="T523" s="71"/>
      <c r="AT523" s="24" t="s">
        <v>181</v>
      </c>
      <c r="AU523" s="24" t="s">
        <v>86</v>
      </c>
    </row>
    <row r="524" spans="2:65" s="1" customFormat="1" ht="38.25" customHeight="1">
      <c r="B524" s="175"/>
      <c r="C524" s="176" t="s">
        <v>1126</v>
      </c>
      <c r="D524" s="176" t="s">
        <v>158</v>
      </c>
      <c r="E524" s="177" t="s">
        <v>1127</v>
      </c>
      <c r="F524" s="178" t="s">
        <v>1128</v>
      </c>
      <c r="G524" s="179" t="s">
        <v>905</v>
      </c>
      <c r="H524" s="180">
        <v>1</v>
      </c>
      <c r="I524" s="181"/>
      <c r="J524" s="182">
        <f>ROUND(I524*H524,2)</f>
        <v>0</v>
      </c>
      <c r="K524" s="178" t="s">
        <v>5</v>
      </c>
      <c r="L524" s="42"/>
      <c r="M524" s="183" t="s">
        <v>5</v>
      </c>
      <c r="N524" s="184" t="s">
        <v>49</v>
      </c>
      <c r="O524" s="43"/>
      <c r="P524" s="185">
        <f>O524*H524</f>
        <v>0</v>
      </c>
      <c r="Q524" s="185">
        <v>0</v>
      </c>
      <c r="R524" s="185">
        <f>Q524*H524</f>
        <v>0</v>
      </c>
      <c r="S524" s="185">
        <v>0</v>
      </c>
      <c r="T524" s="186">
        <f>S524*H524</f>
        <v>0</v>
      </c>
      <c r="AR524" s="24" t="s">
        <v>1124</v>
      </c>
      <c r="AT524" s="24" t="s">
        <v>158</v>
      </c>
      <c r="AU524" s="24" t="s">
        <v>86</v>
      </c>
      <c r="AY524" s="24" t="s">
        <v>156</v>
      </c>
      <c r="BE524" s="187">
        <f>IF(N524="základní",J524,0)</f>
        <v>0</v>
      </c>
      <c r="BF524" s="187">
        <f>IF(N524="snížená",J524,0)</f>
        <v>0</v>
      </c>
      <c r="BG524" s="187">
        <f>IF(N524="zákl. přenesená",J524,0)</f>
        <v>0</v>
      </c>
      <c r="BH524" s="187">
        <f>IF(N524="sníž. přenesená",J524,0)</f>
        <v>0</v>
      </c>
      <c r="BI524" s="187">
        <f>IF(N524="nulová",J524,0)</f>
        <v>0</v>
      </c>
      <c r="BJ524" s="24" t="s">
        <v>86</v>
      </c>
      <c r="BK524" s="187">
        <f>ROUND(I524*H524,2)</f>
        <v>0</v>
      </c>
      <c r="BL524" s="24" t="s">
        <v>1124</v>
      </c>
      <c r="BM524" s="24" t="s">
        <v>1129</v>
      </c>
    </row>
    <row r="525" spans="2:65" s="1" customFormat="1" ht="27">
      <c r="B525" s="42"/>
      <c r="D525" s="188" t="s">
        <v>181</v>
      </c>
      <c r="F525" s="378" t="s">
        <v>2331</v>
      </c>
      <c r="I525" s="150"/>
      <c r="L525" s="42"/>
      <c r="M525" s="190"/>
      <c r="N525" s="43"/>
      <c r="O525" s="43"/>
      <c r="P525" s="43"/>
      <c r="Q525" s="43"/>
      <c r="R525" s="43"/>
      <c r="S525" s="43"/>
      <c r="T525" s="71"/>
      <c r="AT525" s="24" t="s">
        <v>181</v>
      </c>
      <c r="AU525" s="24" t="s">
        <v>86</v>
      </c>
    </row>
    <row r="526" spans="2:65" s="1" customFormat="1" ht="38.25" customHeight="1">
      <c r="B526" s="175"/>
      <c r="C526" s="176" t="s">
        <v>450</v>
      </c>
      <c r="D526" s="176" t="s">
        <v>158</v>
      </c>
      <c r="E526" s="177" t="s">
        <v>1130</v>
      </c>
      <c r="F526" s="178" t="s">
        <v>1131</v>
      </c>
      <c r="G526" s="179" t="s">
        <v>905</v>
      </c>
      <c r="H526" s="180">
        <v>1</v>
      </c>
      <c r="I526" s="181"/>
      <c r="J526" s="182">
        <f>ROUND(I526*H526,2)</f>
        <v>0</v>
      </c>
      <c r="K526" s="178" t="s">
        <v>5</v>
      </c>
      <c r="L526" s="42"/>
      <c r="M526" s="183" t="s">
        <v>5</v>
      </c>
      <c r="N526" s="184" t="s">
        <v>49</v>
      </c>
      <c r="O526" s="43"/>
      <c r="P526" s="185">
        <f>O526*H526</f>
        <v>0</v>
      </c>
      <c r="Q526" s="185">
        <v>0</v>
      </c>
      <c r="R526" s="185">
        <f>Q526*H526</f>
        <v>0</v>
      </c>
      <c r="S526" s="185">
        <v>0</v>
      </c>
      <c r="T526" s="186">
        <f>S526*H526</f>
        <v>0</v>
      </c>
      <c r="AR526" s="24" t="s">
        <v>1124</v>
      </c>
      <c r="AT526" s="24" t="s">
        <v>158</v>
      </c>
      <c r="AU526" s="24" t="s">
        <v>86</v>
      </c>
      <c r="AY526" s="24" t="s">
        <v>156</v>
      </c>
      <c r="BE526" s="187">
        <f>IF(N526="základní",J526,0)</f>
        <v>0</v>
      </c>
      <c r="BF526" s="187">
        <f>IF(N526="snížená",J526,0)</f>
        <v>0</v>
      </c>
      <c r="BG526" s="187">
        <f>IF(N526="zákl. přenesená",J526,0)</f>
        <v>0</v>
      </c>
      <c r="BH526" s="187">
        <f>IF(N526="sníž. přenesená",J526,0)</f>
        <v>0</v>
      </c>
      <c r="BI526" s="187">
        <f>IF(N526="nulová",J526,0)</f>
        <v>0</v>
      </c>
      <c r="BJ526" s="24" t="s">
        <v>86</v>
      </c>
      <c r="BK526" s="187">
        <f>ROUND(I526*H526,2)</f>
        <v>0</v>
      </c>
      <c r="BL526" s="24" t="s">
        <v>1124</v>
      </c>
      <c r="BM526" s="24" t="s">
        <v>1132</v>
      </c>
    </row>
    <row r="527" spans="2:65" s="1" customFormat="1" ht="27">
      <c r="B527" s="42"/>
      <c r="D527" s="188" t="s">
        <v>181</v>
      </c>
      <c r="F527" s="378" t="s">
        <v>2331</v>
      </c>
      <c r="I527" s="150"/>
      <c r="L527" s="42"/>
      <c r="M527" s="190"/>
      <c r="N527" s="43"/>
      <c r="O527" s="43"/>
      <c r="P527" s="43"/>
      <c r="Q527" s="43"/>
      <c r="R527" s="43"/>
      <c r="S527" s="43"/>
      <c r="T527" s="71"/>
      <c r="AT527" s="24" t="s">
        <v>181</v>
      </c>
      <c r="AU527" s="24" t="s">
        <v>86</v>
      </c>
    </row>
    <row r="528" spans="2:65" s="1" customFormat="1" ht="16.5" customHeight="1">
      <c r="B528" s="175"/>
      <c r="C528" s="176" t="s">
        <v>1133</v>
      </c>
      <c r="D528" s="176" t="s">
        <v>158</v>
      </c>
      <c r="E528" s="177" t="s">
        <v>1134</v>
      </c>
      <c r="F528" s="178" t="s">
        <v>1135</v>
      </c>
      <c r="G528" s="179" t="s">
        <v>905</v>
      </c>
      <c r="H528" s="180">
        <v>1</v>
      </c>
      <c r="I528" s="181"/>
      <c r="J528" s="182">
        <f>ROUND(I528*H528,2)</f>
        <v>0</v>
      </c>
      <c r="K528" s="178" t="s">
        <v>5</v>
      </c>
      <c r="L528" s="42"/>
      <c r="M528" s="183" t="s">
        <v>5</v>
      </c>
      <c r="N528" s="184" t="s">
        <v>49</v>
      </c>
      <c r="O528" s="43"/>
      <c r="P528" s="185">
        <f>O528*H528</f>
        <v>0</v>
      </c>
      <c r="Q528" s="185">
        <v>0</v>
      </c>
      <c r="R528" s="185">
        <f>Q528*H528</f>
        <v>0</v>
      </c>
      <c r="S528" s="185">
        <v>0</v>
      </c>
      <c r="T528" s="186">
        <f>S528*H528</f>
        <v>0</v>
      </c>
      <c r="AR528" s="24" t="s">
        <v>1124</v>
      </c>
      <c r="AT528" s="24" t="s">
        <v>158</v>
      </c>
      <c r="AU528" s="24" t="s">
        <v>86</v>
      </c>
      <c r="AY528" s="24" t="s">
        <v>156</v>
      </c>
      <c r="BE528" s="187">
        <f>IF(N528="základní",J528,0)</f>
        <v>0</v>
      </c>
      <c r="BF528" s="187">
        <f>IF(N528="snížená",J528,0)</f>
        <v>0</v>
      </c>
      <c r="BG528" s="187">
        <f>IF(N528="zákl. přenesená",J528,0)</f>
        <v>0</v>
      </c>
      <c r="BH528" s="187">
        <f>IF(N528="sníž. přenesená",J528,0)</f>
        <v>0</v>
      </c>
      <c r="BI528" s="187">
        <f>IF(N528="nulová",J528,0)</f>
        <v>0</v>
      </c>
      <c r="BJ528" s="24" t="s">
        <v>86</v>
      </c>
      <c r="BK528" s="187">
        <f>ROUND(I528*H528,2)</f>
        <v>0</v>
      </c>
      <c r="BL528" s="24" t="s">
        <v>1124</v>
      </c>
      <c r="BM528" s="24" t="s">
        <v>1136</v>
      </c>
    </row>
    <row r="529" spans="2:65" s="1" customFormat="1" ht="27">
      <c r="B529" s="42"/>
      <c r="D529" s="188" t="s">
        <v>181</v>
      </c>
      <c r="F529" s="378" t="s">
        <v>2331</v>
      </c>
      <c r="I529" s="150"/>
      <c r="L529" s="42"/>
      <c r="M529" s="190"/>
      <c r="N529" s="43"/>
      <c r="O529" s="43"/>
      <c r="P529" s="43"/>
      <c r="Q529" s="43"/>
      <c r="R529" s="43"/>
      <c r="S529" s="43"/>
      <c r="T529" s="71"/>
      <c r="AT529" s="24" t="s">
        <v>181</v>
      </c>
      <c r="AU529" s="24" t="s">
        <v>86</v>
      </c>
    </row>
    <row r="530" spans="2:65" s="1" customFormat="1" ht="16.5" customHeight="1">
      <c r="B530" s="175"/>
      <c r="C530" s="176" t="s">
        <v>451</v>
      </c>
      <c r="D530" s="176" t="s">
        <v>158</v>
      </c>
      <c r="E530" s="177" t="s">
        <v>1137</v>
      </c>
      <c r="F530" s="178" t="s">
        <v>1138</v>
      </c>
      <c r="G530" s="179" t="s">
        <v>905</v>
      </c>
      <c r="H530" s="180">
        <v>1</v>
      </c>
      <c r="I530" s="181"/>
      <c r="J530" s="182">
        <f>ROUND(I530*H530,2)</f>
        <v>0</v>
      </c>
      <c r="K530" s="178" t="s">
        <v>5</v>
      </c>
      <c r="L530" s="42"/>
      <c r="M530" s="183" t="s">
        <v>5</v>
      </c>
      <c r="N530" s="184" t="s">
        <v>49</v>
      </c>
      <c r="O530" s="43"/>
      <c r="P530" s="185">
        <f>O530*H530</f>
        <v>0</v>
      </c>
      <c r="Q530" s="185">
        <v>0</v>
      </c>
      <c r="R530" s="185">
        <f>Q530*H530</f>
        <v>0</v>
      </c>
      <c r="S530" s="185">
        <v>0</v>
      </c>
      <c r="T530" s="186">
        <f>S530*H530</f>
        <v>0</v>
      </c>
      <c r="AR530" s="24" t="s">
        <v>1124</v>
      </c>
      <c r="AT530" s="24" t="s">
        <v>158</v>
      </c>
      <c r="AU530" s="24" t="s">
        <v>86</v>
      </c>
      <c r="AY530" s="24" t="s">
        <v>156</v>
      </c>
      <c r="BE530" s="187">
        <f>IF(N530="základní",J530,0)</f>
        <v>0</v>
      </c>
      <c r="BF530" s="187">
        <f>IF(N530="snížená",J530,0)</f>
        <v>0</v>
      </c>
      <c r="BG530" s="187">
        <f>IF(N530="zákl. přenesená",J530,0)</f>
        <v>0</v>
      </c>
      <c r="BH530" s="187">
        <f>IF(N530="sníž. přenesená",J530,0)</f>
        <v>0</v>
      </c>
      <c r="BI530" s="187">
        <f>IF(N530="nulová",J530,0)</f>
        <v>0</v>
      </c>
      <c r="BJ530" s="24" t="s">
        <v>86</v>
      </c>
      <c r="BK530" s="187">
        <f>ROUND(I530*H530,2)</f>
        <v>0</v>
      </c>
      <c r="BL530" s="24" t="s">
        <v>1124</v>
      </c>
      <c r="BM530" s="24" t="s">
        <v>1139</v>
      </c>
    </row>
    <row r="531" spans="2:65" s="1" customFormat="1" ht="27">
      <c r="B531" s="42"/>
      <c r="D531" s="188" t="s">
        <v>181</v>
      </c>
      <c r="F531" s="378" t="s">
        <v>2331</v>
      </c>
      <c r="I531" s="150"/>
      <c r="L531" s="42"/>
      <c r="M531" s="190"/>
      <c r="N531" s="43"/>
      <c r="O531" s="43"/>
      <c r="P531" s="43"/>
      <c r="Q531" s="43"/>
      <c r="R531" s="43"/>
      <c r="S531" s="43"/>
      <c r="T531" s="71"/>
      <c r="AT531" s="24" t="s">
        <v>181</v>
      </c>
      <c r="AU531" s="24" t="s">
        <v>86</v>
      </c>
    </row>
    <row r="532" spans="2:65" s="10" customFormat="1" ht="37.35" customHeight="1">
      <c r="B532" s="162"/>
      <c r="D532" s="163" t="s">
        <v>77</v>
      </c>
      <c r="E532" s="164" t="s">
        <v>1140</v>
      </c>
      <c r="F532" s="164" t="s">
        <v>1141</v>
      </c>
      <c r="I532" s="165"/>
      <c r="J532" s="166">
        <f>BK532</f>
        <v>0</v>
      </c>
      <c r="L532" s="162"/>
      <c r="M532" s="167"/>
      <c r="N532" s="168"/>
      <c r="O532" s="168"/>
      <c r="P532" s="169">
        <f>P533+P542+P546</f>
        <v>0</v>
      </c>
      <c r="Q532" s="168"/>
      <c r="R532" s="169">
        <f>R533+R542+R546</f>
        <v>0</v>
      </c>
      <c r="S532" s="168"/>
      <c r="T532" s="170">
        <f>T533+T542+T546</f>
        <v>0</v>
      </c>
      <c r="AR532" s="163" t="s">
        <v>187</v>
      </c>
      <c r="AT532" s="171" t="s">
        <v>77</v>
      </c>
      <c r="AU532" s="171" t="s">
        <v>78</v>
      </c>
      <c r="AY532" s="163" t="s">
        <v>156</v>
      </c>
      <c r="BK532" s="172">
        <f>BK533+BK542+BK546</f>
        <v>0</v>
      </c>
    </row>
    <row r="533" spans="2:65" s="10" customFormat="1" ht="19.899999999999999" customHeight="1">
      <c r="B533" s="162"/>
      <c r="D533" s="163" t="s">
        <v>77</v>
      </c>
      <c r="E533" s="173" t="s">
        <v>1142</v>
      </c>
      <c r="F533" s="173" t="s">
        <v>1143</v>
      </c>
      <c r="I533" s="165"/>
      <c r="J533" s="174">
        <f>BK533</f>
        <v>0</v>
      </c>
      <c r="L533" s="162"/>
      <c r="M533" s="167"/>
      <c r="N533" s="168"/>
      <c r="O533" s="168"/>
      <c r="P533" s="169">
        <f>SUM(P534:P541)</f>
        <v>0</v>
      </c>
      <c r="Q533" s="168"/>
      <c r="R533" s="169">
        <f>SUM(R534:R541)</f>
        <v>0</v>
      </c>
      <c r="S533" s="168"/>
      <c r="T533" s="170">
        <f>SUM(T534:T541)</f>
        <v>0</v>
      </c>
      <c r="AR533" s="163" t="s">
        <v>187</v>
      </c>
      <c r="AT533" s="171" t="s">
        <v>77</v>
      </c>
      <c r="AU533" s="171" t="s">
        <v>86</v>
      </c>
      <c r="AY533" s="163" t="s">
        <v>156</v>
      </c>
      <c r="BK533" s="172">
        <f>SUM(BK534:BK541)</f>
        <v>0</v>
      </c>
    </row>
    <row r="534" spans="2:65" s="1" customFormat="1" ht="16.5" customHeight="1">
      <c r="B534" s="175"/>
      <c r="C534" s="176" t="s">
        <v>1144</v>
      </c>
      <c r="D534" s="176" t="s">
        <v>158</v>
      </c>
      <c r="E534" s="177" t="s">
        <v>1145</v>
      </c>
      <c r="F534" s="178" t="s">
        <v>1146</v>
      </c>
      <c r="G534" s="179" t="s">
        <v>905</v>
      </c>
      <c r="H534" s="180">
        <v>1</v>
      </c>
      <c r="I534" s="181"/>
      <c r="J534" s="182">
        <f>ROUND(I534*H534,2)</f>
        <v>0</v>
      </c>
      <c r="K534" s="178" t="s">
        <v>162</v>
      </c>
      <c r="L534" s="42"/>
      <c r="M534" s="183" t="s">
        <v>5</v>
      </c>
      <c r="N534" s="184" t="s">
        <v>49</v>
      </c>
      <c r="O534" s="43"/>
      <c r="P534" s="185">
        <f>O534*H534</f>
        <v>0</v>
      </c>
      <c r="Q534" s="185">
        <v>0</v>
      </c>
      <c r="R534" s="185">
        <f>Q534*H534</f>
        <v>0</v>
      </c>
      <c r="S534" s="185">
        <v>0</v>
      </c>
      <c r="T534" s="186">
        <f>S534*H534</f>
        <v>0</v>
      </c>
      <c r="AR534" s="24" t="s">
        <v>86</v>
      </c>
      <c r="AT534" s="24" t="s">
        <v>158</v>
      </c>
      <c r="AU534" s="24" t="s">
        <v>88</v>
      </c>
      <c r="AY534" s="24" t="s">
        <v>156</v>
      </c>
      <c r="BE534" s="187">
        <f>IF(N534="základní",J534,0)</f>
        <v>0</v>
      </c>
      <c r="BF534" s="187">
        <f>IF(N534="snížená",J534,0)</f>
        <v>0</v>
      </c>
      <c r="BG534" s="187">
        <f>IF(N534="zákl. přenesená",J534,0)</f>
        <v>0</v>
      </c>
      <c r="BH534" s="187">
        <f>IF(N534="sníž. přenesená",J534,0)</f>
        <v>0</v>
      </c>
      <c r="BI534" s="187">
        <f>IF(N534="nulová",J534,0)</f>
        <v>0</v>
      </c>
      <c r="BJ534" s="24" t="s">
        <v>86</v>
      </c>
      <c r="BK534" s="187">
        <f>ROUND(I534*H534,2)</f>
        <v>0</v>
      </c>
      <c r="BL534" s="24" t="s">
        <v>86</v>
      </c>
      <c r="BM534" s="24" t="s">
        <v>1147</v>
      </c>
    </row>
    <row r="535" spans="2:65" s="1" customFormat="1" ht="40.5">
      <c r="B535" s="42"/>
      <c r="D535" s="188" t="s">
        <v>181</v>
      </c>
      <c r="F535" s="189" t="s">
        <v>1148</v>
      </c>
      <c r="I535" s="150"/>
      <c r="L535" s="42"/>
      <c r="M535" s="190"/>
      <c r="N535" s="43"/>
      <c r="O535" s="43"/>
      <c r="P535" s="43"/>
      <c r="Q535" s="43"/>
      <c r="R535" s="43"/>
      <c r="S535" s="43"/>
      <c r="T535" s="71"/>
      <c r="AT535" s="24" t="s">
        <v>181</v>
      </c>
      <c r="AU535" s="24" t="s">
        <v>88</v>
      </c>
    </row>
    <row r="536" spans="2:65" s="1" customFormat="1" ht="16.5" customHeight="1">
      <c r="B536" s="175"/>
      <c r="C536" s="176" t="s">
        <v>453</v>
      </c>
      <c r="D536" s="176" t="s">
        <v>158</v>
      </c>
      <c r="E536" s="177" t="s">
        <v>1149</v>
      </c>
      <c r="F536" s="178" t="s">
        <v>1150</v>
      </c>
      <c r="G536" s="179" t="s">
        <v>905</v>
      </c>
      <c r="H536" s="180">
        <v>1</v>
      </c>
      <c r="I536" s="181"/>
      <c r="J536" s="182">
        <f>ROUND(I536*H536,2)</f>
        <v>0</v>
      </c>
      <c r="K536" s="178" t="s">
        <v>162</v>
      </c>
      <c r="L536" s="42"/>
      <c r="M536" s="183" t="s">
        <v>5</v>
      </c>
      <c r="N536" s="184" t="s">
        <v>49</v>
      </c>
      <c r="O536" s="43"/>
      <c r="P536" s="185">
        <f>O536*H536</f>
        <v>0</v>
      </c>
      <c r="Q536" s="185">
        <v>0</v>
      </c>
      <c r="R536" s="185">
        <f>Q536*H536</f>
        <v>0</v>
      </c>
      <c r="S536" s="185">
        <v>0</v>
      </c>
      <c r="T536" s="186">
        <f>S536*H536</f>
        <v>0</v>
      </c>
      <c r="AR536" s="24" t="s">
        <v>86</v>
      </c>
      <c r="AT536" s="24" t="s">
        <v>158</v>
      </c>
      <c r="AU536" s="24" t="s">
        <v>88</v>
      </c>
      <c r="AY536" s="24" t="s">
        <v>156</v>
      </c>
      <c r="BE536" s="187">
        <f>IF(N536="základní",J536,0)</f>
        <v>0</v>
      </c>
      <c r="BF536" s="187">
        <f>IF(N536="snížená",J536,0)</f>
        <v>0</v>
      </c>
      <c r="BG536" s="187">
        <f>IF(N536="zákl. přenesená",J536,0)</f>
        <v>0</v>
      </c>
      <c r="BH536" s="187">
        <f>IF(N536="sníž. přenesená",J536,0)</f>
        <v>0</v>
      </c>
      <c r="BI536" s="187">
        <f>IF(N536="nulová",J536,0)</f>
        <v>0</v>
      </c>
      <c r="BJ536" s="24" t="s">
        <v>86</v>
      </c>
      <c r="BK536" s="187">
        <f>ROUND(I536*H536,2)</f>
        <v>0</v>
      </c>
      <c r="BL536" s="24" t="s">
        <v>86</v>
      </c>
      <c r="BM536" s="24" t="s">
        <v>1151</v>
      </c>
    </row>
    <row r="537" spans="2:65" s="1" customFormat="1" ht="40.5">
      <c r="B537" s="42"/>
      <c r="D537" s="188" t="s">
        <v>181</v>
      </c>
      <c r="F537" s="189" t="s">
        <v>1152</v>
      </c>
      <c r="I537" s="150"/>
      <c r="L537" s="42"/>
      <c r="M537" s="190"/>
      <c r="N537" s="43"/>
      <c r="O537" s="43"/>
      <c r="P537" s="43"/>
      <c r="Q537" s="43"/>
      <c r="R537" s="43"/>
      <c r="S537" s="43"/>
      <c r="T537" s="71"/>
      <c r="AT537" s="24" t="s">
        <v>181</v>
      </c>
      <c r="AU537" s="24" t="s">
        <v>88</v>
      </c>
    </row>
    <row r="538" spans="2:65" s="1" customFormat="1" ht="16.5" customHeight="1">
      <c r="B538" s="175"/>
      <c r="C538" s="176" t="s">
        <v>1153</v>
      </c>
      <c r="D538" s="176" t="s">
        <v>158</v>
      </c>
      <c r="E538" s="177" t="s">
        <v>1154</v>
      </c>
      <c r="F538" s="178" t="s">
        <v>1155</v>
      </c>
      <c r="G538" s="179" t="s">
        <v>905</v>
      </c>
      <c r="H538" s="180">
        <v>1</v>
      </c>
      <c r="I538" s="181"/>
      <c r="J538" s="182">
        <f>ROUND(I538*H538,2)</f>
        <v>0</v>
      </c>
      <c r="K538" s="178" t="s">
        <v>162</v>
      </c>
      <c r="L538" s="42"/>
      <c r="M538" s="183" t="s">
        <v>5</v>
      </c>
      <c r="N538" s="184" t="s">
        <v>49</v>
      </c>
      <c r="O538" s="43"/>
      <c r="P538" s="185">
        <f>O538*H538</f>
        <v>0</v>
      </c>
      <c r="Q538" s="185">
        <v>0</v>
      </c>
      <c r="R538" s="185">
        <f>Q538*H538</f>
        <v>0</v>
      </c>
      <c r="S538" s="185">
        <v>0</v>
      </c>
      <c r="T538" s="186">
        <f>S538*H538</f>
        <v>0</v>
      </c>
      <c r="AR538" s="24" t="s">
        <v>86</v>
      </c>
      <c r="AT538" s="24" t="s">
        <v>158</v>
      </c>
      <c r="AU538" s="24" t="s">
        <v>88</v>
      </c>
      <c r="AY538" s="24" t="s">
        <v>156</v>
      </c>
      <c r="BE538" s="187">
        <f>IF(N538="základní",J538,0)</f>
        <v>0</v>
      </c>
      <c r="BF538" s="187">
        <f>IF(N538="snížená",J538,0)</f>
        <v>0</v>
      </c>
      <c r="BG538" s="187">
        <f>IF(N538="zákl. přenesená",J538,0)</f>
        <v>0</v>
      </c>
      <c r="BH538" s="187">
        <f>IF(N538="sníž. přenesená",J538,0)</f>
        <v>0</v>
      </c>
      <c r="BI538" s="187">
        <f>IF(N538="nulová",J538,0)</f>
        <v>0</v>
      </c>
      <c r="BJ538" s="24" t="s">
        <v>86</v>
      </c>
      <c r="BK538" s="187">
        <f>ROUND(I538*H538,2)</f>
        <v>0</v>
      </c>
      <c r="BL538" s="24" t="s">
        <v>86</v>
      </c>
      <c r="BM538" s="24" t="s">
        <v>1156</v>
      </c>
    </row>
    <row r="539" spans="2:65" s="1" customFormat="1" ht="148.5">
      <c r="B539" s="42"/>
      <c r="D539" s="188" t="s">
        <v>181</v>
      </c>
      <c r="F539" s="189" t="s">
        <v>1157</v>
      </c>
      <c r="I539" s="150"/>
      <c r="L539" s="42"/>
      <c r="M539" s="190"/>
      <c r="N539" s="43"/>
      <c r="O539" s="43"/>
      <c r="P539" s="43"/>
      <c r="Q539" s="43"/>
      <c r="R539" s="43"/>
      <c r="S539" s="43"/>
      <c r="T539" s="71"/>
      <c r="AT539" s="24" t="s">
        <v>181</v>
      </c>
      <c r="AU539" s="24" t="s">
        <v>88</v>
      </c>
    </row>
    <row r="540" spans="2:65" s="11" customFormat="1" ht="13.5">
      <c r="B540" s="191"/>
      <c r="D540" s="188" t="s">
        <v>167</v>
      </c>
      <c r="E540" s="192" t="s">
        <v>5</v>
      </c>
      <c r="F540" s="193" t="s">
        <v>86</v>
      </c>
      <c r="H540" s="194">
        <v>1</v>
      </c>
      <c r="I540" s="195"/>
      <c r="L540" s="191"/>
      <c r="M540" s="196"/>
      <c r="N540" s="197"/>
      <c r="O540" s="197"/>
      <c r="P540" s="197"/>
      <c r="Q540" s="197"/>
      <c r="R540" s="197"/>
      <c r="S540" s="197"/>
      <c r="T540" s="198"/>
      <c r="AT540" s="192" t="s">
        <v>167</v>
      </c>
      <c r="AU540" s="192" t="s">
        <v>88</v>
      </c>
      <c r="AV540" s="11" t="s">
        <v>88</v>
      </c>
      <c r="AW540" s="11" t="s">
        <v>41</v>
      </c>
      <c r="AX540" s="11" t="s">
        <v>78</v>
      </c>
      <c r="AY540" s="192" t="s">
        <v>156</v>
      </c>
    </row>
    <row r="541" spans="2:65" s="12" customFormat="1" ht="13.5">
      <c r="B541" s="199"/>
      <c r="D541" s="188" t="s">
        <v>167</v>
      </c>
      <c r="E541" s="200" t="s">
        <v>5</v>
      </c>
      <c r="F541" s="201" t="s">
        <v>169</v>
      </c>
      <c r="H541" s="202">
        <v>1</v>
      </c>
      <c r="I541" s="203"/>
      <c r="L541" s="199"/>
      <c r="M541" s="204"/>
      <c r="N541" s="205"/>
      <c r="O541" s="205"/>
      <c r="P541" s="205"/>
      <c r="Q541" s="205"/>
      <c r="R541" s="205"/>
      <c r="S541" s="205"/>
      <c r="T541" s="206"/>
      <c r="AT541" s="200" t="s">
        <v>167</v>
      </c>
      <c r="AU541" s="200" t="s">
        <v>88</v>
      </c>
      <c r="AV541" s="12" t="s">
        <v>163</v>
      </c>
      <c r="AW541" s="12" t="s">
        <v>41</v>
      </c>
      <c r="AX541" s="12" t="s">
        <v>86</v>
      </c>
      <c r="AY541" s="200" t="s">
        <v>156</v>
      </c>
    </row>
    <row r="542" spans="2:65" s="10" customFormat="1" ht="29.85" customHeight="1">
      <c r="B542" s="162"/>
      <c r="D542" s="163" t="s">
        <v>77</v>
      </c>
      <c r="E542" s="173" t="s">
        <v>1158</v>
      </c>
      <c r="F542" s="173" t="s">
        <v>1159</v>
      </c>
      <c r="I542" s="165"/>
      <c r="J542" s="174">
        <f>BK542</f>
        <v>0</v>
      </c>
      <c r="L542" s="162"/>
      <c r="M542" s="167"/>
      <c r="N542" s="168"/>
      <c r="O542" s="168"/>
      <c r="P542" s="169">
        <f>SUM(P543:P545)</f>
        <v>0</v>
      </c>
      <c r="Q542" s="168"/>
      <c r="R542" s="169">
        <f>SUM(R543:R545)</f>
        <v>0</v>
      </c>
      <c r="S542" s="168"/>
      <c r="T542" s="170">
        <f>SUM(T543:T545)</f>
        <v>0</v>
      </c>
      <c r="AR542" s="163" t="s">
        <v>187</v>
      </c>
      <c r="AT542" s="171" t="s">
        <v>77</v>
      </c>
      <c r="AU542" s="171" t="s">
        <v>86</v>
      </c>
      <c r="AY542" s="163" t="s">
        <v>156</v>
      </c>
      <c r="BK542" s="172">
        <f>SUM(BK543:BK545)</f>
        <v>0</v>
      </c>
    </row>
    <row r="543" spans="2:65" s="1" customFormat="1" ht="16.5" customHeight="1">
      <c r="B543" s="175"/>
      <c r="C543" s="176" t="s">
        <v>454</v>
      </c>
      <c r="D543" s="176" t="s">
        <v>158</v>
      </c>
      <c r="E543" s="177" t="s">
        <v>1160</v>
      </c>
      <c r="F543" s="178" t="s">
        <v>1161</v>
      </c>
      <c r="G543" s="179" t="s">
        <v>905</v>
      </c>
      <c r="H543" s="180">
        <v>1</v>
      </c>
      <c r="I543" s="181"/>
      <c r="J543" s="182">
        <f>ROUND(I543*H543,2)</f>
        <v>0</v>
      </c>
      <c r="K543" s="178" t="s">
        <v>162</v>
      </c>
      <c r="L543" s="42"/>
      <c r="M543" s="183" t="s">
        <v>5</v>
      </c>
      <c r="N543" s="184" t="s">
        <v>49</v>
      </c>
      <c r="O543" s="43"/>
      <c r="P543" s="185">
        <f>O543*H543</f>
        <v>0</v>
      </c>
      <c r="Q543" s="185">
        <v>0</v>
      </c>
      <c r="R543" s="185">
        <f>Q543*H543</f>
        <v>0</v>
      </c>
      <c r="S543" s="185">
        <v>0</v>
      </c>
      <c r="T543" s="186">
        <f>S543*H543</f>
        <v>0</v>
      </c>
      <c r="AR543" s="24" t="s">
        <v>86</v>
      </c>
      <c r="AT543" s="24" t="s">
        <v>158</v>
      </c>
      <c r="AU543" s="24" t="s">
        <v>88</v>
      </c>
      <c r="AY543" s="24" t="s">
        <v>156</v>
      </c>
      <c r="BE543" s="187">
        <f>IF(N543="základní",J543,0)</f>
        <v>0</v>
      </c>
      <c r="BF543" s="187">
        <f>IF(N543="snížená",J543,0)</f>
        <v>0</v>
      </c>
      <c r="BG543" s="187">
        <f>IF(N543="zákl. přenesená",J543,0)</f>
        <v>0</v>
      </c>
      <c r="BH543" s="187">
        <f>IF(N543="sníž. přenesená",J543,0)</f>
        <v>0</v>
      </c>
      <c r="BI543" s="187">
        <f>IF(N543="nulová",J543,0)</f>
        <v>0</v>
      </c>
      <c r="BJ543" s="24" t="s">
        <v>86</v>
      </c>
      <c r="BK543" s="187">
        <f>ROUND(I543*H543,2)</f>
        <v>0</v>
      </c>
      <c r="BL543" s="24" t="s">
        <v>86</v>
      </c>
      <c r="BM543" s="24" t="s">
        <v>1162</v>
      </c>
    </row>
    <row r="544" spans="2:65" s="11" customFormat="1" ht="13.5">
      <c r="B544" s="191"/>
      <c r="D544" s="188" t="s">
        <v>167</v>
      </c>
      <c r="E544" s="192" t="s">
        <v>5</v>
      </c>
      <c r="F544" s="193" t="s">
        <v>86</v>
      </c>
      <c r="H544" s="194">
        <v>1</v>
      </c>
      <c r="I544" s="195"/>
      <c r="L544" s="191"/>
      <c r="M544" s="196"/>
      <c r="N544" s="197"/>
      <c r="O544" s="197"/>
      <c r="P544" s="197"/>
      <c r="Q544" s="197"/>
      <c r="R544" s="197"/>
      <c r="S544" s="197"/>
      <c r="T544" s="198"/>
      <c r="AT544" s="192" t="s">
        <v>167</v>
      </c>
      <c r="AU544" s="192" t="s">
        <v>88</v>
      </c>
      <c r="AV544" s="11" t="s">
        <v>88</v>
      </c>
      <c r="AW544" s="11" t="s">
        <v>41</v>
      </c>
      <c r="AX544" s="11" t="s">
        <v>78</v>
      </c>
      <c r="AY544" s="192" t="s">
        <v>156</v>
      </c>
    </row>
    <row r="545" spans="2:65" s="12" customFormat="1" ht="13.5">
      <c r="B545" s="199"/>
      <c r="D545" s="188" t="s">
        <v>167</v>
      </c>
      <c r="E545" s="200" t="s">
        <v>5</v>
      </c>
      <c r="F545" s="201" t="s">
        <v>169</v>
      </c>
      <c r="H545" s="202">
        <v>1</v>
      </c>
      <c r="I545" s="203"/>
      <c r="L545" s="199"/>
      <c r="M545" s="204"/>
      <c r="N545" s="205"/>
      <c r="O545" s="205"/>
      <c r="P545" s="205"/>
      <c r="Q545" s="205"/>
      <c r="R545" s="205"/>
      <c r="S545" s="205"/>
      <c r="T545" s="206"/>
      <c r="AT545" s="200" t="s">
        <v>167</v>
      </c>
      <c r="AU545" s="200" t="s">
        <v>88</v>
      </c>
      <c r="AV545" s="12" t="s">
        <v>163</v>
      </c>
      <c r="AW545" s="12" t="s">
        <v>41</v>
      </c>
      <c r="AX545" s="12" t="s">
        <v>86</v>
      </c>
      <c r="AY545" s="200" t="s">
        <v>156</v>
      </c>
    </row>
    <row r="546" spans="2:65" s="10" customFormat="1" ht="29.85" customHeight="1">
      <c r="B546" s="162"/>
      <c r="D546" s="163" t="s">
        <v>77</v>
      </c>
      <c r="E546" s="173" t="s">
        <v>1163</v>
      </c>
      <c r="F546" s="173" t="s">
        <v>1164</v>
      </c>
      <c r="I546" s="165"/>
      <c r="J546" s="174">
        <f>BK546</f>
        <v>0</v>
      </c>
      <c r="L546" s="162"/>
      <c r="M546" s="167"/>
      <c r="N546" s="168"/>
      <c r="O546" s="168"/>
      <c r="P546" s="169">
        <f>SUM(P547:P558)</f>
        <v>0</v>
      </c>
      <c r="Q546" s="168"/>
      <c r="R546" s="169">
        <f>SUM(R547:R558)</f>
        <v>0</v>
      </c>
      <c r="S546" s="168"/>
      <c r="T546" s="170">
        <f>SUM(T547:T558)</f>
        <v>0</v>
      </c>
      <c r="AR546" s="163" t="s">
        <v>187</v>
      </c>
      <c r="AT546" s="171" t="s">
        <v>77</v>
      </c>
      <c r="AU546" s="171" t="s">
        <v>86</v>
      </c>
      <c r="AY546" s="163" t="s">
        <v>156</v>
      </c>
      <c r="BK546" s="172">
        <f>SUM(BK547:BK558)</f>
        <v>0</v>
      </c>
    </row>
    <row r="547" spans="2:65" s="1" customFormat="1" ht="16.5" customHeight="1">
      <c r="B547" s="175"/>
      <c r="C547" s="176" t="s">
        <v>1165</v>
      </c>
      <c r="D547" s="176" t="s">
        <v>158</v>
      </c>
      <c r="E547" s="177" t="s">
        <v>1166</v>
      </c>
      <c r="F547" s="178" t="s">
        <v>1167</v>
      </c>
      <c r="G547" s="179" t="s">
        <v>905</v>
      </c>
      <c r="H547" s="180">
        <v>1</v>
      </c>
      <c r="I547" s="181"/>
      <c r="J547" s="182">
        <f>ROUND(I547*H547,2)</f>
        <v>0</v>
      </c>
      <c r="K547" s="178" t="s">
        <v>162</v>
      </c>
      <c r="L547" s="42"/>
      <c r="M547" s="183" t="s">
        <v>5</v>
      </c>
      <c r="N547" s="184" t="s">
        <v>49</v>
      </c>
      <c r="O547" s="43"/>
      <c r="P547" s="185">
        <f>O547*H547</f>
        <v>0</v>
      </c>
      <c r="Q547" s="185">
        <v>0</v>
      </c>
      <c r="R547" s="185">
        <f>Q547*H547</f>
        <v>0</v>
      </c>
      <c r="S547" s="185">
        <v>0</v>
      </c>
      <c r="T547" s="186">
        <f>S547*H547</f>
        <v>0</v>
      </c>
      <c r="AR547" s="24" t="s">
        <v>86</v>
      </c>
      <c r="AT547" s="24" t="s">
        <v>158</v>
      </c>
      <c r="AU547" s="24" t="s">
        <v>88</v>
      </c>
      <c r="AY547" s="24" t="s">
        <v>156</v>
      </c>
      <c r="BE547" s="187">
        <f>IF(N547="základní",J547,0)</f>
        <v>0</v>
      </c>
      <c r="BF547" s="187">
        <f>IF(N547="snížená",J547,0)</f>
        <v>0</v>
      </c>
      <c r="BG547" s="187">
        <f>IF(N547="zákl. přenesená",J547,0)</f>
        <v>0</v>
      </c>
      <c r="BH547" s="187">
        <f>IF(N547="sníž. přenesená",J547,0)</f>
        <v>0</v>
      </c>
      <c r="BI547" s="187">
        <f>IF(N547="nulová",J547,0)</f>
        <v>0</v>
      </c>
      <c r="BJ547" s="24" t="s">
        <v>86</v>
      </c>
      <c r="BK547" s="187">
        <f>ROUND(I547*H547,2)</f>
        <v>0</v>
      </c>
      <c r="BL547" s="24" t="s">
        <v>86</v>
      </c>
      <c r="BM547" s="24" t="s">
        <v>1168</v>
      </c>
    </row>
    <row r="548" spans="2:65" s="1" customFormat="1" ht="40.5">
      <c r="B548" s="42"/>
      <c r="D548" s="188" t="s">
        <v>181</v>
      </c>
      <c r="F548" s="189" t="s">
        <v>1169</v>
      </c>
      <c r="I548" s="150"/>
      <c r="L548" s="42"/>
      <c r="M548" s="190"/>
      <c r="N548" s="43"/>
      <c r="O548" s="43"/>
      <c r="P548" s="43"/>
      <c r="Q548" s="43"/>
      <c r="R548" s="43"/>
      <c r="S548" s="43"/>
      <c r="T548" s="71"/>
      <c r="AT548" s="24" t="s">
        <v>181</v>
      </c>
      <c r="AU548" s="24" t="s">
        <v>88</v>
      </c>
    </row>
    <row r="549" spans="2:65" s="11" customFormat="1" ht="13.5">
      <c r="B549" s="191"/>
      <c r="D549" s="188" t="s">
        <v>167</v>
      </c>
      <c r="E549" s="192" t="s">
        <v>5</v>
      </c>
      <c r="F549" s="193" t="s">
        <v>86</v>
      </c>
      <c r="H549" s="194">
        <v>1</v>
      </c>
      <c r="I549" s="195"/>
      <c r="L549" s="191"/>
      <c r="M549" s="196"/>
      <c r="N549" s="197"/>
      <c r="O549" s="197"/>
      <c r="P549" s="197"/>
      <c r="Q549" s="197"/>
      <c r="R549" s="197"/>
      <c r="S549" s="197"/>
      <c r="T549" s="198"/>
      <c r="AT549" s="192" t="s">
        <v>167</v>
      </c>
      <c r="AU549" s="192" t="s">
        <v>88</v>
      </c>
      <c r="AV549" s="11" t="s">
        <v>88</v>
      </c>
      <c r="AW549" s="11" t="s">
        <v>41</v>
      </c>
      <c r="AX549" s="11" t="s">
        <v>78</v>
      </c>
      <c r="AY549" s="192" t="s">
        <v>156</v>
      </c>
    </row>
    <row r="550" spans="2:65" s="12" customFormat="1" ht="13.5">
      <c r="B550" s="199"/>
      <c r="D550" s="188" t="s">
        <v>167</v>
      </c>
      <c r="E550" s="200" t="s">
        <v>5</v>
      </c>
      <c r="F550" s="201" t="s">
        <v>169</v>
      </c>
      <c r="H550" s="202">
        <v>1</v>
      </c>
      <c r="I550" s="203"/>
      <c r="L550" s="199"/>
      <c r="M550" s="204"/>
      <c r="N550" s="205"/>
      <c r="O550" s="205"/>
      <c r="P550" s="205"/>
      <c r="Q550" s="205"/>
      <c r="R550" s="205"/>
      <c r="S550" s="205"/>
      <c r="T550" s="206"/>
      <c r="AT550" s="200" t="s">
        <v>167</v>
      </c>
      <c r="AU550" s="200" t="s">
        <v>88</v>
      </c>
      <c r="AV550" s="12" t="s">
        <v>163</v>
      </c>
      <c r="AW550" s="12" t="s">
        <v>41</v>
      </c>
      <c r="AX550" s="12" t="s">
        <v>86</v>
      </c>
      <c r="AY550" s="200" t="s">
        <v>156</v>
      </c>
    </row>
    <row r="551" spans="2:65" s="1" customFormat="1" ht="16.5" customHeight="1">
      <c r="B551" s="175"/>
      <c r="C551" s="176" t="s">
        <v>456</v>
      </c>
      <c r="D551" s="176" t="s">
        <v>158</v>
      </c>
      <c r="E551" s="177" t="s">
        <v>1170</v>
      </c>
      <c r="F551" s="178" t="s">
        <v>1171</v>
      </c>
      <c r="G551" s="179" t="s">
        <v>905</v>
      </c>
      <c r="H551" s="180">
        <v>1</v>
      </c>
      <c r="I551" s="181"/>
      <c r="J551" s="182">
        <f>ROUND(I551*H551,2)</f>
        <v>0</v>
      </c>
      <c r="K551" s="178" t="s">
        <v>162</v>
      </c>
      <c r="L551" s="42"/>
      <c r="M551" s="183" t="s">
        <v>5</v>
      </c>
      <c r="N551" s="184" t="s">
        <v>49</v>
      </c>
      <c r="O551" s="43"/>
      <c r="P551" s="185">
        <f>O551*H551</f>
        <v>0</v>
      </c>
      <c r="Q551" s="185">
        <v>0</v>
      </c>
      <c r="R551" s="185">
        <f>Q551*H551</f>
        <v>0</v>
      </c>
      <c r="S551" s="185">
        <v>0</v>
      </c>
      <c r="T551" s="186">
        <f>S551*H551</f>
        <v>0</v>
      </c>
      <c r="AR551" s="24" t="s">
        <v>86</v>
      </c>
      <c r="AT551" s="24" t="s">
        <v>158</v>
      </c>
      <c r="AU551" s="24" t="s">
        <v>88</v>
      </c>
      <c r="AY551" s="24" t="s">
        <v>156</v>
      </c>
      <c r="BE551" s="187">
        <f>IF(N551="základní",J551,0)</f>
        <v>0</v>
      </c>
      <c r="BF551" s="187">
        <f>IF(N551="snížená",J551,0)</f>
        <v>0</v>
      </c>
      <c r="BG551" s="187">
        <f>IF(N551="zákl. přenesená",J551,0)</f>
        <v>0</v>
      </c>
      <c r="BH551" s="187">
        <f>IF(N551="sníž. přenesená",J551,0)</f>
        <v>0</v>
      </c>
      <c r="BI551" s="187">
        <f>IF(N551="nulová",J551,0)</f>
        <v>0</v>
      </c>
      <c r="BJ551" s="24" t="s">
        <v>86</v>
      </c>
      <c r="BK551" s="187">
        <f>ROUND(I551*H551,2)</f>
        <v>0</v>
      </c>
      <c r="BL551" s="24" t="s">
        <v>86</v>
      </c>
      <c r="BM551" s="24" t="s">
        <v>1172</v>
      </c>
    </row>
    <row r="552" spans="2:65" s="1" customFormat="1" ht="54">
      <c r="B552" s="42"/>
      <c r="D552" s="188" t="s">
        <v>181</v>
      </c>
      <c r="F552" s="189" t="s">
        <v>1173</v>
      </c>
      <c r="I552" s="150"/>
      <c r="L552" s="42"/>
      <c r="M552" s="190"/>
      <c r="N552" s="43"/>
      <c r="O552" s="43"/>
      <c r="P552" s="43"/>
      <c r="Q552" s="43"/>
      <c r="R552" s="43"/>
      <c r="S552" s="43"/>
      <c r="T552" s="71"/>
      <c r="AT552" s="24" t="s">
        <v>181</v>
      </c>
      <c r="AU552" s="24" t="s">
        <v>88</v>
      </c>
    </row>
    <row r="553" spans="2:65" s="11" customFormat="1" ht="13.5">
      <c r="B553" s="191"/>
      <c r="D553" s="188" t="s">
        <v>167</v>
      </c>
      <c r="E553" s="192" t="s">
        <v>5</v>
      </c>
      <c r="F553" s="193" t="s">
        <v>86</v>
      </c>
      <c r="H553" s="194">
        <v>1</v>
      </c>
      <c r="I553" s="195"/>
      <c r="L553" s="191"/>
      <c r="M553" s="196"/>
      <c r="N553" s="197"/>
      <c r="O553" s="197"/>
      <c r="P553" s="197"/>
      <c r="Q553" s="197"/>
      <c r="R553" s="197"/>
      <c r="S553" s="197"/>
      <c r="T553" s="198"/>
      <c r="AT553" s="192" t="s">
        <v>167</v>
      </c>
      <c r="AU553" s="192" t="s">
        <v>88</v>
      </c>
      <c r="AV553" s="11" t="s">
        <v>88</v>
      </c>
      <c r="AW553" s="11" t="s">
        <v>41</v>
      </c>
      <c r="AX553" s="11" t="s">
        <v>78</v>
      </c>
      <c r="AY553" s="192" t="s">
        <v>156</v>
      </c>
    </row>
    <row r="554" spans="2:65" s="12" customFormat="1" ht="13.5">
      <c r="B554" s="199"/>
      <c r="D554" s="188" t="s">
        <v>167</v>
      </c>
      <c r="E554" s="200" t="s">
        <v>5</v>
      </c>
      <c r="F554" s="201" t="s">
        <v>169</v>
      </c>
      <c r="H554" s="202">
        <v>1</v>
      </c>
      <c r="I554" s="203"/>
      <c r="L554" s="199"/>
      <c r="M554" s="204"/>
      <c r="N554" s="205"/>
      <c r="O554" s="205"/>
      <c r="P554" s="205"/>
      <c r="Q554" s="205"/>
      <c r="R554" s="205"/>
      <c r="S554" s="205"/>
      <c r="T554" s="206"/>
      <c r="AT554" s="200" t="s">
        <v>167</v>
      </c>
      <c r="AU554" s="200" t="s">
        <v>88</v>
      </c>
      <c r="AV554" s="12" t="s">
        <v>163</v>
      </c>
      <c r="AW554" s="12" t="s">
        <v>41</v>
      </c>
      <c r="AX554" s="12" t="s">
        <v>86</v>
      </c>
      <c r="AY554" s="200" t="s">
        <v>156</v>
      </c>
    </row>
    <row r="555" spans="2:65" s="1" customFormat="1" ht="16.5" customHeight="1">
      <c r="B555" s="175"/>
      <c r="C555" s="176" t="s">
        <v>1174</v>
      </c>
      <c r="D555" s="176" t="s">
        <v>158</v>
      </c>
      <c r="E555" s="177" t="s">
        <v>1175</v>
      </c>
      <c r="F555" s="178" t="s">
        <v>1176</v>
      </c>
      <c r="G555" s="179" t="s">
        <v>905</v>
      </c>
      <c r="H555" s="180">
        <v>1</v>
      </c>
      <c r="I555" s="181"/>
      <c r="J555" s="182">
        <f>ROUND(I555*H555,2)</f>
        <v>0</v>
      </c>
      <c r="K555" s="178" t="s">
        <v>162</v>
      </c>
      <c r="L555" s="42"/>
      <c r="M555" s="183" t="s">
        <v>5</v>
      </c>
      <c r="N555" s="184" t="s">
        <v>49</v>
      </c>
      <c r="O555" s="43"/>
      <c r="P555" s="185">
        <f>O555*H555</f>
        <v>0</v>
      </c>
      <c r="Q555" s="185">
        <v>0</v>
      </c>
      <c r="R555" s="185">
        <f>Q555*H555</f>
        <v>0</v>
      </c>
      <c r="S555" s="185">
        <v>0</v>
      </c>
      <c r="T555" s="186">
        <f>S555*H555</f>
        <v>0</v>
      </c>
      <c r="AR555" s="24" t="s">
        <v>86</v>
      </c>
      <c r="AT555" s="24" t="s">
        <v>158</v>
      </c>
      <c r="AU555" s="24" t="s">
        <v>88</v>
      </c>
      <c r="AY555" s="24" t="s">
        <v>156</v>
      </c>
      <c r="BE555" s="187">
        <f>IF(N555="základní",J555,0)</f>
        <v>0</v>
      </c>
      <c r="BF555" s="187">
        <f>IF(N555="snížená",J555,0)</f>
        <v>0</v>
      </c>
      <c r="BG555" s="187">
        <f>IF(N555="zákl. přenesená",J555,0)</f>
        <v>0</v>
      </c>
      <c r="BH555" s="187">
        <f>IF(N555="sníž. přenesená",J555,0)</f>
        <v>0</v>
      </c>
      <c r="BI555" s="187">
        <f>IF(N555="nulová",J555,0)</f>
        <v>0</v>
      </c>
      <c r="BJ555" s="24" t="s">
        <v>86</v>
      </c>
      <c r="BK555" s="187">
        <f>ROUND(I555*H555,2)</f>
        <v>0</v>
      </c>
      <c r="BL555" s="24" t="s">
        <v>86</v>
      </c>
      <c r="BM555" s="24" t="s">
        <v>1177</v>
      </c>
    </row>
    <row r="556" spans="2:65" s="1" customFormat="1" ht="54">
      <c r="B556" s="42"/>
      <c r="D556" s="188" t="s">
        <v>181</v>
      </c>
      <c r="F556" s="189" t="s">
        <v>1178</v>
      </c>
      <c r="I556" s="150"/>
      <c r="L556" s="42"/>
      <c r="M556" s="190"/>
      <c r="N556" s="43"/>
      <c r="O556" s="43"/>
      <c r="P556" s="43"/>
      <c r="Q556" s="43"/>
      <c r="R556" s="43"/>
      <c r="S556" s="43"/>
      <c r="T556" s="71"/>
      <c r="AT556" s="24" t="s">
        <v>181</v>
      </c>
      <c r="AU556" s="24" t="s">
        <v>88</v>
      </c>
    </row>
    <row r="557" spans="2:65" s="11" customFormat="1" ht="13.5">
      <c r="B557" s="191"/>
      <c r="D557" s="188" t="s">
        <v>167</v>
      </c>
      <c r="E557" s="192" t="s">
        <v>5</v>
      </c>
      <c r="F557" s="193" t="s">
        <v>86</v>
      </c>
      <c r="H557" s="194">
        <v>1</v>
      </c>
      <c r="I557" s="195"/>
      <c r="L557" s="191"/>
      <c r="M557" s="196"/>
      <c r="N557" s="197"/>
      <c r="O557" s="197"/>
      <c r="P557" s="197"/>
      <c r="Q557" s="197"/>
      <c r="R557" s="197"/>
      <c r="S557" s="197"/>
      <c r="T557" s="198"/>
      <c r="AT557" s="192" t="s">
        <v>167</v>
      </c>
      <c r="AU557" s="192" t="s">
        <v>88</v>
      </c>
      <c r="AV557" s="11" t="s">
        <v>88</v>
      </c>
      <c r="AW557" s="11" t="s">
        <v>41</v>
      </c>
      <c r="AX557" s="11" t="s">
        <v>78</v>
      </c>
      <c r="AY557" s="192" t="s">
        <v>156</v>
      </c>
    </row>
    <row r="558" spans="2:65" s="12" customFormat="1" ht="13.5">
      <c r="B558" s="199"/>
      <c r="D558" s="188" t="s">
        <v>167</v>
      </c>
      <c r="E558" s="200" t="s">
        <v>5</v>
      </c>
      <c r="F558" s="201" t="s">
        <v>169</v>
      </c>
      <c r="H558" s="202">
        <v>1</v>
      </c>
      <c r="I558" s="203"/>
      <c r="L558" s="199"/>
      <c r="M558" s="240"/>
      <c r="N558" s="241"/>
      <c r="O558" s="241"/>
      <c r="P558" s="241"/>
      <c r="Q558" s="241"/>
      <c r="R558" s="241"/>
      <c r="S558" s="241"/>
      <c r="T558" s="242"/>
      <c r="AT558" s="200" t="s">
        <v>167</v>
      </c>
      <c r="AU558" s="200" t="s">
        <v>88</v>
      </c>
      <c r="AV558" s="12" t="s">
        <v>163</v>
      </c>
      <c r="AW558" s="12" t="s">
        <v>41</v>
      </c>
      <c r="AX558" s="12" t="s">
        <v>86</v>
      </c>
      <c r="AY558" s="200" t="s">
        <v>156</v>
      </c>
    </row>
    <row r="559" spans="2:65" s="1" customFormat="1" ht="6.95" customHeight="1">
      <c r="B559" s="57"/>
      <c r="C559" s="58"/>
      <c r="D559" s="58"/>
      <c r="E559" s="58"/>
      <c r="F559" s="58"/>
      <c r="G559" s="58"/>
      <c r="H559" s="58"/>
      <c r="I559" s="128"/>
      <c r="J559" s="58"/>
      <c r="K559" s="58"/>
      <c r="L559" s="42"/>
    </row>
  </sheetData>
  <autoFilter ref="C86:K558"/>
  <mergeCells count="10">
    <mergeCell ref="J51:J52"/>
    <mergeCell ref="E77:H77"/>
    <mergeCell ref="E79:H79"/>
    <mergeCell ref="G1:H1"/>
    <mergeCell ref="L2:V2"/>
    <mergeCell ref="E7:H7"/>
    <mergeCell ref="E9:H9"/>
    <mergeCell ref="E24:H24"/>
    <mergeCell ref="E45:H45"/>
    <mergeCell ref="E47:H47"/>
  </mergeCells>
  <hyperlinks>
    <hyperlink ref="F1:G1" location="C2" display="1) Krycí list soupisu"/>
    <hyperlink ref="G1:H1" location="C54" display="2) Rekapitulace"/>
    <hyperlink ref="J1" location="C86" display="3) Soupis prací"/>
    <hyperlink ref="L1:V1" location="'Rekapitulace stavby'!C2" display="Rekapitulace stavby"/>
  </hyperlinks>
  <pageMargins left="0.58333330000000005" right="0.58333330000000005" top="0.58333330000000005" bottom="0.58333330000000005" header="0" footer="0"/>
  <pageSetup paperSize="9" scale="69" fitToHeight="100" orientation="portrait" blackAndWhite="1" r:id="rId1"/>
  <headerFooter>
    <oddFooter>&amp;CStrana &amp;P z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R244"/>
  <sheetViews>
    <sheetView showGridLines="0" tabSelected="1" workbookViewId="0">
      <pane ySplit="1" topLeftCell="A65" activePane="bottomLeft" state="frozen"/>
      <selection activeCell="J80" sqref="J80"/>
      <selection pane="bottomLeft" activeCell="J80" sqref="J80"/>
    </sheetView>
  </sheetViews>
  <sheetFormatPr defaultRowHeight="12.75"/>
  <cols>
    <col min="1" max="1" width="8.33203125" customWidth="1"/>
    <col min="2" max="2" width="1.6640625" customWidth="1"/>
    <col min="3" max="3" width="4.1640625" customWidth="1"/>
    <col min="4" max="4" width="4.33203125" customWidth="1"/>
    <col min="5" max="5" width="17.1640625" customWidth="1"/>
    <col min="6" max="6" width="75" customWidth="1"/>
    <col min="7" max="7" width="8.6640625" customWidth="1"/>
    <col min="8" max="8" width="11.1640625" customWidth="1"/>
    <col min="9" max="9" width="12.6640625" style="100" customWidth="1"/>
    <col min="10" max="10" width="23.5" customWidth="1"/>
    <col min="11" max="11" width="15.5" customWidth="1"/>
    <col min="13" max="18" width="9.33203125" hidden="1"/>
    <col min="19" max="19" width="8.1640625" hidden="1" customWidth="1"/>
    <col min="20" max="20" width="29.6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1" spans="1:70" ht="21.75" customHeight="1">
      <c r="A1" s="21"/>
      <c r="B1" s="101"/>
      <c r="C1" s="101"/>
      <c r="D1" s="102" t="s">
        <v>1</v>
      </c>
      <c r="E1" s="101"/>
      <c r="F1" s="103" t="s">
        <v>120</v>
      </c>
      <c r="G1" s="367" t="s">
        <v>121</v>
      </c>
      <c r="H1" s="367"/>
      <c r="I1" s="104"/>
      <c r="J1" s="103" t="s">
        <v>122</v>
      </c>
      <c r="K1" s="102" t="s">
        <v>123</v>
      </c>
      <c r="L1" s="103" t="s">
        <v>124</v>
      </c>
      <c r="M1" s="103"/>
      <c r="N1" s="103"/>
      <c r="O1" s="103"/>
      <c r="P1" s="103"/>
      <c r="Q1" s="103"/>
      <c r="R1" s="103"/>
      <c r="S1" s="103"/>
      <c r="T1" s="103"/>
      <c r="U1" s="20"/>
      <c r="V1" s="20"/>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row>
    <row r="2" spans="1:70" ht="36.950000000000003" customHeight="1">
      <c r="L2" s="331" t="s">
        <v>8</v>
      </c>
      <c r="M2" s="332"/>
      <c r="N2" s="332"/>
      <c r="O2" s="332"/>
      <c r="P2" s="332"/>
      <c r="Q2" s="332"/>
      <c r="R2" s="332"/>
      <c r="S2" s="332"/>
      <c r="T2" s="332"/>
      <c r="U2" s="332"/>
      <c r="V2" s="332"/>
      <c r="AT2" s="24" t="s">
        <v>98</v>
      </c>
    </row>
    <row r="3" spans="1:70" ht="6.95" customHeight="1">
      <c r="B3" s="25"/>
      <c r="C3" s="26"/>
      <c r="D3" s="26"/>
      <c r="E3" s="26"/>
      <c r="F3" s="26"/>
      <c r="G3" s="26"/>
      <c r="H3" s="26"/>
      <c r="I3" s="105"/>
      <c r="J3" s="26"/>
      <c r="K3" s="27"/>
      <c r="AT3" s="24" t="s">
        <v>88</v>
      </c>
    </row>
    <row r="4" spans="1:70" ht="36.950000000000003" customHeight="1">
      <c r="B4" s="28"/>
      <c r="C4" s="29"/>
      <c r="D4" s="30" t="s">
        <v>125</v>
      </c>
      <c r="E4" s="29"/>
      <c r="F4" s="29"/>
      <c r="G4" s="29"/>
      <c r="H4" s="29"/>
      <c r="I4" s="106"/>
      <c r="J4" s="29"/>
      <c r="K4" s="31"/>
      <c r="M4" s="32" t="s">
        <v>13</v>
      </c>
      <c r="AT4" s="24" t="s">
        <v>6</v>
      </c>
    </row>
    <row r="5" spans="1:70" ht="6.95" customHeight="1">
      <c r="B5" s="28"/>
      <c r="C5" s="29"/>
      <c r="D5" s="29"/>
      <c r="E5" s="29"/>
      <c r="F5" s="29"/>
      <c r="G5" s="29"/>
      <c r="H5" s="29"/>
      <c r="I5" s="106"/>
      <c r="J5" s="29"/>
      <c r="K5" s="31"/>
    </row>
    <row r="6" spans="1:70" ht="15">
      <c r="B6" s="28"/>
      <c r="C6" s="29"/>
      <c r="D6" s="37" t="s">
        <v>19</v>
      </c>
      <c r="E6" s="29"/>
      <c r="F6" s="29"/>
      <c r="G6" s="29"/>
      <c r="H6" s="29"/>
      <c r="I6" s="106"/>
      <c r="J6" s="29"/>
      <c r="K6" s="31"/>
    </row>
    <row r="7" spans="1:70" ht="16.5" customHeight="1">
      <c r="B7" s="28"/>
      <c r="C7" s="29"/>
      <c r="D7" s="29"/>
      <c r="E7" s="359" t="str">
        <f>'Rekapitulace stavby'!K6</f>
        <v>Rekonstrukce tepelného napáječe Litvínov, úsek sekční uzávěry SU5-SU7/1</v>
      </c>
      <c r="F7" s="360"/>
      <c r="G7" s="360"/>
      <c r="H7" s="360"/>
      <c r="I7" s="106"/>
      <c r="J7" s="29"/>
      <c r="K7" s="31"/>
    </row>
    <row r="8" spans="1:70" s="1" customFormat="1" ht="15">
      <c r="B8" s="42"/>
      <c r="C8" s="43"/>
      <c r="D8" s="37" t="s">
        <v>126</v>
      </c>
      <c r="E8" s="43"/>
      <c r="F8" s="43"/>
      <c r="G8" s="43"/>
      <c r="H8" s="43"/>
      <c r="I8" s="107"/>
      <c r="J8" s="43"/>
      <c r="K8" s="46"/>
    </row>
    <row r="9" spans="1:70" s="1" customFormat="1" ht="36.950000000000003" customHeight="1">
      <c r="B9" s="42"/>
      <c r="C9" s="43"/>
      <c r="D9" s="43"/>
      <c r="E9" s="361" t="s">
        <v>1179</v>
      </c>
      <c r="F9" s="362"/>
      <c r="G9" s="362"/>
      <c r="H9" s="362"/>
      <c r="I9" s="107"/>
      <c r="J9" s="43"/>
      <c r="K9" s="46"/>
    </row>
    <row r="10" spans="1:70" s="1" customFormat="1" ht="13.5">
      <c r="B10" s="42"/>
      <c r="C10" s="43"/>
      <c r="D10" s="43"/>
      <c r="E10" s="43"/>
      <c r="F10" s="43"/>
      <c r="G10" s="43"/>
      <c r="H10" s="43"/>
      <c r="I10" s="107"/>
      <c r="J10" s="43"/>
      <c r="K10" s="46"/>
    </row>
    <row r="11" spans="1:70" s="1" customFormat="1" ht="14.45" customHeight="1">
      <c r="B11" s="42"/>
      <c r="C11" s="43"/>
      <c r="D11" s="37" t="s">
        <v>21</v>
      </c>
      <c r="E11" s="43"/>
      <c r="F11" s="35" t="s">
        <v>5</v>
      </c>
      <c r="G11" s="43"/>
      <c r="H11" s="43"/>
      <c r="I11" s="108" t="s">
        <v>23</v>
      </c>
      <c r="J11" s="35" t="s">
        <v>5</v>
      </c>
      <c r="K11" s="46"/>
    </row>
    <row r="12" spans="1:70" s="1" customFormat="1" ht="14.45" customHeight="1">
      <c r="B12" s="42"/>
      <c r="C12" s="43"/>
      <c r="D12" s="37" t="s">
        <v>25</v>
      </c>
      <c r="E12" s="43"/>
      <c r="F12" s="35" t="s">
        <v>128</v>
      </c>
      <c r="G12" s="43"/>
      <c r="H12" s="43"/>
      <c r="I12" s="108" t="s">
        <v>27</v>
      </c>
      <c r="J12" s="109" t="str">
        <f>'Rekapitulace stavby'!AN8</f>
        <v>15. 2. 2019</v>
      </c>
      <c r="K12" s="46"/>
    </row>
    <row r="13" spans="1:70" s="1" customFormat="1" ht="10.9" customHeight="1">
      <c r="B13" s="42"/>
      <c r="C13" s="43"/>
      <c r="D13" s="43"/>
      <c r="E13" s="43"/>
      <c r="F13" s="43"/>
      <c r="G13" s="43"/>
      <c r="H13" s="43"/>
      <c r="I13" s="107"/>
      <c r="J13" s="43"/>
      <c r="K13" s="46"/>
    </row>
    <row r="14" spans="1:70" s="1" customFormat="1" ht="14.45" customHeight="1">
      <c r="B14" s="42"/>
      <c r="C14" s="43"/>
      <c r="D14" s="37" t="s">
        <v>33</v>
      </c>
      <c r="E14" s="43"/>
      <c r="F14" s="43"/>
      <c r="G14" s="43"/>
      <c r="H14" s="43"/>
      <c r="I14" s="108" t="s">
        <v>34</v>
      </c>
      <c r="J14" s="35" t="s">
        <v>5</v>
      </c>
      <c r="K14" s="46"/>
    </row>
    <row r="15" spans="1:70" s="1" customFormat="1" ht="18" customHeight="1">
      <c r="B15" s="42"/>
      <c r="C15" s="43"/>
      <c r="D15" s="43"/>
      <c r="E15" s="35" t="s">
        <v>35</v>
      </c>
      <c r="F15" s="43"/>
      <c r="G15" s="43"/>
      <c r="H15" s="43"/>
      <c r="I15" s="108" t="s">
        <v>36</v>
      </c>
      <c r="J15" s="35" t="s">
        <v>5</v>
      </c>
      <c r="K15" s="46"/>
    </row>
    <row r="16" spans="1:70" s="1" customFormat="1" ht="6.95" customHeight="1">
      <c r="B16" s="42"/>
      <c r="C16" s="43"/>
      <c r="D16" s="43"/>
      <c r="E16" s="43"/>
      <c r="F16" s="43"/>
      <c r="G16" s="43"/>
      <c r="H16" s="43"/>
      <c r="I16" s="107"/>
      <c r="J16" s="43"/>
      <c r="K16" s="46"/>
    </row>
    <row r="17" spans="2:11" s="1" customFormat="1" ht="14.45" customHeight="1">
      <c r="B17" s="42"/>
      <c r="C17" s="43"/>
      <c r="D17" s="37" t="s">
        <v>37</v>
      </c>
      <c r="E17" s="43"/>
      <c r="F17" s="43"/>
      <c r="G17" s="43"/>
      <c r="H17" s="43"/>
      <c r="I17" s="108" t="s">
        <v>34</v>
      </c>
      <c r="J17" s="35" t="str">
        <f>IF('Rekapitulace stavby'!AN13="Vyplň údaj","",IF('Rekapitulace stavby'!AN13="","",'Rekapitulace stavby'!AN13))</f>
        <v/>
      </c>
      <c r="K17" s="46"/>
    </row>
    <row r="18" spans="2:11" s="1" customFormat="1" ht="18" customHeight="1">
      <c r="B18" s="42"/>
      <c r="C18" s="43"/>
      <c r="D18" s="43"/>
      <c r="E18" s="35" t="str">
        <f>IF('Rekapitulace stavby'!E14="Vyplň údaj","",IF('Rekapitulace stavby'!E14="","",'Rekapitulace stavby'!E14))</f>
        <v/>
      </c>
      <c r="F18" s="43"/>
      <c r="G18" s="43"/>
      <c r="H18" s="43"/>
      <c r="I18" s="108" t="s">
        <v>36</v>
      </c>
      <c r="J18" s="35" t="str">
        <f>IF('Rekapitulace stavby'!AN14="Vyplň údaj","",IF('Rekapitulace stavby'!AN14="","",'Rekapitulace stavby'!AN14))</f>
        <v/>
      </c>
      <c r="K18" s="46"/>
    </row>
    <row r="19" spans="2:11" s="1" customFormat="1" ht="6.95" customHeight="1">
      <c r="B19" s="42"/>
      <c r="C19" s="43"/>
      <c r="D19" s="43"/>
      <c r="E19" s="43"/>
      <c r="F19" s="43"/>
      <c r="G19" s="43"/>
      <c r="H19" s="43"/>
      <c r="I19" s="107"/>
      <c r="J19" s="43"/>
      <c r="K19" s="46"/>
    </row>
    <row r="20" spans="2:11" s="1" customFormat="1" ht="14.45" customHeight="1">
      <c r="B20" s="42"/>
      <c r="C20" s="43"/>
      <c r="D20" s="37" t="s">
        <v>39</v>
      </c>
      <c r="E20" s="43"/>
      <c r="F20" s="43"/>
      <c r="G20" s="43"/>
      <c r="H20" s="43"/>
      <c r="I20" s="108" t="s">
        <v>34</v>
      </c>
      <c r="J20" s="35" t="s">
        <v>5</v>
      </c>
      <c r="K20" s="46"/>
    </row>
    <row r="21" spans="2:11" s="1" customFormat="1" ht="18" customHeight="1">
      <c r="B21" s="42"/>
      <c r="C21" s="43"/>
      <c r="D21" s="43"/>
      <c r="E21" s="35" t="s">
        <v>40</v>
      </c>
      <c r="F21" s="43"/>
      <c r="G21" s="43"/>
      <c r="H21" s="43"/>
      <c r="I21" s="108" t="s">
        <v>36</v>
      </c>
      <c r="J21" s="35" t="s">
        <v>5</v>
      </c>
      <c r="K21" s="46"/>
    </row>
    <row r="22" spans="2:11" s="1" customFormat="1" ht="6.95" customHeight="1">
      <c r="B22" s="42"/>
      <c r="C22" s="43"/>
      <c r="D22" s="43"/>
      <c r="E22" s="43"/>
      <c r="F22" s="43"/>
      <c r="G22" s="43"/>
      <c r="H22" s="43"/>
      <c r="I22" s="107"/>
      <c r="J22" s="43"/>
      <c r="K22" s="46"/>
    </row>
    <row r="23" spans="2:11" s="1" customFormat="1" ht="14.45" customHeight="1">
      <c r="B23" s="42"/>
      <c r="C23" s="43"/>
      <c r="D23" s="37" t="s">
        <v>42</v>
      </c>
      <c r="E23" s="43"/>
      <c r="F23" s="43"/>
      <c r="G23" s="43"/>
      <c r="H23" s="43"/>
      <c r="I23" s="107"/>
      <c r="J23" s="43"/>
      <c r="K23" s="46"/>
    </row>
    <row r="24" spans="2:11" s="6" customFormat="1" ht="28.5" customHeight="1">
      <c r="B24" s="110"/>
      <c r="C24" s="111"/>
      <c r="D24" s="111"/>
      <c r="E24" s="340" t="s">
        <v>1180</v>
      </c>
      <c r="F24" s="340"/>
      <c r="G24" s="340"/>
      <c r="H24" s="340"/>
      <c r="I24" s="112"/>
      <c r="J24" s="111"/>
      <c r="K24" s="113"/>
    </row>
    <row r="25" spans="2:11" s="1" customFormat="1" ht="6.95" customHeight="1">
      <c r="B25" s="42"/>
      <c r="C25" s="43"/>
      <c r="D25" s="43"/>
      <c r="E25" s="43"/>
      <c r="F25" s="43"/>
      <c r="G25" s="43"/>
      <c r="H25" s="43"/>
      <c r="I25" s="107"/>
      <c r="J25" s="43"/>
      <c r="K25" s="46"/>
    </row>
    <row r="26" spans="2:11" s="1" customFormat="1" ht="6.95" customHeight="1">
      <c r="B26" s="42"/>
      <c r="C26" s="43"/>
      <c r="D26" s="69"/>
      <c r="E26" s="69"/>
      <c r="F26" s="69"/>
      <c r="G26" s="69"/>
      <c r="H26" s="69"/>
      <c r="I26" s="114"/>
      <c r="J26" s="69"/>
      <c r="K26" s="115"/>
    </row>
    <row r="27" spans="2:11" s="1" customFormat="1" ht="25.35" customHeight="1">
      <c r="B27" s="42"/>
      <c r="C27" s="43"/>
      <c r="D27" s="116" t="s">
        <v>44</v>
      </c>
      <c r="E27" s="43"/>
      <c r="F27" s="43"/>
      <c r="G27" s="43"/>
      <c r="H27" s="43"/>
      <c r="I27" s="107"/>
      <c r="J27" s="117">
        <f>ROUND(J85,2)</f>
        <v>0</v>
      </c>
      <c r="K27" s="46"/>
    </row>
    <row r="28" spans="2:11" s="1" customFormat="1" ht="6.95" customHeight="1">
      <c r="B28" s="42"/>
      <c r="C28" s="43"/>
      <c r="D28" s="69"/>
      <c r="E28" s="69"/>
      <c r="F28" s="69"/>
      <c r="G28" s="69"/>
      <c r="H28" s="69"/>
      <c r="I28" s="114"/>
      <c r="J28" s="69"/>
      <c r="K28" s="115"/>
    </row>
    <row r="29" spans="2:11" s="1" customFormat="1" ht="14.45" customHeight="1">
      <c r="B29" s="42"/>
      <c r="C29" s="43"/>
      <c r="D29" s="43"/>
      <c r="E29" s="43"/>
      <c r="F29" s="47" t="s">
        <v>46</v>
      </c>
      <c r="G29" s="43"/>
      <c r="H29" s="43"/>
      <c r="I29" s="118" t="s">
        <v>45</v>
      </c>
      <c r="J29" s="47" t="s">
        <v>47</v>
      </c>
      <c r="K29" s="46"/>
    </row>
    <row r="30" spans="2:11" s="1" customFormat="1" ht="14.45" customHeight="1">
      <c r="B30" s="42"/>
      <c r="C30" s="43"/>
      <c r="D30" s="50" t="s">
        <v>48</v>
      </c>
      <c r="E30" s="50" t="s">
        <v>49</v>
      </c>
      <c r="F30" s="119">
        <f>ROUND(SUM(BE85:BE243), 2)</f>
        <v>0</v>
      </c>
      <c r="G30" s="43"/>
      <c r="H30" s="43"/>
      <c r="I30" s="120">
        <v>0.21</v>
      </c>
      <c r="J30" s="119">
        <f>ROUND(ROUND((SUM(BE85:BE243)), 2)*I30, 2)</f>
        <v>0</v>
      </c>
      <c r="K30" s="46"/>
    </row>
    <row r="31" spans="2:11" s="1" customFormat="1" ht="14.45" customHeight="1">
      <c r="B31" s="42"/>
      <c r="C31" s="43"/>
      <c r="D31" s="43"/>
      <c r="E31" s="50" t="s">
        <v>50</v>
      </c>
      <c r="F31" s="119">
        <f>ROUND(SUM(BF85:BF243), 2)</f>
        <v>0</v>
      </c>
      <c r="G31" s="43"/>
      <c r="H31" s="43"/>
      <c r="I31" s="120">
        <v>0.15</v>
      </c>
      <c r="J31" s="119">
        <f>ROUND(ROUND((SUM(BF85:BF243)), 2)*I31, 2)</f>
        <v>0</v>
      </c>
      <c r="K31" s="46"/>
    </row>
    <row r="32" spans="2:11" s="1" customFormat="1" ht="14.45" hidden="1" customHeight="1">
      <c r="B32" s="42"/>
      <c r="C32" s="43"/>
      <c r="D32" s="43"/>
      <c r="E32" s="50" t="s">
        <v>51</v>
      </c>
      <c r="F32" s="119">
        <f>ROUND(SUM(BG85:BG243), 2)</f>
        <v>0</v>
      </c>
      <c r="G32" s="43"/>
      <c r="H32" s="43"/>
      <c r="I32" s="120">
        <v>0.21</v>
      </c>
      <c r="J32" s="119">
        <v>0</v>
      </c>
      <c r="K32" s="46"/>
    </row>
    <row r="33" spans="2:11" s="1" customFormat="1" ht="14.45" hidden="1" customHeight="1">
      <c r="B33" s="42"/>
      <c r="C33" s="43"/>
      <c r="D33" s="43"/>
      <c r="E33" s="50" t="s">
        <v>52</v>
      </c>
      <c r="F33" s="119">
        <f>ROUND(SUM(BH85:BH243), 2)</f>
        <v>0</v>
      </c>
      <c r="G33" s="43"/>
      <c r="H33" s="43"/>
      <c r="I33" s="120">
        <v>0.15</v>
      </c>
      <c r="J33" s="119">
        <v>0</v>
      </c>
      <c r="K33" s="46"/>
    </row>
    <row r="34" spans="2:11" s="1" customFormat="1" ht="14.45" hidden="1" customHeight="1">
      <c r="B34" s="42"/>
      <c r="C34" s="43"/>
      <c r="D34" s="43"/>
      <c r="E34" s="50" t="s">
        <v>53</v>
      </c>
      <c r="F34" s="119">
        <f>ROUND(SUM(BI85:BI243), 2)</f>
        <v>0</v>
      </c>
      <c r="G34" s="43"/>
      <c r="H34" s="43"/>
      <c r="I34" s="120">
        <v>0</v>
      </c>
      <c r="J34" s="119">
        <v>0</v>
      </c>
      <c r="K34" s="46"/>
    </row>
    <row r="35" spans="2:11" s="1" customFormat="1" ht="6.95" customHeight="1">
      <c r="B35" s="42"/>
      <c r="C35" s="43"/>
      <c r="D35" s="43"/>
      <c r="E35" s="43"/>
      <c r="F35" s="43"/>
      <c r="G35" s="43"/>
      <c r="H35" s="43"/>
      <c r="I35" s="107"/>
      <c r="J35" s="43"/>
      <c r="K35" s="46"/>
    </row>
    <row r="36" spans="2:11" s="1" customFormat="1" ht="25.35" customHeight="1">
      <c r="B36" s="42"/>
      <c r="C36" s="121"/>
      <c r="D36" s="122" t="s">
        <v>54</v>
      </c>
      <c r="E36" s="72"/>
      <c r="F36" s="72"/>
      <c r="G36" s="123" t="s">
        <v>55</v>
      </c>
      <c r="H36" s="124" t="s">
        <v>56</v>
      </c>
      <c r="I36" s="125"/>
      <c r="J36" s="126">
        <f>SUM(J27:J34)</f>
        <v>0</v>
      </c>
      <c r="K36" s="127"/>
    </row>
    <row r="37" spans="2:11" s="1" customFormat="1" ht="14.45" customHeight="1">
      <c r="B37" s="57"/>
      <c r="C37" s="58"/>
      <c r="D37" s="58"/>
      <c r="E37" s="58"/>
      <c r="F37" s="58"/>
      <c r="G37" s="58"/>
      <c r="H37" s="58"/>
      <c r="I37" s="128"/>
      <c r="J37" s="58"/>
      <c r="K37" s="59"/>
    </row>
    <row r="41" spans="2:11" s="1" customFormat="1" ht="6.95" customHeight="1">
      <c r="B41" s="60"/>
      <c r="C41" s="61"/>
      <c r="D41" s="61"/>
      <c r="E41" s="61"/>
      <c r="F41" s="61"/>
      <c r="G41" s="61"/>
      <c r="H41" s="61"/>
      <c r="I41" s="129"/>
      <c r="J41" s="61"/>
      <c r="K41" s="130"/>
    </row>
    <row r="42" spans="2:11" s="1" customFormat="1" ht="36.950000000000003" customHeight="1">
      <c r="B42" s="42"/>
      <c r="C42" s="30" t="s">
        <v>129</v>
      </c>
      <c r="D42" s="43"/>
      <c r="E42" s="43"/>
      <c r="F42" s="43"/>
      <c r="G42" s="43"/>
      <c r="H42" s="43"/>
      <c r="I42" s="107"/>
      <c r="J42" s="43"/>
      <c r="K42" s="46"/>
    </row>
    <row r="43" spans="2:11" s="1" customFormat="1" ht="6.95" customHeight="1">
      <c r="B43" s="42"/>
      <c r="C43" s="43"/>
      <c r="D43" s="43"/>
      <c r="E43" s="43"/>
      <c r="F43" s="43"/>
      <c r="G43" s="43"/>
      <c r="H43" s="43"/>
      <c r="I43" s="107"/>
      <c r="J43" s="43"/>
      <c r="K43" s="46"/>
    </row>
    <row r="44" spans="2:11" s="1" customFormat="1" ht="14.45" customHeight="1">
      <c r="B44" s="42"/>
      <c r="C44" s="37" t="s">
        <v>19</v>
      </c>
      <c r="D44" s="43"/>
      <c r="E44" s="43"/>
      <c r="F44" s="43"/>
      <c r="G44" s="43"/>
      <c r="H44" s="43"/>
      <c r="I44" s="107"/>
      <c r="J44" s="43"/>
      <c r="K44" s="46"/>
    </row>
    <row r="45" spans="2:11" s="1" customFormat="1" ht="16.5" customHeight="1">
      <c r="B45" s="42"/>
      <c r="C45" s="43"/>
      <c r="D45" s="43"/>
      <c r="E45" s="359" t="str">
        <f>E7</f>
        <v>Rekonstrukce tepelného napáječe Litvínov, úsek sekční uzávěry SU5-SU7/1</v>
      </c>
      <c r="F45" s="360"/>
      <c r="G45" s="360"/>
      <c r="H45" s="360"/>
      <c r="I45" s="107"/>
      <c r="J45" s="43"/>
      <c r="K45" s="46"/>
    </row>
    <row r="46" spans="2:11" s="1" customFormat="1" ht="14.45" customHeight="1">
      <c r="B46" s="42"/>
      <c r="C46" s="37" t="s">
        <v>126</v>
      </c>
      <c r="D46" s="43"/>
      <c r="E46" s="43"/>
      <c r="F46" s="43"/>
      <c r="G46" s="43"/>
      <c r="H46" s="43"/>
      <c r="I46" s="107"/>
      <c r="J46" s="43"/>
      <c r="K46" s="46"/>
    </row>
    <row r="47" spans="2:11" s="1" customFormat="1" ht="17.25" customHeight="1">
      <c r="B47" s="42"/>
      <c r="C47" s="43"/>
      <c r="D47" s="43"/>
      <c r="E47" s="361" t="str">
        <f>E9</f>
        <v>PS 04 TECH - Etapa 2 - Provizorní napojení - technologická zařízení</v>
      </c>
      <c r="F47" s="362"/>
      <c r="G47" s="362"/>
      <c r="H47" s="362"/>
      <c r="I47" s="107"/>
      <c r="J47" s="43"/>
      <c r="K47" s="46"/>
    </row>
    <row r="48" spans="2:11" s="1" customFormat="1" ht="6.95" customHeight="1">
      <c r="B48" s="42"/>
      <c r="C48" s="43"/>
      <c r="D48" s="43"/>
      <c r="E48" s="43"/>
      <c r="F48" s="43"/>
      <c r="G48" s="43"/>
      <c r="H48" s="43"/>
      <c r="I48" s="107"/>
      <c r="J48" s="43"/>
      <c r="K48" s="46"/>
    </row>
    <row r="49" spans="2:47" s="1" customFormat="1" ht="18" customHeight="1">
      <c r="B49" s="42"/>
      <c r="C49" s="37" t="s">
        <v>25</v>
      </c>
      <c r="D49" s="43"/>
      <c r="E49" s="43"/>
      <c r="F49" s="35" t="str">
        <f>F12</f>
        <v>Litvínov</v>
      </c>
      <c r="G49" s="43"/>
      <c r="H49" s="43"/>
      <c r="I49" s="108" t="s">
        <v>27</v>
      </c>
      <c r="J49" s="109" t="str">
        <f>IF(J12="","",J12)</f>
        <v>15. 2. 2019</v>
      </c>
      <c r="K49" s="46"/>
    </row>
    <row r="50" spans="2:47" s="1" customFormat="1" ht="6.95" customHeight="1">
      <c r="B50" s="42"/>
      <c r="C50" s="43"/>
      <c r="D50" s="43"/>
      <c r="E50" s="43"/>
      <c r="F50" s="43"/>
      <c r="G50" s="43"/>
      <c r="H50" s="43"/>
      <c r="I50" s="107"/>
      <c r="J50" s="43"/>
      <c r="K50" s="46"/>
    </row>
    <row r="51" spans="2:47" s="1" customFormat="1" ht="15">
      <c r="B51" s="42"/>
      <c r="C51" s="37" t="s">
        <v>33</v>
      </c>
      <c r="D51" s="43"/>
      <c r="E51" s="43"/>
      <c r="F51" s="35" t="str">
        <f>E15</f>
        <v>Severočeská teplárenská a.s., Most-Komořany</v>
      </c>
      <c r="G51" s="43"/>
      <c r="H51" s="43"/>
      <c r="I51" s="108" t="s">
        <v>39</v>
      </c>
      <c r="J51" s="340" t="str">
        <f>E21</f>
        <v>Bilfinger Tebodin Czech Republic, s.r.o., Praha 8</v>
      </c>
      <c r="K51" s="46"/>
    </row>
    <row r="52" spans="2:47" s="1" customFormat="1" ht="14.45" customHeight="1">
      <c r="B52" s="42"/>
      <c r="C52" s="37" t="s">
        <v>37</v>
      </c>
      <c r="D52" s="43"/>
      <c r="E52" s="43"/>
      <c r="F52" s="35" t="str">
        <f>IF(E18="","",E18)</f>
        <v/>
      </c>
      <c r="G52" s="43"/>
      <c r="H52" s="43"/>
      <c r="I52" s="107"/>
      <c r="J52" s="363"/>
      <c r="K52" s="46"/>
    </row>
    <row r="53" spans="2:47" s="1" customFormat="1" ht="10.35" customHeight="1">
      <c r="B53" s="42"/>
      <c r="C53" s="43"/>
      <c r="D53" s="43"/>
      <c r="E53" s="43"/>
      <c r="F53" s="43"/>
      <c r="G53" s="43"/>
      <c r="H53" s="43"/>
      <c r="I53" s="107"/>
      <c r="J53" s="43"/>
      <c r="K53" s="46"/>
    </row>
    <row r="54" spans="2:47" s="1" customFormat="1" ht="29.25" customHeight="1">
      <c r="B54" s="42"/>
      <c r="C54" s="131" t="s">
        <v>130</v>
      </c>
      <c r="D54" s="121"/>
      <c r="E54" s="121"/>
      <c r="F54" s="121"/>
      <c r="G54" s="121"/>
      <c r="H54" s="121"/>
      <c r="I54" s="132"/>
      <c r="J54" s="133" t="s">
        <v>131</v>
      </c>
      <c r="K54" s="134"/>
    </row>
    <row r="55" spans="2:47" s="1" customFormat="1" ht="10.35" customHeight="1">
      <c r="B55" s="42"/>
      <c r="C55" s="43"/>
      <c r="D55" s="43"/>
      <c r="E55" s="43"/>
      <c r="F55" s="43"/>
      <c r="G55" s="43"/>
      <c r="H55" s="43"/>
      <c r="I55" s="107"/>
      <c r="J55" s="43"/>
      <c r="K55" s="46"/>
    </row>
    <row r="56" spans="2:47" s="1" customFormat="1" ht="29.25" customHeight="1">
      <c r="B56" s="42"/>
      <c r="C56" s="135" t="s">
        <v>132</v>
      </c>
      <c r="D56" s="43"/>
      <c r="E56" s="43"/>
      <c r="F56" s="43"/>
      <c r="G56" s="43"/>
      <c r="H56" s="43"/>
      <c r="I56" s="107"/>
      <c r="J56" s="117">
        <f>J85</f>
        <v>0</v>
      </c>
      <c r="K56" s="46"/>
      <c r="AU56" s="24" t="s">
        <v>133</v>
      </c>
    </row>
    <row r="57" spans="2:47" s="7" customFormat="1" ht="24.95" customHeight="1">
      <c r="B57" s="136"/>
      <c r="C57" s="137"/>
      <c r="D57" s="138" t="s">
        <v>134</v>
      </c>
      <c r="E57" s="139"/>
      <c r="F57" s="139"/>
      <c r="G57" s="139"/>
      <c r="H57" s="139"/>
      <c r="I57" s="140"/>
      <c r="J57" s="141">
        <f>J86</f>
        <v>0</v>
      </c>
      <c r="K57" s="142"/>
    </row>
    <row r="58" spans="2:47" s="8" customFormat="1" ht="19.899999999999999" customHeight="1">
      <c r="B58" s="143"/>
      <c r="C58" s="144"/>
      <c r="D58" s="145" t="s">
        <v>1181</v>
      </c>
      <c r="E58" s="146"/>
      <c r="F58" s="146"/>
      <c r="G58" s="146"/>
      <c r="H58" s="146"/>
      <c r="I58" s="147"/>
      <c r="J58" s="148">
        <f>J87</f>
        <v>0</v>
      </c>
      <c r="K58" s="149"/>
    </row>
    <row r="59" spans="2:47" s="7" customFormat="1" ht="24.95" customHeight="1">
      <c r="B59" s="136"/>
      <c r="C59" s="137"/>
      <c r="D59" s="138" t="s">
        <v>602</v>
      </c>
      <c r="E59" s="139"/>
      <c r="F59" s="139"/>
      <c r="G59" s="139"/>
      <c r="H59" s="139"/>
      <c r="I59" s="140"/>
      <c r="J59" s="141">
        <f>J114</f>
        <v>0</v>
      </c>
      <c r="K59" s="142"/>
    </row>
    <row r="60" spans="2:47" s="8" customFormat="1" ht="19.899999999999999" customHeight="1">
      <c r="B60" s="143"/>
      <c r="C60" s="144"/>
      <c r="D60" s="145" t="s">
        <v>603</v>
      </c>
      <c r="E60" s="146"/>
      <c r="F60" s="146"/>
      <c r="G60" s="146"/>
      <c r="H60" s="146"/>
      <c r="I60" s="147"/>
      <c r="J60" s="148">
        <f>J115</f>
        <v>0</v>
      </c>
      <c r="K60" s="149"/>
    </row>
    <row r="61" spans="2:47" s="7" customFormat="1" ht="24.95" customHeight="1">
      <c r="B61" s="136"/>
      <c r="C61" s="137"/>
      <c r="D61" s="138" t="s">
        <v>604</v>
      </c>
      <c r="E61" s="139"/>
      <c r="F61" s="139"/>
      <c r="G61" s="139"/>
      <c r="H61" s="139"/>
      <c r="I61" s="140"/>
      <c r="J61" s="141">
        <f>J216</f>
        <v>0</v>
      </c>
      <c r="K61" s="142"/>
    </row>
    <row r="62" spans="2:47" s="7" customFormat="1" ht="24.95" customHeight="1">
      <c r="B62" s="136"/>
      <c r="C62" s="137"/>
      <c r="D62" s="138" t="s">
        <v>605</v>
      </c>
      <c r="E62" s="139"/>
      <c r="F62" s="139"/>
      <c r="G62" s="139"/>
      <c r="H62" s="139"/>
      <c r="I62" s="140"/>
      <c r="J62" s="141">
        <f>J227</f>
        <v>0</v>
      </c>
      <c r="K62" s="142"/>
    </row>
    <row r="63" spans="2:47" s="8" customFormat="1" ht="19.899999999999999" customHeight="1">
      <c r="B63" s="143"/>
      <c r="C63" s="144"/>
      <c r="D63" s="145" t="s">
        <v>606</v>
      </c>
      <c r="E63" s="146"/>
      <c r="F63" s="146"/>
      <c r="G63" s="146"/>
      <c r="H63" s="146"/>
      <c r="I63" s="147"/>
      <c r="J63" s="148">
        <f>J228</f>
        <v>0</v>
      </c>
      <c r="K63" s="149"/>
    </row>
    <row r="64" spans="2:47" s="8" customFormat="1" ht="19.899999999999999" customHeight="1">
      <c r="B64" s="143"/>
      <c r="C64" s="144"/>
      <c r="D64" s="145" t="s">
        <v>607</v>
      </c>
      <c r="E64" s="146"/>
      <c r="F64" s="146"/>
      <c r="G64" s="146"/>
      <c r="H64" s="146"/>
      <c r="I64" s="147"/>
      <c r="J64" s="148">
        <f>J233</f>
        <v>0</v>
      </c>
      <c r="K64" s="149"/>
    </row>
    <row r="65" spans="2:12" s="8" customFormat="1" ht="14.85" customHeight="1">
      <c r="B65" s="143"/>
      <c r="C65" s="144"/>
      <c r="D65" s="145" t="s">
        <v>1182</v>
      </c>
      <c r="E65" s="146"/>
      <c r="F65" s="146"/>
      <c r="G65" s="146"/>
      <c r="H65" s="146"/>
      <c r="I65" s="147"/>
      <c r="J65" s="148">
        <f>J235</f>
        <v>0</v>
      </c>
      <c r="K65" s="149"/>
    </row>
    <row r="66" spans="2:12" s="1" customFormat="1" ht="21.75" customHeight="1">
      <c r="B66" s="42"/>
      <c r="C66" s="43"/>
      <c r="D66" s="43"/>
      <c r="E66" s="43"/>
      <c r="F66" s="43"/>
      <c r="G66" s="43"/>
      <c r="H66" s="43"/>
      <c r="I66" s="107"/>
      <c r="J66" s="43"/>
      <c r="K66" s="46"/>
    </row>
    <row r="67" spans="2:12" s="1" customFormat="1" ht="6.95" customHeight="1">
      <c r="B67" s="57"/>
      <c r="C67" s="58"/>
      <c r="D67" s="58"/>
      <c r="E67" s="58"/>
      <c r="F67" s="58"/>
      <c r="G67" s="58"/>
      <c r="H67" s="58"/>
      <c r="I67" s="128"/>
      <c r="J67" s="58"/>
      <c r="K67" s="59"/>
    </row>
    <row r="71" spans="2:12" s="1" customFormat="1" ht="6.95" customHeight="1">
      <c r="B71" s="60"/>
      <c r="C71" s="61"/>
      <c r="D71" s="61"/>
      <c r="E71" s="61"/>
      <c r="F71" s="61"/>
      <c r="G71" s="61"/>
      <c r="H71" s="61"/>
      <c r="I71" s="129"/>
      <c r="J71" s="61"/>
      <c r="K71" s="61"/>
      <c r="L71" s="42"/>
    </row>
    <row r="72" spans="2:12" s="1" customFormat="1" ht="36.950000000000003" customHeight="1">
      <c r="B72" s="42"/>
      <c r="C72" s="62" t="s">
        <v>140</v>
      </c>
      <c r="I72" s="150"/>
      <c r="L72" s="42"/>
    </row>
    <row r="73" spans="2:12" s="1" customFormat="1" ht="6.95" customHeight="1">
      <c r="B73" s="42"/>
      <c r="I73" s="150"/>
      <c r="L73" s="42"/>
    </row>
    <row r="74" spans="2:12" s="1" customFormat="1" ht="14.45" customHeight="1">
      <c r="B74" s="42"/>
      <c r="C74" s="64" t="s">
        <v>19</v>
      </c>
      <c r="I74" s="150"/>
      <c r="L74" s="42"/>
    </row>
    <row r="75" spans="2:12" s="1" customFormat="1" ht="16.5" customHeight="1">
      <c r="B75" s="42"/>
      <c r="E75" s="364" t="str">
        <f>E7</f>
        <v>Rekonstrukce tepelného napáječe Litvínov, úsek sekční uzávěry SU5-SU7/1</v>
      </c>
      <c r="F75" s="365"/>
      <c r="G75" s="365"/>
      <c r="H75" s="365"/>
      <c r="I75" s="150"/>
      <c r="L75" s="42"/>
    </row>
    <row r="76" spans="2:12" s="1" customFormat="1" ht="14.45" customHeight="1">
      <c r="B76" s="42"/>
      <c r="C76" s="64" t="s">
        <v>126</v>
      </c>
      <c r="I76" s="150"/>
      <c r="L76" s="42"/>
    </row>
    <row r="77" spans="2:12" s="1" customFormat="1" ht="17.25" customHeight="1">
      <c r="B77" s="42"/>
      <c r="E77" s="353" t="str">
        <f>E9</f>
        <v>PS 04 TECH - Etapa 2 - Provizorní napojení - technologická zařízení</v>
      </c>
      <c r="F77" s="366"/>
      <c r="G77" s="366"/>
      <c r="H77" s="366"/>
      <c r="I77" s="150"/>
      <c r="L77" s="42"/>
    </row>
    <row r="78" spans="2:12" s="1" customFormat="1" ht="6.95" customHeight="1">
      <c r="B78" s="42"/>
      <c r="I78" s="150"/>
      <c r="L78" s="42"/>
    </row>
    <row r="79" spans="2:12" s="1" customFormat="1" ht="18" customHeight="1">
      <c r="B79" s="42"/>
      <c r="C79" s="64" t="s">
        <v>25</v>
      </c>
      <c r="F79" s="151" t="str">
        <f>F12</f>
        <v>Litvínov</v>
      </c>
      <c r="I79" s="152" t="s">
        <v>27</v>
      </c>
      <c r="J79" s="68" t="str">
        <f>IF(J12="","",J12)</f>
        <v>15. 2. 2019</v>
      </c>
      <c r="L79" s="42"/>
    </row>
    <row r="80" spans="2:12" s="1" customFormat="1" ht="6.95" customHeight="1">
      <c r="B80" s="42"/>
      <c r="I80" s="150"/>
      <c r="L80" s="42"/>
    </row>
    <row r="81" spans="2:65" s="1" customFormat="1" ht="45">
      <c r="B81" s="42"/>
      <c r="C81" s="64" t="s">
        <v>33</v>
      </c>
      <c r="F81" s="151" t="str">
        <f>E15</f>
        <v>Severočeská teplárenská a.s., Most-Komořany</v>
      </c>
      <c r="I81" s="152" t="s">
        <v>39</v>
      </c>
      <c r="J81" s="377" t="str">
        <f>E21</f>
        <v>Bilfinger Tebodin Czech Republic, s.r.o., Praha 8</v>
      </c>
      <c r="L81" s="42"/>
    </row>
    <row r="82" spans="2:65" s="1" customFormat="1" ht="14.45" customHeight="1">
      <c r="B82" s="42"/>
      <c r="C82" s="64" t="s">
        <v>37</v>
      </c>
      <c r="F82" s="151" t="str">
        <f>IF(E18="","",E18)</f>
        <v/>
      </c>
      <c r="I82" s="150"/>
      <c r="L82" s="42"/>
    </row>
    <row r="83" spans="2:65" s="1" customFormat="1" ht="10.35" customHeight="1">
      <c r="B83" s="42"/>
      <c r="I83" s="150"/>
      <c r="L83" s="42"/>
    </row>
    <row r="84" spans="2:65" s="9" customFormat="1" ht="29.25" customHeight="1">
      <c r="B84" s="153"/>
      <c r="C84" s="154" t="s">
        <v>141</v>
      </c>
      <c r="D84" s="155" t="s">
        <v>63</v>
      </c>
      <c r="E84" s="155" t="s">
        <v>59</v>
      </c>
      <c r="F84" s="155" t="s">
        <v>142</v>
      </c>
      <c r="G84" s="155" t="s">
        <v>143</v>
      </c>
      <c r="H84" s="155" t="s">
        <v>144</v>
      </c>
      <c r="I84" s="156" t="s">
        <v>145</v>
      </c>
      <c r="J84" s="155" t="s">
        <v>131</v>
      </c>
      <c r="K84" s="157" t="s">
        <v>146</v>
      </c>
      <c r="L84" s="153"/>
      <c r="M84" s="74" t="s">
        <v>147</v>
      </c>
      <c r="N84" s="75" t="s">
        <v>48</v>
      </c>
      <c r="O84" s="75" t="s">
        <v>148</v>
      </c>
      <c r="P84" s="75" t="s">
        <v>149</v>
      </c>
      <c r="Q84" s="75" t="s">
        <v>150</v>
      </c>
      <c r="R84" s="75" t="s">
        <v>151</v>
      </c>
      <c r="S84" s="75" t="s">
        <v>152</v>
      </c>
      <c r="T84" s="76" t="s">
        <v>153</v>
      </c>
    </row>
    <row r="85" spans="2:65" s="1" customFormat="1" ht="29.25" customHeight="1">
      <c r="B85" s="42"/>
      <c r="C85" s="78" t="s">
        <v>132</v>
      </c>
      <c r="I85" s="150"/>
      <c r="J85" s="158">
        <f>BK85</f>
        <v>0</v>
      </c>
      <c r="L85" s="42"/>
      <c r="M85" s="77"/>
      <c r="N85" s="69"/>
      <c r="O85" s="69"/>
      <c r="P85" s="159">
        <f>P86+P114+P216+P227</f>
        <v>0</v>
      </c>
      <c r="Q85" s="69"/>
      <c r="R85" s="159">
        <f>R86+R114+R216+R227</f>
        <v>10.148619999999999</v>
      </c>
      <c r="S85" s="69"/>
      <c r="T85" s="160">
        <f>T86+T114+T216+T227</f>
        <v>0.93955999999999995</v>
      </c>
      <c r="AT85" s="24" t="s">
        <v>77</v>
      </c>
      <c r="AU85" s="24" t="s">
        <v>133</v>
      </c>
      <c r="BK85" s="161">
        <f>BK86+BK114+BK216+BK227</f>
        <v>0</v>
      </c>
    </row>
    <row r="86" spans="2:65" s="10" customFormat="1" ht="37.35" customHeight="1">
      <c r="B86" s="162"/>
      <c r="D86" s="163" t="s">
        <v>77</v>
      </c>
      <c r="E86" s="164" t="s">
        <v>154</v>
      </c>
      <c r="F86" s="164" t="s">
        <v>155</v>
      </c>
      <c r="I86" s="165"/>
      <c r="J86" s="166">
        <f>BK86</f>
        <v>0</v>
      </c>
      <c r="L86" s="162"/>
      <c r="M86" s="167"/>
      <c r="N86" s="168"/>
      <c r="O86" s="168"/>
      <c r="P86" s="169">
        <f>P87</f>
        <v>0</v>
      </c>
      <c r="Q86" s="168"/>
      <c r="R86" s="169">
        <f>R87</f>
        <v>9.1814799999999988</v>
      </c>
      <c r="S86" s="168"/>
      <c r="T86" s="170">
        <f>T87</f>
        <v>0.93955999999999995</v>
      </c>
      <c r="AR86" s="163" t="s">
        <v>86</v>
      </c>
      <c r="AT86" s="171" t="s">
        <v>77</v>
      </c>
      <c r="AU86" s="171" t="s">
        <v>78</v>
      </c>
      <c r="AY86" s="163" t="s">
        <v>156</v>
      </c>
      <c r="BK86" s="172">
        <f>BK87</f>
        <v>0</v>
      </c>
    </row>
    <row r="87" spans="2:65" s="10" customFormat="1" ht="19.899999999999999" customHeight="1">
      <c r="B87" s="162"/>
      <c r="D87" s="163" t="s">
        <v>77</v>
      </c>
      <c r="E87" s="173" t="s">
        <v>203</v>
      </c>
      <c r="F87" s="173" t="s">
        <v>1183</v>
      </c>
      <c r="I87" s="165"/>
      <c r="J87" s="174">
        <f>BK87</f>
        <v>0</v>
      </c>
      <c r="L87" s="162"/>
      <c r="M87" s="167"/>
      <c r="N87" s="168"/>
      <c r="O87" s="168"/>
      <c r="P87" s="169">
        <f>SUM(P88:P113)</f>
        <v>0</v>
      </c>
      <c r="Q87" s="168"/>
      <c r="R87" s="169">
        <f>SUM(R88:R113)</f>
        <v>9.1814799999999988</v>
      </c>
      <c r="S87" s="168"/>
      <c r="T87" s="170">
        <f>SUM(T88:T113)</f>
        <v>0.93955999999999995</v>
      </c>
      <c r="AR87" s="163" t="s">
        <v>86</v>
      </c>
      <c r="AT87" s="171" t="s">
        <v>77</v>
      </c>
      <c r="AU87" s="171" t="s">
        <v>86</v>
      </c>
      <c r="AY87" s="163" t="s">
        <v>156</v>
      </c>
      <c r="BK87" s="172">
        <f>SUM(BK88:BK113)</f>
        <v>0</v>
      </c>
    </row>
    <row r="88" spans="2:65" s="1" customFormat="1" ht="25.5" customHeight="1">
      <c r="B88" s="175"/>
      <c r="C88" s="176" t="s">
        <v>86</v>
      </c>
      <c r="D88" s="176" t="s">
        <v>158</v>
      </c>
      <c r="E88" s="177" t="s">
        <v>1184</v>
      </c>
      <c r="F88" s="178" t="s">
        <v>1185</v>
      </c>
      <c r="G88" s="179" t="s">
        <v>309</v>
      </c>
      <c r="H88" s="180">
        <v>5962</v>
      </c>
      <c r="I88" s="181"/>
      <c r="J88" s="182">
        <f>ROUND(I88*H88,2)</f>
        <v>0</v>
      </c>
      <c r="K88" s="178" t="s">
        <v>162</v>
      </c>
      <c r="L88" s="42"/>
      <c r="M88" s="183" t="s">
        <v>5</v>
      </c>
      <c r="N88" s="184" t="s">
        <v>49</v>
      </c>
      <c r="O88" s="43"/>
      <c r="P88" s="185">
        <f>O88*H88</f>
        <v>0</v>
      </c>
      <c r="Q88" s="185">
        <v>1.5399999999999999E-3</v>
      </c>
      <c r="R88" s="185">
        <f>Q88*H88</f>
        <v>9.1814799999999988</v>
      </c>
      <c r="S88" s="185">
        <v>0</v>
      </c>
      <c r="T88" s="186">
        <f>S88*H88</f>
        <v>0</v>
      </c>
      <c r="AR88" s="24" t="s">
        <v>86</v>
      </c>
      <c r="AT88" s="24" t="s">
        <v>158</v>
      </c>
      <c r="AU88" s="24" t="s">
        <v>88</v>
      </c>
      <c r="AY88" s="24" t="s">
        <v>156</v>
      </c>
      <c r="BE88" s="187">
        <f>IF(N88="základní",J88,0)</f>
        <v>0</v>
      </c>
      <c r="BF88" s="187">
        <f>IF(N88="snížená",J88,0)</f>
        <v>0</v>
      </c>
      <c r="BG88" s="187">
        <f>IF(N88="zákl. přenesená",J88,0)</f>
        <v>0</v>
      </c>
      <c r="BH88" s="187">
        <f>IF(N88="sníž. přenesená",J88,0)</f>
        <v>0</v>
      </c>
      <c r="BI88" s="187">
        <f>IF(N88="nulová",J88,0)</f>
        <v>0</v>
      </c>
      <c r="BJ88" s="24" t="s">
        <v>86</v>
      </c>
      <c r="BK88" s="187">
        <f>ROUND(I88*H88,2)</f>
        <v>0</v>
      </c>
      <c r="BL88" s="24" t="s">
        <v>86</v>
      </c>
      <c r="BM88" s="24" t="s">
        <v>1186</v>
      </c>
    </row>
    <row r="89" spans="2:65" s="11" customFormat="1" ht="13.5">
      <c r="B89" s="191"/>
      <c r="D89" s="188" t="s">
        <v>167</v>
      </c>
      <c r="E89" s="192" t="s">
        <v>5</v>
      </c>
      <c r="F89" s="193" t="s">
        <v>1187</v>
      </c>
      <c r="H89" s="194">
        <v>274</v>
      </c>
      <c r="I89" s="195"/>
      <c r="L89" s="191"/>
      <c r="M89" s="196"/>
      <c r="N89" s="197"/>
      <c r="O89" s="197"/>
      <c r="P89" s="197"/>
      <c r="Q89" s="197"/>
      <c r="R89" s="197"/>
      <c r="S89" s="197"/>
      <c r="T89" s="198"/>
      <c r="AT89" s="192" t="s">
        <v>167</v>
      </c>
      <c r="AU89" s="192" t="s">
        <v>88</v>
      </c>
      <c r="AV89" s="11" t="s">
        <v>88</v>
      </c>
      <c r="AW89" s="11" t="s">
        <v>41</v>
      </c>
      <c r="AX89" s="11" t="s">
        <v>78</v>
      </c>
      <c r="AY89" s="192" t="s">
        <v>156</v>
      </c>
    </row>
    <row r="90" spans="2:65" s="11" customFormat="1" ht="13.5">
      <c r="B90" s="191"/>
      <c r="D90" s="188" t="s">
        <v>167</v>
      </c>
      <c r="E90" s="192" t="s">
        <v>5</v>
      </c>
      <c r="F90" s="193" t="s">
        <v>1188</v>
      </c>
      <c r="H90" s="194">
        <v>5688</v>
      </c>
      <c r="I90" s="195"/>
      <c r="L90" s="191"/>
      <c r="M90" s="196"/>
      <c r="N90" s="197"/>
      <c r="O90" s="197"/>
      <c r="P90" s="197"/>
      <c r="Q90" s="197"/>
      <c r="R90" s="197"/>
      <c r="S90" s="197"/>
      <c r="T90" s="198"/>
      <c r="AT90" s="192" t="s">
        <v>167</v>
      </c>
      <c r="AU90" s="192" t="s">
        <v>88</v>
      </c>
      <c r="AV90" s="11" t="s">
        <v>88</v>
      </c>
      <c r="AW90" s="11" t="s">
        <v>41</v>
      </c>
      <c r="AX90" s="11" t="s">
        <v>78</v>
      </c>
      <c r="AY90" s="192" t="s">
        <v>156</v>
      </c>
    </row>
    <row r="91" spans="2:65" s="12" customFormat="1" ht="13.5">
      <c r="B91" s="199"/>
      <c r="D91" s="188" t="s">
        <v>167</v>
      </c>
      <c r="E91" s="200" t="s">
        <v>5</v>
      </c>
      <c r="F91" s="201" t="s">
        <v>169</v>
      </c>
      <c r="H91" s="202">
        <v>5962</v>
      </c>
      <c r="I91" s="203"/>
      <c r="L91" s="199"/>
      <c r="M91" s="204"/>
      <c r="N91" s="205"/>
      <c r="O91" s="205"/>
      <c r="P91" s="205"/>
      <c r="Q91" s="205"/>
      <c r="R91" s="205"/>
      <c r="S91" s="205"/>
      <c r="T91" s="206"/>
      <c r="AT91" s="200" t="s">
        <v>167</v>
      </c>
      <c r="AU91" s="200" t="s">
        <v>88</v>
      </c>
      <c r="AV91" s="12" t="s">
        <v>163</v>
      </c>
      <c r="AW91" s="12" t="s">
        <v>41</v>
      </c>
      <c r="AX91" s="12" t="s">
        <v>86</v>
      </c>
      <c r="AY91" s="200" t="s">
        <v>156</v>
      </c>
    </row>
    <row r="92" spans="2:65" s="1" customFormat="1" ht="25.5" customHeight="1">
      <c r="B92" s="175"/>
      <c r="C92" s="208" t="s">
        <v>88</v>
      </c>
      <c r="D92" s="208" t="s">
        <v>226</v>
      </c>
      <c r="E92" s="209" t="s">
        <v>1189</v>
      </c>
      <c r="F92" s="210" t="s">
        <v>1190</v>
      </c>
      <c r="G92" s="211" t="s">
        <v>309</v>
      </c>
      <c r="H92" s="212">
        <v>1660</v>
      </c>
      <c r="I92" s="213"/>
      <c r="J92" s="214">
        <f>ROUND(I92*H92,2)</f>
        <v>0</v>
      </c>
      <c r="K92" s="210" t="s">
        <v>5</v>
      </c>
      <c r="L92" s="215"/>
      <c r="M92" s="216" t="s">
        <v>5</v>
      </c>
      <c r="N92" s="217" t="s">
        <v>49</v>
      </c>
      <c r="O92" s="43"/>
      <c r="P92" s="185">
        <f>O92*H92</f>
        <v>0</v>
      </c>
      <c r="Q92" s="185">
        <v>0</v>
      </c>
      <c r="R92" s="185">
        <f>Q92*H92</f>
        <v>0</v>
      </c>
      <c r="S92" s="185">
        <v>0</v>
      </c>
      <c r="T92" s="186">
        <f>S92*H92</f>
        <v>0</v>
      </c>
      <c r="AR92" s="24" t="s">
        <v>88</v>
      </c>
      <c r="AT92" s="24" t="s">
        <v>226</v>
      </c>
      <c r="AU92" s="24" t="s">
        <v>88</v>
      </c>
      <c r="AY92" s="24" t="s">
        <v>156</v>
      </c>
      <c r="BE92" s="187">
        <f>IF(N92="základní",J92,0)</f>
        <v>0</v>
      </c>
      <c r="BF92" s="187">
        <f>IF(N92="snížená",J92,0)</f>
        <v>0</v>
      </c>
      <c r="BG92" s="187">
        <f>IF(N92="zákl. přenesená",J92,0)</f>
        <v>0</v>
      </c>
      <c r="BH92" s="187">
        <f>IF(N92="sníž. přenesená",J92,0)</f>
        <v>0</v>
      </c>
      <c r="BI92" s="187">
        <f>IF(N92="nulová",J92,0)</f>
        <v>0</v>
      </c>
      <c r="BJ92" s="24" t="s">
        <v>86</v>
      </c>
      <c r="BK92" s="187">
        <f>ROUND(I92*H92,2)</f>
        <v>0</v>
      </c>
      <c r="BL92" s="24" t="s">
        <v>86</v>
      </c>
      <c r="BM92" s="24" t="s">
        <v>1191</v>
      </c>
    </row>
    <row r="93" spans="2:65" s="1" customFormat="1" ht="27">
      <c r="B93" s="42"/>
      <c r="D93" s="188" t="s">
        <v>181</v>
      </c>
      <c r="F93" s="378" t="s">
        <v>2331</v>
      </c>
      <c r="I93" s="150"/>
      <c r="L93" s="42"/>
      <c r="M93" s="190"/>
      <c r="N93" s="43"/>
      <c r="O93" s="43"/>
      <c r="P93" s="43"/>
      <c r="Q93" s="43"/>
      <c r="R93" s="43"/>
      <c r="S93" s="43"/>
      <c r="T93" s="71"/>
      <c r="AT93" s="24" t="s">
        <v>181</v>
      </c>
      <c r="AU93" s="24" t="s">
        <v>88</v>
      </c>
    </row>
    <row r="94" spans="2:65" s="11" customFormat="1" ht="13.5">
      <c r="B94" s="191"/>
      <c r="D94" s="188" t="s">
        <v>167</v>
      </c>
      <c r="E94" s="192" t="s">
        <v>5</v>
      </c>
      <c r="F94" s="193" t="s">
        <v>1192</v>
      </c>
      <c r="H94" s="194">
        <v>1660</v>
      </c>
      <c r="I94" s="195"/>
      <c r="L94" s="191"/>
      <c r="M94" s="196"/>
      <c r="N94" s="197"/>
      <c r="O94" s="197"/>
      <c r="P94" s="197"/>
      <c r="Q94" s="197"/>
      <c r="R94" s="197"/>
      <c r="S94" s="197"/>
      <c r="T94" s="198"/>
      <c r="AT94" s="192" t="s">
        <v>167</v>
      </c>
      <c r="AU94" s="192" t="s">
        <v>88</v>
      </c>
      <c r="AV94" s="11" t="s">
        <v>88</v>
      </c>
      <c r="AW94" s="11" t="s">
        <v>41</v>
      </c>
      <c r="AX94" s="11" t="s">
        <v>78</v>
      </c>
      <c r="AY94" s="192" t="s">
        <v>156</v>
      </c>
    </row>
    <row r="95" spans="2:65" s="12" customFormat="1" ht="13.5">
      <c r="B95" s="199"/>
      <c r="D95" s="188" t="s">
        <v>167</v>
      </c>
      <c r="E95" s="200" t="s">
        <v>5</v>
      </c>
      <c r="F95" s="201" t="s">
        <v>169</v>
      </c>
      <c r="H95" s="202">
        <v>1660</v>
      </c>
      <c r="I95" s="203"/>
      <c r="L95" s="199"/>
      <c r="M95" s="204"/>
      <c r="N95" s="205"/>
      <c r="O95" s="205"/>
      <c r="P95" s="205"/>
      <c r="Q95" s="205"/>
      <c r="R95" s="205"/>
      <c r="S95" s="205"/>
      <c r="T95" s="206"/>
      <c r="AT95" s="200" t="s">
        <v>167</v>
      </c>
      <c r="AU95" s="200" t="s">
        <v>88</v>
      </c>
      <c r="AV95" s="12" t="s">
        <v>163</v>
      </c>
      <c r="AW95" s="12" t="s">
        <v>41</v>
      </c>
      <c r="AX95" s="12" t="s">
        <v>86</v>
      </c>
      <c r="AY95" s="200" t="s">
        <v>156</v>
      </c>
    </row>
    <row r="96" spans="2:65" s="1" customFormat="1" ht="16.5" customHeight="1">
      <c r="B96" s="175"/>
      <c r="C96" s="208" t="s">
        <v>175</v>
      </c>
      <c r="D96" s="208" t="s">
        <v>226</v>
      </c>
      <c r="E96" s="209" t="s">
        <v>1193</v>
      </c>
      <c r="F96" s="210" t="s">
        <v>1194</v>
      </c>
      <c r="G96" s="211" t="s">
        <v>303</v>
      </c>
      <c r="H96" s="212">
        <v>60</v>
      </c>
      <c r="I96" s="213"/>
      <c r="J96" s="214">
        <f>ROUND(I96*H96,2)</f>
        <v>0</v>
      </c>
      <c r="K96" s="210" t="s">
        <v>5</v>
      </c>
      <c r="L96" s="215"/>
      <c r="M96" s="216" t="s">
        <v>5</v>
      </c>
      <c r="N96" s="217" t="s">
        <v>49</v>
      </c>
      <c r="O96" s="43"/>
      <c r="P96" s="185">
        <f>O96*H96</f>
        <v>0</v>
      </c>
      <c r="Q96" s="185">
        <v>0</v>
      </c>
      <c r="R96" s="185">
        <f>Q96*H96</f>
        <v>0</v>
      </c>
      <c r="S96" s="185">
        <v>0</v>
      </c>
      <c r="T96" s="186">
        <f>S96*H96</f>
        <v>0</v>
      </c>
      <c r="AR96" s="24" t="s">
        <v>432</v>
      </c>
      <c r="AT96" s="24" t="s">
        <v>226</v>
      </c>
      <c r="AU96" s="24" t="s">
        <v>88</v>
      </c>
      <c r="AY96" s="24" t="s">
        <v>156</v>
      </c>
      <c r="BE96" s="187">
        <f>IF(N96="základní",J96,0)</f>
        <v>0</v>
      </c>
      <c r="BF96" s="187">
        <f>IF(N96="snížená",J96,0)</f>
        <v>0</v>
      </c>
      <c r="BG96" s="187">
        <f>IF(N96="zákl. přenesená",J96,0)</f>
        <v>0</v>
      </c>
      <c r="BH96" s="187">
        <f>IF(N96="sníž. přenesená",J96,0)</f>
        <v>0</v>
      </c>
      <c r="BI96" s="187">
        <f>IF(N96="nulová",J96,0)</f>
        <v>0</v>
      </c>
      <c r="BJ96" s="24" t="s">
        <v>86</v>
      </c>
      <c r="BK96" s="187">
        <f>ROUND(I96*H96,2)</f>
        <v>0</v>
      </c>
      <c r="BL96" s="24" t="s">
        <v>432</v>
      </c>
      <c r="BM96" s="24" t="s">
        <v>1195</v>
      </c>
    </row>
    <row r="97" spans="2:65" s="11" customFormat="1" ht="13.5">
      <c r="B97" s="191"/>
      <c r="D97" s="188" t="s">
        <v>167</v>
      </c>
      <c r="E97" s="192" t="s">
        <v>5</v>
      </c>
      <c r="F97" s="379" t="s">
        <v>1196</v>
      </c>
      <c r="H97" s="194">
        <v>60</v>
      </c>
      <c r="I97" s="195"/>
      <c r="L97" s="191"/>
      <c r="M97" s="196"/>
      <c r="N97" s="197"/>
      <c r="O97" s="197"/>
      <c r="P97" s="197"/>
      <c r="Q97" s="197"/>
      <c r="R97" s="197"/>
      <c r="S97" s="197"/>
      <c r="T97" s="198"/>
      <c r="AT97" s="192" t="s">
        <v>167</v>
      </c>
      <c r="AU97" s="192" t="s">
        <v>88</v>
      </c>
      <c r="AV97" s="11" t="s">
        <v>88</v>
      </c>
      <c r="AW97" s="11" t="s">
        <v>41</v>
      </c>
      <c r="AX97" s="11" t="s">
        <v>78</v>
      </c>
      <c r="AY97" s="192" t="s">
        <v>156</v>
      </c>
    </row>
    <row r="98" spans="2:65" s="12" customFormat="1" ht="13.5">
      <c r="B98" s="199"/>
      <c r="D98" s="188" t="s">
        <v>167</v>
      </c>
      <c r="E98" s="200" t="s">
        <v>5</v>
      </c>
      <c r="F98" s="201" t="s">
        <v>169</v>
      </c>
      <c r="H98" s="202">
        <v>60</v>
      </c>
      <c r="I98" s="203"/>
      <c r="L98" s="199"/>
      <c r="M98" s="204"/>
      <c r="N98" s="205"/>
      <c r="O98" s="205"/>
      <c r="P98" s="205"/>
      <c r="Q98" s="205"/>
      <c r="R98" s="205"/>
      <c r="S98" s="205"/>
      <c r="T98" s="206"/>
      <c r="AT98" s="200" t="s">
        <v>167</v>
      </c>
      <c r="AU98" s="200" t="s">
        <v>88</v>
      </c>
      <c r="AV98" s="12" t="s">
        <v>163</v>
      </c>
      <c r="AW98" s="12" t="s">
        <v>41</v>
      </c>
      <c r="AX98" s="12" t="s">
        <v>86</v>
      </c>
      <c r="AY98" s="200" t="s">
        <v>156</v>
      </c>
    </row>
    <row r="99" spans="2:65" s="1" customFormat="1" ht="25.5" customHeight="1">
      <c r="B99" s="175"/>
      <c r="C99" s="208" t="s">
        <v>163</v>
      </c>
      <c r="D99" s="208" t="s">
        <v>226</v>
      </c>
      <c r="E99" s="209" t="s">
        <v>1197</v>
      </c>
      <c r="F99" s="210" t="s">
        <v>1198</v>
      </c>
      <c r="G99" s="211" t="s">
        <v>881</v>
      </c>
      <c r="H99" s="212">
        <v>38</v>
      </c>
      <c r="I99" s="213"/>
      <c r="J99" s="214">
        <f>ROUND(I99*H99,2)</f>
        <v>0</v>
      </c>
      <c r="K99" s="210" t="s">
        <v>5</v>
      </c>
      <c r="L99" s="215"/>
      <c r="M99" s="216" t="s">
        <v>5</v>
      </c>
      <c r="N99" s="217" t="s">
        <v>49</v>
      </c>
      <c r="O99" s="43"/>
      <c r="P99" s="185">
        <f>O99*H99</f>
        <v>0</v>
      </c>
      <c r="Q99" s="185">
        <v>0</v>
      </c>
      <c r="R99" s="185">
        <f>Q99*H99</f>
        <v>0</v>
      </c>
      <c r="S99" s="185">
        <v>0</v>
      </c>
      <c r="T99" s="186">
        <f>S99*H99</f>
        <v>0</v>
      </c>
      <c r="AR99" s="24" t="s">
        <v>432</v>
      </c>
      <c r="AT99" s="24" t="s">
        <v>226</v>
      </c>
      <c r="AU99" s="24" t="s">
        <v>88</v>
      </c>
      <c r="AY99" s="24" t="s">
        <v>156</v>
      </c>
      <c r="BE99" s="187">
        <f>IF(N99="základní",J99,0)</f>
        <v>0</v>
      </c>
      <c r="BF99" s="187">
        <f>IF(N99="snížená",J99,0)</f>
        <v>0</v>
      </c>
      <c r="BG99" s="187">
        <f>IF(N99="zákl. přenesená",J99,0)</f>
        <v>0</v>
      </c>
      <c r="BH99" s="187">
        <f>IF(N99="sníž. přenesená",J99,0)</f>
        <v>0</v>
      </c>
      <c r="BI99" s="187">
        <f>IF(N99="nulová",J99,0)</f>
        <v>0</v>
      </c>
      <c r="BJ99" s="24" t="s">
        <v>86</v>
      </c>
      <c r="BK99" s="187">
        <f>ROUND(I99*H99,2)</f>
        <v>0</v>
      </c>
      <c r="BL99" s="24" t="s">
        <v>432</v>
      </c>
      <c r="BM99" s="24" t="s">
        <v>1199</v>
      </c>
    </row>
    <row r="100" spans="2:65" s="11" customFormat="1" ht="13.5">
      <c r="B100" s="191"/>
      <c r="D100" s="188" t="s">
        <v>167</v>
      </c>
      <c r="E100" s="192" t="s">
        <v>5</v>
      </c>
      <c r="F100" s="193" t="s">
        <v>344</v>
      </c>
      <c r="H100" s="194">
        <v>38</v>
      </c>
      <c r="I100" s="195"/>
      <c r="L100" s="191"/>
      <c r="M100" s="196"/>
      <c r="N100" s="197"/>
      <c r="O100" s="197"/>
      <c r="P100" s="197"/>
      <c r="Q100" s="197"/>
      <c r="R100" s="197"/>
      <c r="S100" s="197"/>
      <c r="T100" s="198"/>
      <c r="AT100" s="192" t="s">
        <v>167</v>
      </c>
      <c r="AU100" s="192" t="s">
        <v>88</v>
      </c>
      <c r="AV100" s="11" t="s">
        <v>88</v>
      </c>
      <c r="AW100" s="11" t="s">
        <v>41</v>
      </c>
      <c r="AX100" s="11" t="s">
        <v>78</v>
      </c>
      <c r="AY100" s="192" t="s">
        <v>156</v>
      </c>
    </row>
    <row r="101" spans="2:65" s="12" customFormat="1" ht="13.5">
      <c r="B101" s="199"/>
      <c r="D101" s="188" t="s">
        <v>167</v>
      </c>
      <c r="E101" s="200" t="s">
        <v>5</v>
      </c>
      <c r="F101" s="201" t="s">
        <v>169</v>
      </c>
      <c r="H101" s="202">
        <v>38</v>
      </c>
      <c r="I101" s="203"/>
      <c r="L101" s="199"/>
      <c r="M101" s="204"/>
      <c r="N101" s="205"/>
      <c r="O101" s="205"/>
      <c r="P101" s="205"/>
      <c r="Q101" s="205"/>
      <c r="R101" s="205"/>
      <c r="S101" s="205"/>
      <c r="T101" s="206"/>
      <c r="AT101" s="200" t="s">
        <v>167</v>
      </c>
      <c r="AU101" s="200" t="s">
        <v>88</v>
      </c>
      <c r="AV101" s="12" t="s">
        <v>163</v>
      </c>
      <c r="AW101" s="12" t="s">
        <v>41</v>
      </c>
      <c r="AX101" s="12" t="s">
        <v>86</v>
      </c>
      <c r="AY101" s="200" t="s">
        <v>156</v>
      </c>
    </row>
    <row r="102" spans="2:65" s="1" customFormat="1" ht="25.5" customHeight="1">
      <c r="B102" s="175"/>
      <c r="C102" s="176" t="s">
        <v>187</v>
      </c>
      <c r="D102" s="176" t="s">
        <v>158</v>
      </c>
      <c r="E102" s="177" t="s">
        <v>1200</v>
      </c>
      <c r="F102" s="178" t="s">
        <v>1201</v>
      </c>
      <c r="G102" s="179" t="s">
        <v>881</v>
      </c>
      <c r="H102" s="180">
        <v>26</v>
      </c>
      <c r="I102" s="181"/>
      <c r="J102" s="182">
        <f>ROUND(I102*H102,2)</f>
        <v>0</v>
      </c>
      <c r="K102" s="178" t="s">
        <v>162</v>
      </c>
      <c r="L102" s="42"/>
      <c r="M102" s="183" t="s">
        <v>5</v>
      </c>
      <c r="N102" s="184" t="s">
        <v>49</v>
      </c>
      <c r="O102" s="43"/>
      <c r="P102" s="185">
        <f>O102*H102</f>
        <v>0</v>
      </c>
      <c r="Q102" s="185">
        <v>0</v>
      </c>
      <c r="R102" s="185">
        <f>Q102*H102</f>
        <v>0</v>
      </c>
      <c r="S102" s="185">
        <v>7.6800000000000002E-3</v>
      </c>
      <c r="T102" s="186">
        <f>S102*H102</f>
        <v>0.19968</v>
      </c>
      <c r="AR102" s="24" t="s">
        <v>86</v>
      </c>
      <c r="AT102" s="24" t="s">
        <v>158</v>
      </c>
      <c r="AU102" s="24" t="s">
        <v>88</v>
      </c>
      <c r="AY102" s="24" t="s">
        <v>156</v>
      </c>
      <c r="BE102" s="187">
        <f>IF(N102="základní",J102,0)</f>
        <v>0</v>
      </c>
      <c r="BF102" s="187">
        <f>IF(N102="snížená",J102,0)</f>
        <v>0</v>
      </c>
      <c r="BG102" s="187">
        <f>IF(N102="zákl. přenesená",J102,0)</f>
        <v>0</v>
      </c>
      <c r="BH102" s="187">
        <f>IF(N102="sníž. přenesená",J102,0)</f>
        <v>0</v>
      </c>
      <c r="BI102" s="187">
        <f>IF(N102="nulová",J102,0)</f>
        <v>0</v>
      </c>
      <c r="BJ102" s="24" t="s">
        <v>86</v>
      </c>
      <c r="BK102" s="187">
        <f>ROUND(I102*H102,2)</f>
        <v>0</v>
      </c>
      <c r="BL102" s="24" t="s">
        <v>86</v>
      </c>
      <c r="BM102" s="24" t="s">
        <v>1202</v>
      </c>
    </row>
    <row r="103" spans="2:65" s="13" customFormat="1" ht="13.5">
      <c r="B103" s="225"/>
      <c r="D103" s="188" t="s">
        <v>167</v>
      </c>
      <c r="E103" s="226" t="s">
        <v>5</v>
      </c>
      <c r="F103" s="227" t="s">
        <v>1203</v>
      </c>
      <c r="H103" s="226" t="s">
        <v>5</v>
      </c>
      <c r="I103" s="228"/>
      <c r="L103" s="225"/>
      <c r="M103" s="229"/>
      <c r="N103" s="230"/>
      <c r="O103" s="230"/>
      <c r="P103" s="230"/>
      <c r="Q103" s="230"/>
      <c r="R103" s="230"/>
      <c r="S103" s="230"/>
      <c r="T103" s="231"/>
      <c r="AT103" s="226" t="s">
        <v>167</v>
      </c>
      <c r="AU103" s="226" t="s">
        <v>88</v>
      </c>
      <c r="AV103" s="13" t="s">
        <v>86</v>
      </c>
      <c r="AW103" s="13" t="s">
        <v>41</v>
      </c>
      <c r="AX103" s="13" t="s">
        <v>78</v>
      </c>
      <c r="AY103" s="226" t="s">
        <v>156</v>
      </c>
    </row>
    <row r="104" spans="2:65" s="11" customFormat="1" ht="13.5">
      <c r="B104" s="191"/>
      <c r="D104" s="188" t="s">
        <v>167</v>
      </c>
      <c r="E104" s="192" t="s">
        <v>5</v>
      </c>
      <c r="F104" s="193" t="s">
        <v>1204</v>
      </c>
      <c r="H104" s="194">
        <v>26</v>
      </c>
      <c r="I104" s="195"/>
      <c r="L104" s="191"/>
      <c r="M104" s="196"/>
      <c r="N104" s="197"/>
      <c r="O104" s="197"/>
      <c r="P104" s="197"/>
      <c r="Q104" s="197"/>
      <c r="R104" s="197"/>
      <c r="S104" s="197"/>
      <c r="T104" s="198"/>
      <c r="AT104" s="192" t="s">
        <v>167</v>
      </c>
      <c r="AU104" s="192" t="s">
        <v>88</v>
      </c>
      <c r="AV104" s="11" t="s">
        <v>88</v>
      </c>
      <c r="AW104" s="11" t="s">
        <v>41</v>
      </c>
      <c r="AX104" s="11" t="s">
        <v>78</v>
      </c>
      <c r="AY104" s="192" t="s">
        <v>156</v>
      </c>
    </row>
    <row r="105" spans="2:65" s="12" customFormat="1" ht="13.5">
      <c r="B105" s="199"/>
      <c r="D105" s="188" t="s">
        <v>167</v>
      </c>
      <c r="E105" s="200" t="s">
        <v>5</v>
      </c>
      <c r="F105" s="201" t="s">
        <v>169</v>
      </c>
      <c r="H105" s="202">
        <v>26</v>
      </c>
      <c r="I105" s="203"/>
      <c r="L105" s="199"/>
      <c r="M105" s="204"/>
      <c r="N105" s="205"/>
      <c r="O105" s="205"/>
      <c r="P105" s="205"/>
      <c r="Q105" s="205"/>
      <c r="R105" s="205"/>
      <c r="S105" s="205"/>
      <c r="T105" s="206"/>
      <c r="AT105" s="200" t="s">
        <v>167</v>
      </c>
      <c r="AU105" s="200" t="s">
        <v>88</v>
      </c>
      <c r="AV105" s="12" t="s">
        <v>163</v>
      </c>
      <c r="AW105" s="12" t="s">
        <v>41</v>
      </c>
      <c r="AX105" s="12" t="s">
        <v>86</v>
      </c>
      <c r="AY105" s="200" t="s">
        <v>156</v>
      </c>
    </row>
    <row r="106" spans="2:65" s="1" customFormat="1" ht="25.5" customHeight="1">
      <c r="B106" s="175"/>
      <c r="C106" s="176" t="s">
        <v>192</v>
      </c>
      <c r="D106" s="176" t="s">
        <v>158</v>
      </c>
      <c r="E106" s="177" t="s">
        <v>1205</v>
      </c>
      <c r="F106" s="178" t="s">
        <v>1206</v>
      </c>
      <c r="G106" s="179" t="s">
        <v>881</v>
      </c>
      <c r="H106" s="180">
        <v>28</v>
      </c>
      <c r="I106" s="181"/>
      <c r="J106" s="182">
        <f>ROUND(I106*H106,2)</f>
        <v>0</v>
      </c>
      <c r="K106" s="178" t="s">
        <v>162</v>
      </c>
      <c r="L106" s="42"/>
      <c r="M106" s="183" t="s">
        <v>5</v>
      </c>
      <c r="N106" s="184" t="s">
        <v>49</v>
      </c>
      <c r="O106" s="43"/>
      <c r="P106" s="185">
        <f>O106*H106</f>
        <v>0</v>
      </c>
      <c r="Q106" s="185">
        <v>0</v>
      </c>
      <c r="R106" s="185">
        <f>Q106*H106</f>
        <v>0</v>
      </c>
      <c r="S106" s="185">
        <v>1.7299999999999999E-2</v>
      </c>
      <c r="T106" s="186">
        <f>S106*H106</f>
        <v>0.4844</v>
      </c>
      <c r="AR106" s="24" t="s">
        <v>86</v>
      </c>
      <c r="AT106" s="24" t="s">
        <v>158</v>
      </c>
      <c r="AU106" s="24" t="s">
        <v>88</v>
      </c>
      <c r="AY106" s="24" t="s">
        <v>156</v>
      </c>
      <c r="BE106" s="187">
        <f>IF(N106="základní",J106,0)</f>
        <v>0</v>
      </c>
      <c r="BF106" s="187">
        <f>IF(N106="snížená",J106,0)</f>
        <v>0</v>
      </c>
      <c r="BG106" s="187">
        <f>IF(N106="zákl. přenesená",J106,0)</f>
        <v>0</v>
      </c>
      <c r="BH106" s="187">
        <f>IF(N106="sníž. přenesená",J106,0)</f>
        <v>0</v>
      </c>
      <c r="BI106" s="187">
        <f>IF(N106="nulová",J106,0)</f>
        <v>0</v>
      </c>
      <c r="BJ106" s="24" t="s">
        <v>86</v>
      </c>
      <c r="BK106" s="187">
        <f>ROUND(I106*H106,2)</f>
        <v>0</v>
      </c>
      <c r="BL106" s="24" t="s">
        <v>86</v>
      </c>
      <c r="BM106" s="24" t="s">
        <v>1207</v>
      </c>
    </row>
    <row r="107" spans="2:65" s="13" customFormat="1" ht="13.5">
      <c r="B107" s="225"/>
      <c r="D107" s="188" t="s">
        <v>167</v>
      </c>
      <c r="E107" s="226" t="s">
        <v>5</v>
      </c>
      <c r="F107" s="227" t="s">
        <v>1203</v>
      </c>
      <c r="H107" s="226" t="s">
        <v>5</v>
      </c>
      <c r="I107" s="228"/>
      <c r="L107" s="225"/>
      <c r="M107" s="229"/>
      <c r="N107" s="230"/>
      <c r="O107" s="230"/>
      <c r="P107" s="230"/>
      <c r="Q107" s="230"/>
      <c r="R107" s="230"/>
      <c r="S107" s="230"/>
      <c r="T107" s="231"/>
      <c r="AT107" s="226" t="s">
        <v>167</v>
      </c>
      <c r="AU107" s="226" t="s">
        <v>88</v>
      </c>
      <c r="AV107" s="13" t="s">
        <v>86</v>
      </c>
      <c r="AW107" s="13" t="s">
        <v>41</v>
      </c>
      <c r="AX107" s="13" t="s">
        <v>78</v>
      </c>
      <c r="AY107" s="226" t="s">
        <v>156</v>
      </c>
    </row>
    <row r="108" spans="2:65" s="11" customFormat="1" ht="13.5">
      <c r="B108" s="191"/>
      <c r="D108" s="188" t="s">
        <v>167</v>
      </c>
      <c r="E108" s="192" t="s">
        <v>5</v>
      </c>
      <c r="F108" s="193" t="s">
        <v>1208</v>
      </c>
      <c r="H108" s="194">
        <v>28</v>
      </c>
      <c r="I108" s="195"/>
      <c r="L108" s="191"/>
      <c r="M108" s="196"/>
      <c r="N108" s="197"/>
      <c r="O108" s="197"/>
      <c r="P108" s="197"/>
      <c r="Q108" s="197"/>
      <c r="R108" s="197"/>
      <c r="S108" s="197"/>
      <c r="T108" s="198"/>
      <c r="AT108" s="192" t="s">
        <v>167</v>
      </c>
      <c r="AU108" s="192" t="s">
        <v>88</v>
      </c>
      <c r="AV108" s="11" t="s">
        <v>88</v>
      </c>
      <c r="AW108" s="11" t="s">
        <v>41</v>
      </c>
      <c r="AX108" s="11" t="s">
        <v>78</v>
      </c>
      <c r="AY108" s="192" t="s">
        <v>156</v>
      </c>
    </row>
    <row r="109" spans="2:65" s="12" customFormat="1" ht="13.5">
      <c r="B109" s="199"/>
      <c r="D109" s="188" t="s">
        <v>167</v>
      </c>
      <c r="E109" s="200" t="s">
        <v>5</v>
      </c>
      <c r="F109" s="201" t="s">
        <v>169</v>
      </c>
      <c r="H109" s="202">
        <v>28</v>
      </c>
      <c r="I109" s="203"/>
      <c r="L109" s="199"/>
      <c r="M109" s="204"/>
      <c r="N109" s="205"/>
      <c r="O109" s="205"/>
      <c r="P109" s="205"/>
      <c r="Q109" s="205"/>
      <c r="R109" s="205"/>
      <c r="S109" s="205"/>
      <c r="T109" s="206"/>
      <c r="AT109" s="200" t="s">
        <v>167</v>
      </c>
      <c r="AU109" s="200" t="s">
        <v>88</v>
      </c>
      <c r="AV109" s="12" t="s">
        <v>163</v>
      </c>
      <c r="AW109" s="12" t="s">
        <v>41</v>
      </c>
      <c r="AX109" s="12" t="s">
        <v>86</v>
      </c>
      <c r="AY109" s="200" t="s">
        <v>156</v>
      </c>
    </row>
    <row r="110" spans="2:65" s="1" customFormat="1" ht="25.5" customHeight="1">
      <c r="B110" s="175"/>
      <c r="C110" s="176" t="s">
        <v>198</v>
      </c>
      <c r="D110" s="176" t="s">
        <v>158</v>
      </c>
      <c r="E110" s="177" t="s">
        <v>1209</v>
      </c>
      <c r="F110" s="178" t="s">
        <v>1210</v>
      </c>
      <c r="G110" s="179" t="s">
        <v>881</v>
      </c>
      <c r="H110" s="180">
        <v>4</v>
      </c>
      <c r="I110" s="181"/>
      <c r="J110" s="182">
        <f>ROUND(I110*H110,2)</f>
        <v>0</v>
      </c>
      <c r="K110" s="178" t="s">
        <v>162</v>
      </c>
      <c r="L110" s="42"/>
      <c r="M110" s="183" t="s">
        <v>5</v>
      </c>
      <c r="N110" s="184" t="s">
        <v>49</v>
      </c>
      <c r="O110" s="43"/>
      <c r="P110" s="185">
        <f>O110*H110</f>
        <v>0</v>
      </c>
      <c r="Q110" s="185">
        <v>0</v>
      </c>
      <c r="R110" s="185">
        <f>Q110*H110</f>
        <v>0</v>
      </c>
      <c r="S110" s="185">
        <v>6.3869999999999996E-2</v>
      </c>
      <c r="T110" s="186">
        <f>S110*H110</f>
        <v>0.25547999999999998</v>
      </c>
      <c r="AR110" s="24" t="s">
        <v>86</v>
      </c>
      <c r="AT110" s="24" t="s">
        <v>158</v>
      </c>
      <c r="AU110" s="24" t="s">
        <v>88</v>
      </c>
      <c r="AY110" s="24" t="s">
        <v>156</v>
      </c>
      <c r="BE110" s="187">
        <f>IF(N110="základní",J110,0)</f>
        <v>0</v>
      </c>
      <c r="BF110" s="187">
        <f>IF(N110="snížená",J110,0)</f>
        <v>0</v>
      </c>
      <c r="BG110" s="187">
        <f>IF(N110="zákl. přenesená",J110,0)</f>
        <v>0</v>
      </c>
      <c r="BH110" s="187">
        <f>IF(N110="sníž. přenesená",J110,0)</f>
        <v>0</v>
      </c>
      <c r="BI110" s="187">
        <f>IF(N110="nulová",J110,0)</f>
        <v>0</v>
      </c>
      <c r="BJ110" s="24" t="s">
        <v>86</v>
      </c>
      <c r="BK110" s="187">
        <f>ROUND(I110*H110,2)</f>
        <v>0</v>
      </c>
      <c r="BL110" s="24" t="s">
        <v>86</v>
      </c>
      <c r="BM110" s="24" t="s">
        <v>1211</v>
      </c>
    </row>
    <row r="111" spans="2:65" s="13" customFormat="1" ht="13.5">
      <c r="B111" s="225"/>
      <c r="D111" s="188" t="s">
        <v>167</v>
      </c>
      <c r="E111" s="226" t="s">
        <v>5</v>
      </c>
      <c r="F111" s="227" t="s">
        <v>1203</v>
      </c>
      <c r="H111" s="226" t="s">
        <v>5</v>
      </c>
      <c r="I111" s="228"/>
      <c r="L111" s="225"/>
      <c r="M111" s="229"/>
      <c r="N111" s="230"/>
      <c r="O111" s="230"/>
      <c r="P111" s="230"/>
      <c r="Q111" s="230"/>
      <c r="R111" s="230"/>
      <c r="S111" s="230"/>
      <c r="T111" s="231"/>
      <c r="AT111" s="226" t="s">
        <v>167</v>
      </c>
      <c r="AU111" s="226" t="s">
        <v>88</v>
      </c>
      <c r="AV111" s="13" t="s">
        <v>86</v>
      </c>
      <c r="AW111" s="13" t="s">
        <v>41</v>
      </c>
      <c r="AX111" s="13" t="s">
        <v>78</v>
      </c>
      <c r="AY111" s="226" t="s">
        <v>156</v>
      </c>
    </row>
    <row r="112" spans="2:65" s="11" customFormat="1" ht="13.5">
      <c r="B112" s="191"/>
      <c r="D112" s="188" t="s">
        <v>167</v>
      </c>
      <c r="E112" s="192" t="s">
        <v>5</v>
      </c>
      <c r="F112" s="193" t="s">
        <v>1212</v>
      </c>
      <c r="H112" s="194">
        <v>4</v>
      </c>
      <c r="I112" s="195"/>
      <c r="L112" s="191"/>
      <c r="M112" s="196"/>
      <c r="N112" s="197"/>
      <c r="O112" s="197"/>
      <c r="P112" s="197"/>
      <c r="Q112" s="197"/>
      <c r="R112" s="197"/>
      <c r="S112" s="197"/>
      <c r="T112" s="198"/>
      <c r="AT112" s="192" t="s">
        <v>167</v>
      </c>
      <c r="AU112" s="192" t="s">
        <v>88</v>
      </c>
      <c r="AV112" s="11" t="s">
        <v>88</v>
      </c>
      <c r="AW112" s="11" t="s">
        <v>41</v>
      </c>
      <c r="AX112" s="11" t="s">
        <v>78</v>
      </c>
      <c r="AY112" s="192" t="s">
        <v>156</v>
      </c>
    </row>
    <row r="113" spans="2:65" s="12" customFormat="1" ht="13.5">
      <c r="B113" s="199"/>
      <c r="D113" s="188" t="s">
        <v>167</v>
      </c>
      <c r="E113" s="200" t="s">
        <v>5</v>
      </c>
      <c r="F113" s="201" t="s">
        <v>169</v>
      </c>
      <c r="H113" s="202">
        <v>4</v>
      </c>
      <c r="I113" s="203"/>
      <c r="L113" s="199"/>
      <c r="M113" s="204"/>
      <c r="N113" s="205"/>
      <c r="O113" s="205"/>
      <c r="P113" s="205"/>
      <c r="Q113" s="205"/>
      <c r="R113" s="205"/>
      <c r="S113" s="205"/>
      <c r="T113" s="206"/>
      <c r="AT113" s="200" t="s">
        <v>167</v>
      </c>
      <c r="AU113" s="200" t="s">
        <v>88</v>
      </c>
      <c r="AV113" s="12" t="s">
        <v>163</v>
      </c>
      <c r="AW113" s="12" t="s">
        <v>41</v>
      </c>
      <c r="AX113" s="12" t="s">
        <v>86</v>
      </c>
      <c r="AY113" s="200" t="s">
        <v>156</v>
      </c>
    </row>
    <row r="114" spans="2:65" s="10" customFormat="1" ht="37.35" customHeight="1">
      <c r="B114" s="162"/>
      <c r="D114" s="163" t="s">
        <v>77</v>
      </c>
      <c r="E114" s="164" t="s">
        <v>226</v>
      </c>
      <c r="F114" s="164" t="s">
        <v>848</v>
      </c>
      <c r="I114" s="165"/>
      <c r="J114" s="166">
        <f>BK114</f>
        <v>0</v>
      </c>
      <c r="L114" s="162"/>
      <c r="M114" s="167"/>
      <c r="N114" s="168"/>
      <c r="O114" s="168"/>
      <c r="P114" s="169">
        <f>P115</f>
        <v>0</v>
      </c>
      <c r="Q114" s="168"/>
      <c r="R114" s="169">
        <f>R115</f>
        <v>0.96714</v>
      </c>
      <c r="S114" s="168"/>
      <c r="T114" s="170">
        <f>T115</f>
        <v>0</v>
      </c>
      <c r="AR114" s="163" t="s">
        <v>175</v>
      </c>
      <c r="AT114" s="171" t="s">
        <v>77</v>
      </c>
      <c r="AU114" s="171" t="s">
        <v>78</v>
      </c>
      <c r="AY114" s="163" t="s">
        <v>156</v>
      </c>
      <c r="BK114" s="172">
        <f>BK115</f>
        <v>0</v>
      </c>
    </row>
    <row r="115" spans="2:65" s="10" customFormat="1" ht="19.899999999999999" customHeight="1">
      <c r="B115" s="162"/>
      <c r="D115" s="163" t="s">
        <v>77</v>
      </c>
      <c r="E115" s="173" t="s">
        <v>849</v>
      </c>
      <c r="F115" s="173" t="s">
        <v>850</v>
      </c>
      <c r="I115" s="165"/>
      <c r="J115" s="174">
        <f>BK115</f>
        <v>0</v>
      </c>
      <c r="L115" s="162"/>
      <c r="M115" s="167"/>
      <c r="N115" s="168"/>
      <c r="O115" s="168"/>
      <c r="P115" s="169">
        <f>SUM(P116:P215)</f>
        <v>0</v>
      </c>
      <c r="Q115" s="168"/>
      <c r="R115" s="169">
        <f>SUM(R116:R215)</f>
        <v>0.96714</v>
      </c>
      <c r="S115" s="168"/>
      <c r="T115" s="170">
        <f>SUM(T116:T215)</f>
        <v>0</v>
      </c>
      <c r="AR115" s="163" t="s">
        <v>175</v>
      </c>
      <c r="AT115" s="171" t="s">
        <v>77</v>
      </c>
      <c r="AU115" s="171" t="s">
        <v>86</v>
      </c>
      <c r="AY115" s="163" t="s">
        <v>156</v>
      </c>
      <c r="BK115" s="172">
        <f>SUM(BK116:BK215)</f>
        <v>0</v>
      </c>
    </row>
    <row r="116" spans="2:65" s="1" customFormat="1" ht="25.5" customHeight="1">
      <c r="B116" s="175"/>
      <c r="C116" s="176" t="s">
        <v>203</v>
      </c>
      <c r="D116" s="176" t="s">
        <v>158</v>
      </c>
      <c r="E116" s="177" t="s">
        <v>1213</v>
      </c>
      <c r="F116" s="178" t="s">
        <v>1214</v>
      </c>
      <c r="G116" s="179" t="s">
        <v>309</v>
      </c>
      <c r="H116" s="180">
        <v>65</v>
      </c>
      <c r="I116" s="181"/>
      <c r="J116" s="182">
        <f>ROUND(I116*H116,2)</f>
        <v>0</v>
      </c>
      <c r="K116" s="178" t="s">
        <v>162</v>
      </c>
      <c r="L116" s="42"/>
      <c r="M116" s="183" t="s">
        <v>5</v>
      </c>
      <c r="N116" s="184" t="s">
        <v>49</v>
      </c>
      <c r="O116" s="43"/>
      <c r="P116" s="185">
        <f>O116*H116</f>
        <v>0</v>
      </c>
      <c r="Q116" s="185">
        <v>1.0000000000000001E-5</v>
      </c>
      <c r="R116" s="185">
        <f>Q116*H116</f>
        <v>6.5000000000000008E-4</v>
      </c>
      <c r="S116" s="185">
        <v>0</v>
      </c>
      <c r="T116" s="186">
        <f>S116*H116</f>
        <v>0</v>
      </c>
      <c r="AR116" s="24" t="s">
        <v>86</v>
      </c>
      <c r="AT116" s="24" t="s">
        <v>158</v>
      </c>
      <c r="AU116" s="24" t="s">
        <v>88</v>
      </c>
      <c r="AY116" s="24" t="s">
        <v>156</v>
      </c>
      <c r="BE116" s="187">
        <f>IF(N116="základní",J116,0)</f>
        <v>0</v>
      </c>
      <c r="BF116" s="187">
        <f>IF(N116="snížená",J116,0)</f>
        <v>0</v>
      </c>
      <c r="BG116" s="187">
        <f>IF(N116="zákl. přenesená",J116,0)</f>
        <v>0</v>
      </c>
      <c r="BH116" s="187">
        <f>IF(N116="sníž. přenesená",J116,0)</f>
        <v>0</v>
      </c>
      <c r="BI116" s="187">
        <f>IF(N116="nulová",J116,0)</f>
        <v>0</v>
      </c>
      <c r="BJ116" s="24" t="s">
        <v>86</v>
      </c>
      <c r="BK116" s="187">
        <f>ROUND(I116*H116,2)</f>
        <v>0</v>
      </c>
      <c r="BL116" s="24" t="s">
        <v>86</v>
      </c>
      <c r="BM116" s="24" t="s">
        <v>1215</v>
      </c>
    </row>
    <row r="117" spans="2:65" s="13" customFormat="1" ht="13.5">
      <c r="B117" s="225"/>
      <c r="D117" s="188" t="s">
        <v>167</v>
      </c>
      <c r="E117" s="226" t="s">
        <v>5</v>
      </c>
      <c r="F117" s="227" t="s">
        <v>1216</v>
      </c>
      <c r="H117" s="226" t="s">
        <v>5</v>
      </c>
      <c r="I117" s="228"/>
      <c r="L117" s="225"/>
      <c r="M117" s="229"/>
      <c r="N117" s="230"/>
      <c r="O117" s="230"/>
      <c r="P117" s="230"/>
      <c r="Q117" s="230"/>
      <c r="R117" s="230"/>
      <c r="S117" s="230"/>
      <c r="T117" s="231"/>
      <c r="AT117" s="226" t="s">
        <v>167</v>
      </c>
      <c r="AU117" s="226" t="s">
        <v>88</v>
      </c>
      <c r="AV117" s="13" t="s">
        <v>86</v>
      </c>
      <c r="AW117" s="13" t="s">
        <v>41</v>
      </c>
      <c r="AX117" s="13" t="s">
        <v>78</v>
      </c>
      <c r="AY117" s="226" t="s">
        <v>156</v>
      </c>
    </row>
    <row r="118" spans="2:65" s="11" customFormat="1" ht="13.5">
      <c r="B118" s="191"/>
      <c r="D118" s="188" t="s">
        <v>167</v>
      </c>
      <c r="E118" s="192" t="s">
        <v>5</v>
      </c>
      <c r="F118" s="193" t="s">
        <v>1217</v>
      </c>
      <c r="H118" s="194">
        <v>65</v>
      </c>
      <c r="I118" s="195"/>
      <c r="L118" s="191"/>
      <c r="M118" s="196"/>
      <c r="N118" s="197"/>
      <c r="O118" s="197"/>
      <c r="P118" s="197"/>
      <c r="Q118" s="197"/>
      <c r="R118" s="197"/>
      <c r="S118" s="197"/>
      <c r="T118" s="198"/>
      <c r="AT118" s="192" t="s">
        <v>167</v>
      </c>
      <c r="AU118" s="192" t="s">
        <v>88</v>
      </c>
      <c r="AV118" s="11" t="s">
        <v>88</v>
      </c>
      <c r="AW118" s="11" t="s">
        <v>41</v>
      </c>
      <c r="AX118" s="11" t="s">
        <v>78</v>
      </c>
      <c r="AY118" s="192" t="s">
        <v>156</v>
      </c>
    </row>
    <row r="119" spans="2:65" s="12" customFormat="1" ht="13.5">
      <c r="B119" s="199"/>
      <c r="D119" s="188" t="s">
        <v>167</v>
      </c>
      <c r="E119" s="200" t="s">
        <v>5</v>
      </c>
      <c r="F119" s="201" t="s">
        <v>169</v>
      </c>
      <c r="H119" s="202">
        <v>65</v>
      </c>
      <c r="I119" s="203"/>
      <c r="L119" s="199"/>
      <c r="M119" s="204"/>
      <c r="N119" s="205"/>
      <c r="O119" s="205"/>
      <c r="P119" s="205"/>
      <c r="Q119" s="205"/>
      <c r="R119" s="205"/>
      <c r="S119" s="205"/>
      <c r="T119" s="206"/>
      <c r="AT119" s="200" t="s">
        <v>167</v>
      </c>
      <c r="AU119" s="200" t="s">
        <v>88</v>
      </c>
      <c r="AV119" s="12" t="s">
        <v>163</v>
      </c>
      <c r="AW119" s="12" t="s">
        <v>41</v>
      </c>
      <c r="AX119" s="12" t="s">
        <v>86</v>
      </c>
      <c r="AY119" s="200" t="s">
        <v>156</v>
      </c>
    </row>
    <row r="120" spans="2:65" s="1" customFormat="1" ht="25.5" customHeight="1">
      <c r="B120" s="175"/>
      <c r="C120" s="176" t="s">
        <v>208</v>
      </c>
      <c r="D120" s="176" t="s">
        <v>158</v>
      </c>
      <c r="E120" s="177" t="s">
        <v>1218</v>
      </c>
      <c r="F120" s="178" t="s">
        <v>1219</v>
      </c>
      <c r="G120" s="179" t="s">
        <v>309</v>
      </c>
      <c r="H120" s="180">
        <v>26</v>
      </c>
      <c r="I120" s="181"/>
      <c r="J120" s="182">
        <f>ROUND(I120*H120,2)</f>
        <v>0</v>
      </c>
      <c r="K120" s="178" t="s">
        <v>162</v>
      </c>
      <c r="L120" s="42"/>
      <c r="M120" s="183" t="s">
        <v>5</v>
      </c>
      <c r="N120" s="184" t="s">
        <v>49</v>
      </c>
      <c r="O120" s="43"/>
      <c r="P120" s="185">
        <f>O120*H120</f>
        <v>0</v>
      </c>
      <c r="Q120" s="185">
        <v>2.0000000000000002E-5</v>
      </c>
      <c r="R120" s="185">
        <f>Q120*H120</f>
        <v>5.2000000000000006E-4</v>
      </c>
      <c r="S120" s="185">
        <v>0</v>
      </c>
      <c r="T120" s="186">
        <f>S120*H120</f>
        <v>0</v>
      </c>
      <c r="AR120" s="24" t="s">
        <v>86</v>
      </c>
      <c r="AT120" s="24" t="s">
        <v>158</v>
      </c>
      <c r="AU120" s="24" t="s">
        <v>88</v>
      </c>
      <c r="AY120" s="24" t="s">
        <v>156</v>
      </c>
      <c r="BE120" s="187">
        <f>IF(N120="základní",J120,0)</f>
        <v>0</v>
      </c>
      <c r="BF120" s="187">
        <f>IF(N120="snížená",J120,0)</f>
        <v>0</v>
      </c>
      <c r="BG120" s="187">
        <f>IF(N120="zákl. přenesená",J120,0)</f>
        <v>0</v>
      </c>
      <c r="BH120" s="187">
        <f>IF(N120="sníž. přenesená",J120,0)</f>
        <v>0</v>
      </c>
      <c r="BI120" s="187">
        <f>IF(N120="nulová",J120,0)</f>
        <v>0</v>
      </c>
      <c r="BJ120" s="24" t="s">
        <v>86</v>
      </c>
      <c r="BK120" s="187">
        <f>ROUND(I120*H120,2)</f>
        <v>0</v>
      </c>
      <c r="BL120" s="24" t="s">
        <v>86</v>
      </c>
      <c r="BM120" s="24" t="s">
        <v>1220</v>
      </c>
    </row>
    <row r="121" spans="2:65" s="11" customFormat="1" ht="13.5">
      <c r="B121" s="191"/>
      <c r="D121" s="188" t="s">
        <v>167</v>
      </c>
      <c r="E121" s="192" t="s">
        <v>5</v>
      </c>
      <c r="F121" s="193" t="s">
        <v>333</v>
      </c>
      <c r="H121" s="194">
        <v>26</v>
      </c>
      <c r="I121" s="195"/>
      <c r="L121" s="191"/>
      <c r="M121" s="196"/>
      <c r="N121" s="197"/>
      <c r="O121" s="197"/>
      <c r="P121" s="197"/>
      <c r="Q121" s="197"/>
      <c r="R121" s="197"/>
      <c r="S121" s="197"/>
      <c r="T121" s="198"/>
      <c r="AT121" s="192" t="s">
        <v>167</v>
      </c>
      <c r="AU121" s="192" t="s">
        <v>88</v>
      </c>
      <c r="AV121" s="11" t="s">
        <v>88</v>
      </c>
      <c r="AW121" s="11" t="s">
        <v>41</v>
      </c>
      <c r="AX121" s="11" t="s">
        <v>78</v>
      </c>
      <c r="AY121" s="192" t="s">
        <v>156</v>
      </c>
    </row>
    <row r="122" spans="2:65" s="12" customFormat="1" ht="13.5">
      <c r="B122" s="199"/>
      <c r="D122" s="188" t="s">
        <v>167</v>
      </c>
      <c r="E122" s="200" t="s">
        <v>5</v>
      </c>
      <c r="F122" s="201" t="s">
        <v>169</v>
      </c>
      <c r="H122" s="202">
        <v>26</v>
      </c>
      <c r="I122" s="203"/>
      <c r="L122" s="199"/>
      <c r="M122" s="204"/>
      <c r="N122" s="205"/>
      <c r="O122" s="205"/>
      <c r="P122" s="205"/>
      <c r="Q122" s="205"/>
      <c r="R122" s="205"/>
      <c r="S122" s="205"/>
      <c r="T122" s="206"/>
      <c r="AT122" s="200" t="s">
        <v>167</v>
      </c>
      <c r="AU122" s="200" t="s">
        <v>88</v>
      </c>
      <c r="AV122" s="12" t="s">
        <v>163</v>
      </c>
      <c r="AW122" s="12" t="s">
        <v>41</v>
      </c>
      <c r="AX122" s="12" t="s">
        <v>86</v>
      </c>
      <c r="AY122" s="200" t="s">
        <v>156</v>
      </c>
    </row>
    <row r="123" spans="2:65" s="1" customFormat="1" ht="16.5" customHeight="1">
      <c r="B123" s="175"/>
      <c r="C123" s="208" t="s">
        <v>213</v>
      </c>
      <c r="D123" s="208" t="s">
        <v>226</v>
      </c>
      <c r="E123" s="209" t="s">
        <v>1221</v>
      </c>
      <c r="F123" s="210" t="s">
        <v>1222</v>
      </c>
      <c r="G123" s="211" t="s">
        <v>309</v>
      </c>
      <c r="H123" s="212">
        <v>26</v>
      </c>
      <c r="I123" s="213"/>
      <c r="J123" s="214">
        <f>ROUND(I123*H123,2)</f>
        <v>0</v>
      </c>
      <c r="K123" s="210" t="s">
        <v>162</v>
      </c>
      <c r="L123" s="215"/>
      <c r="M123" s="216" t="s">
        <v>5</v>
      </c>
      <c r="N123" s="217" t="s">
        <v>49</v>
      </c>
      <c r="O123" s="43"/>
      <c r="P123" s="185">
        <f>O123*H123</f>
        <v>0</v>
      </c>
      <c r="Q123" s="185">
        <v>2.4299999999999999E-3</v>
      </c>
      <c r="R123" s="185">
        <f>Q123*H123</f>
        <v>6.318E-2</v>
      </c>
      <c r="S123" s="185">
        <v>0</v>
      </c>
      <c r="T123" s="186">
        <f>S123*H123</f>
        <v>0</v>
      </c>
      <c r="AR123" s="24" t="s">
        <v>432</v>
      </c>
      <c r="AT123" s="24" t="s">
        <v>226</v>
      </c>
      <c r="AU123" s="24" t="s">
        <v>88</v>
      </c>
      <c r="AY123" s="24" t="s">
        <v>156</v>
      </c>
      <c r="BE123" s="187">
        <f>IF(N123="základní",J123,0)</f>
        <v>0</v>
      </c>
      <c r="BF123" s="187">
        <f>IF(N123="snížená",J123,0)</f>
        <v>0</v>
      </c>
      <c r="BG123" s="187">
        <f>IF(N123="zákl. přenesená",J123,0)</f>
        <v>0</v>
      </c>
      <c r="BH123" s="187">
        <f>IF(N123="sníž. přenesená",J123,0)</f>
        <v>0</v>
      </c>
      <c r="BI123" s="187">
        <f>IF(N123="nulová",J123,0)</f>
        <v>0</v>
      </c>
      <c r="BJ123" s="24" t="s">
        <v>86</v>
      </c>
      <c r="BK123" s="187">
        <f>ROUND(I123*H123,2)</f>
        <v>0</v>
      </c>
      <c r="BL123" s="24" t="s">
        <v>432</v>
      </c>
      <c r="BM123" s="24" t="s">
        <v>1223</v>
      </c>
    </row>
    <row r="124" spans="2:65" s="1" customFormat="1" ht="25.5" customHeight="1">
      <c r="B124" s="175"/>
      <c r="C124" s="176" t="s">
        <v>220</v>
      </c>
      <c r="D124" s="176" t="s">
        <v>158</v>
      </c>
      <c r="E124" s="177" t="s">
        <v>1224</v>
      </c>
      <c r="F124" s="178" t="s">
        <v>1225</v>
      </c>
      <c r="G124" s="179" t="s">
        <v>309</v>
      </c>
      <c r="H124" s="180">
        <v>22</v>
      </c>
      <c r="I124" s="181"/>
      <c r="J124" s="182">
        <f>ROUND(I124*H124,2)</f>
        <v>0</v>
      </c>
      <c r="K124" s="178" t="s">
        <v>162</v>
      </c>
      <c r="L124" s="42"/>
      <c r="M124" s="183" t="s">
        <v>5</v>
      </c>
      <c r="N124" s="184" t="s">
        <v>49</v>
      </c>
      <c r="O124" s="43"/>
      <c r="P124" s="185">
        <f>O124*H124</f>
        <v>0</v>
      </c>
      <c r="Q124" s="185">
        <v>1.4999999999999999E-4</v>
      </c>
      <c r="R124" s="185">
        <f>Q124*H124</f>
        <v>3.2999999999999995E-3</v>
      </c>
      <c r="S124" s="185">
        <v>0</v>
      </c>
      <c r="T124" s="186">
        <f>S124*H124</f>
        <v>0</v>
      </c>
      <c r="AR124" s="24" t="s">
        <v>86</v>
      </c>
      <c r="AT124" s="24" t="s">
        <v>158</v>
      </c>
      <c r="AU124" s="24" t="s">
        <v>88</v>
      </c>
      <c r="AY124" s="24" t="s">
        <v>156</v>
      </c>
      <c r="BE124" s="187">
        <f>IF(N124="základní",J124,0)</f>
        <v>0</v>
      </c>
      <c r="BF124" s="187">
        <f>IF(N124="snížená",J124,0)</f>
        <v>0</v>
      </c>
      <c r="BG124" s="187">
        <f>IF(N124="zákl. přenesená",J124,0)</f>
        <v>0</v>
      </c>
      <c r="BH124" s="187">
        <f>IF(N124="sníž. přenesená",J124,0)</f>
        <v>0</v>
      </c>
      <c r="BI124" s="187">
        <f>IF(N124="nulová",J124,0)</f>
        <v>0</v>
      </c>
      <c r="BJ124" s="24" t="s">
        <v>86</v>
      </c>
      <c r="BK124" s="187">
        <f>ROUND(I124*H124,2)</f>
        <v>0</v>
      </c>
      <c r="BL124" s="24" t="s">
        <v>86</v>
      </c>
      <c r="BM124" s="24" t="s">
        <v>1226</v>
      </c>
    </row>
    <row r="125" spans="2:65" s="13" customFormat="1" ht="13.5">
      <c r="B125" s="225"/>
      <c r="D125" s="188" t="s">
        <v>167</v>
      </c>
      <c r="E125" s="226" t="s">
        <v>5</v>
      </c>
      <c r="F125" s="227" t="s">
        <v>1227</v>
      </c>
      <c r="H125" s="226" t="s">
        <v>5</v>
      </c>
      <c r="I125" s="228"/>
      <c r="L125" s="225"/>
      <c r="M125" s="229"/>
      <c r="N125" s="230"/>
      <c r="O125" s="230"/>
      <c r="P125" s="230"/>
      <c r="Q125" s="230"/>
      <c r="R125" s="230"/>
      <c r="S125" s="230"/>
      <c r="T125" s="231"/>
      <c r="AT125" s="226" t="s">
        <v>167</v>
      </c>
      <c r="AU125" s="226" t="s">
        <v>88</v>
      </c>
      <c r="AV125" s="13" t="s">
        <v>86</v>
      </c>
      <c r="AW125" s="13" t="s">
        <v>41</v>
      </c>
      <c r="AX125" s="13" t="s">
        <v>78</v>
      </c>
      <c r="AY125" s="226" t="s">
        <v>156</v>
      </c>
    </row>
    <row r="126" spans="2:65" s="11" customFormat="1" ht="13.5">
      <c r="B126" s="191"/>
      <c r="D126" s="188" t="s">
        <v>167</v>
      </c>
      <c r="E126" s="192" t="s">
        <v>5</v>
      </c>
      <c r="F126" s="193" t="s">
        <v>280</v>
      </c>
      <c r="H126" s="194">
        <v>22</v>
      </c>
      <c r="I126" s="195"/>
      <c r="L126" s="191"/>
      <c r="M126" s="196"/>
      <c r="N126" s="197"/>
      <c r="O126" s="197"/>
      <c r="P126" s="197"/>
      <c r="Q126" s="197"/>
      <c r="R126" s="197"/>
      <c r="S126" s="197"/>
      <c r="T126" s="198"/>
      <c r="AT126" s="192" t="s">
        <v>167</v>
      </c>
      <c r="AU126" s="192" t="s">
        <v>88</v>
      </c>
      <c r="AV126" s="11" t="s">
        <v>88</v>
      </c>
      <c r="AW126" s="11" t="s">
        <v>41</v>
      </c>
      <c r="AX126" s="11" t="s">
        <v>78</v>
      </c>
      <c r="AY126" s="192" t="s">
        <v>156</v>
      </c>
    </row>
    <row r="127" spans="2:65" s="12" customFormat="1" ht="13.5">
      <c r="B127" s="199"/>
      <c r="D127" s="188" t="s">
        <v>167</v>
      </c>
      <c r="E127" s="200" t="s">
        <v>5</v>
      </c>
      <c r="F127" s="201" t="s">
        <v>169</v>
      </c>
      <c r="H127" s="202">
        <v>22</v>
      </c>
      <c r="I127" s="203"/>
      <c r="L127" s="199"/>
      <c r="M127" s="204"/>
      <c r="N127" s="205"/>
      <c r="O127" s="205"/>
      <c r="P127" s="205"/>
      <c r="Q127" s="205"/>
      <c r="R127" s="205"/>
      <c r="S127" s="205"/>
      <c r="T127" s="206"/>
      <c r="AT127" s="200" t="s">
        <v>167</v>
      </c>
      <c r="AU127" s="200" t="s">
        <v>88</v>
      </c>
      <c r="AV127" s="12" t="s">
        <v>163</v>
      </c>
      <c r="AW127" s="12" t="s">
        <v>41</v>
      </c>
      <c r="AX127" s="12" t="s">
        <v>86</v>
      </c>
      <c r="AY127" s="200" t="s">
        <v>156</v>
      </c>
    </row>
    <row r="128" spans="2:65" s="1" customFormat="1" ht="25.5" customHeight="1">
      <c r="B128" s="175"/>
      <c r="C128" s="176" t="s">
        <v>225</v>
      </c>
      <c r="D128" s="176" t="s">
        <v>158</v>
      </c>
      <c r="E128" s="177" t="s">
        <v>1228</v>
      </c>
      <c r="F128" s="178" t="s">
        <v>1229</v>
      </c>
      <c r="G128" s="179" t="s">
        <v>881</v>
      </c>
      <c r="H128" s="180">
        <v>52</v>
      </c>
      <c r="I128" s="181"/>
      <c r="J128" s="182">
        <f>ROUND(I128*H128,2)</f>
        <v>0</v>
      </c>
      <c r="K128" s="178" t="s">
        <v>162</v>
      </c>
      <c r="L128" s="42"/>
      <c r="M128" s="183" t="s">
        <v>5</v>
      </c>
      <c r="N128" s="184" t="s">
        <v>49</v>
      </c>
      <c r="O128" s="43"/>
      <c r="P128" s="185">
        <f>O128*H128</f>
        <v>0</v>
      </c>
      <c r="Q128" s="185">
        <v>9.0000000000000006E-5</v>
      </c>
      <c r="R128" s="185">
        <f>Q128*H128</f>
        <v>4.6800000000000001E-3</v>
      </c>
      <c r="S128" s="185">
        <v>0</v>
      </c>
      <c r="T128" s="186">
        <f>S128*H128</f>
        <v>0</v>
      </c>
      <c r="AR128" s="24" t="s">
        <v>86</v>
      </c>
      <c r="AT128" s="24" t="s">
        <v>158</v>
      </c>
      <c r="AU128" s="24" t="s">
        <v>88</v>
      </c>
      <c r="AY128" s="24" t="s">
        <v>156</v>
      </c>
      <c r="BE128" s="187">
        <f>IF(N128="základní",J128,0)</f>
        <v>0</v>
      </c>
      <c r="BF128" s="187">
        <f>IF(N128="snížená",J128,0)</f>
        <v>0</v>
      </c>
      <c r="BG128" s="187">
        <f>IF(N128="zákl. přenesená",J128,0)</f>
        <v>0</v>
      </c>
      <c r="BH128" s="187">
        <f>IF(N128="sníž. přenesená",J128,0)</f>
        <v>0</v>
      </c>
      <c r="BI128" s="187">
        <f>IF(N128="nulová",J128,0)</f>
        <v>0</v>
      </c>
      <c r="BJ128" s="24" t="s">
        <v>86</v>
      </c>
      <c r="BK128" s="187">
        <f>ROUND(I128*H128,2)</f>
        <v>0</v>
      </c>
      <c r="BL128" s="24" t="s">
        <v>86</v>
      </c>
      <c r="BM128" s="24" t="s">
        <v>1230</v>
      </c>
    </row>
    <row r="129" spans="2:65" s="11" customFormat="1" ht="13.5">
      <c r="B129" s="191"/>
      <c r="D129" s="188" t="s">
        <v>167</v>
      </c>
      <c r="E129" s="192" t="s">
        <v>5</v>
      </c>
      <c r="F129" s="193" t="s">
        <v>1231</v>
      </c>
      <c r="H129" s="194">
        <v>52</v>
      </c>
      <c r="I129" s="195"/>
      <c r="L129" s="191"/>
      <c r="M129" s="196"/>
      <c r="N129" s="197"/>
      <c r="O129" s="197"/>
      <c r="P129" s="197"/>
      <c r="Q129" s="197"/>
      <c r="R129" s="197"/>
      <c r="S129" s="197"/>
      <c r="T129" s="198"/>
      <c r="AT129" s="192" t="s">
        <v>167</v>
      </c>
      <c r="AU129" s="192" t="s">
        <v>88</v>
      </c>
      <c r="AV129" s="11" t="s">
        <v>88</v>
      </c>
      <c r="AW129" s="11" t="s">
        <v>41</v>
      </c>
      <c r="AX129" s="11" t="s">
        <v>78</v>
      </c>
      <c r="AY129" s="192" t="s">
        <v>156</v>
      </c>
    </row>
    <row r="130" spans="2:65" s="12" customFormat="1" ht="13.5">
      <c r="B130" s="199"/>
      <c r="D130" s="188" t="s">
        <v>167</v>
      </c>
      <c r="E130" s="200" t="s">
        <v>5</v>
      </c>
      <c r="F130" s="201" t="s">
        <v>169</v>
      </c>
      <c r="H130" s="202">
        <v>52</v>
      </c>
      <c r="I130" s="203"/>
      <c r="L130" s="199"/>
      <c r="M130" s="204"/>
      <c r="N130" s="205"/>
      <c r="O130" s="205"/>
      <c r="P130" s="205"/>
      <c r="Q130" s="205"/>
      <c r="R130" s="205"/>
      <c r="S130" s="205"/>
      <c r="T130" s="206"/>
      <c r="AT130" s="200" t="s">
        <v>167</v>
      </c>
      <c r="AU130" s="200" t="s">
        <v>88</v>
      </c>
      <c r="AV130" s="12" t="s">
        <v>163</v>
      </c>
      <c r="AW130" s="12" t="s">
        <v>41</v>
      </c>
      <c r="AX130" s="12" t="s">
        <v>86</v>
      </c>
      <c r="AY130" s="200" t="s">
        <v>156</v>
      </c>
    </row>
    <row r="131" spans="2:65" s="1" customFormat="1" ht="16.5" customHeight="1">
      <c r="B131" s="175"/>
      <c r="C131" s="208" t="s">
        <v>233</v>
      </c>
      <c r="D131" s="208" t="s">
        <v>226</v>
      </c>
      <c r="E131" s="209" t="s">
        <v>1232</v>
      </c>
      <c r="F131" s="210" t="s">
        <v>1233</v>
      </c>
      <c r="G131" s="211" t="s">
        <v>881</v>
      </c>
      <c r="H131" s="212">
        <v>5</v>
      </c>
      <c r="I131" s="213"/>
      <c r="J131" s="214">
        <f>ROUND(I131*H131,2)</f>
        <v>0</v>
      </c>
      <c r="K131" s="210" t="s">
        <v>162</v>
      </c>
      <c r="L131" s="215"/>
      <c r="M131" s="216" t="s">
        <v>5</v>
      </c>
      <c r="N131" s="217" t="s">
        <v>49</v>
      </c>
      <c r="O131" s="43"/>
      <c r="P131" s="185">
        <f>O131*H131</f>
        <v>0</v>
      </c>
      <c r="Q131" s="185">
        <v>3.1E-4</v>
      </c>
      <c r="R131" s="185">
        <f>Q131*H131</f>
        <v>1.5499999999999999E-3</v>
      </c>
      <c r="S131" s="185">
        <v>0</v>
      </c>
      <c r="T131" s="186">
        <f>S131*H131</f>
        <v>0</v>
      </c>
      <c r="AR131" s="24" t="s">
        <v>432</v>
      </c>
      <c r="AT131" s="24" t="s">
        <v>226</v>
      </c>
      <c r="AU131" s="24" t="s">
        <v>88</v>
      </c>
      <c r="AY131" s="24" t="s">
        <v>156</v>
      </c>
      <c r="BE131" s="187">
        <f>IF(N131="základní",J131,0)</f>
        <v>0</v>
      </c>
      <c r="BF131" s="187">
        <f>IF(N131="snížená",J131,0)</f>
        <v>0</v>
      </c>
      <c r="BG131" s="187">
        <f>IF(N131="zákl. přenesená",J131,0)</f>
        <v>0</v>
      </c>
      <c r="BH131" s="187">
        <f>IF(N131="sníž. přenesená",J131,0)</f>
        <v>0</v>
      </c>
      <c r="BI131" s="187">
        <f>IF(N131="nulová",J131,0)</f>
        <v>0</v>
      </c>
      <c r="BJ131" s="24" t="s">
        <v>86</v>
      </c>
      <c r="BK131" s="187">
        <f>ROUND(I131*H131,2)</f>
        <v>0</v>
      </c>
      <c r="BL131" s="24" t="s">
        <v>432</v>
      </c>
      <c r="BM131" s="24" t="s">
        <v>1234</v>
      </c>
    </row>
    <row r="132" spans="2:65" s="13" customFormat="1" ht="13.5">
      <c r="B132" s="225"/>
      <c r="D132" s="188" t="s">
        <v>167</v>
      </c>
      <c r="E132" s="226" t="s">
        <v>5</v>
      </c>
      <c r="F132" s="227" t="s">
        <v>1235</v>
      </c>
      <c r="H132" s="226" t="s">
        <v>5</v>
      </c>
      <c r="I132" s="228"/>
      <c r="L132" s="225"/>
      <c r="M132" s="229"/>
      <c r="N132" s="230"/>
      <c r="O132" s="230"/>
      <c r="P132" s="230"/>
      <c r="Q132" s="230"/>
      <c r="R132" s="230"/>
      <c r="S132" s="230"/>
      <c r="T132" s="231"/>
      <c r="AT132" s="226" t="s">
        <v>167</v>
      </c>
      <c r="AU132" s="226" t="s">
        <v>88</v>
      </c>
      <c r="AV132" s="13" t="s">
        <v>86</v>
      </c>
      <c r="AW132" s="13" t="s">
        <v>41</v>
      </c>
      <c r="AX132" s="13" t="s">
        <v>78</v>
      </c>
      <c r="AY132" s="226" t="s">
        <v>156</v>
      </c>
    </row>
    <row r="133" spans="2:65" s="11" customFormat="1" ht="13.5">
      <c r="B133" s="191"/>
      <c r="D133" s="188" t="s">
        <v>167</v>
      </c>
      <c r="E133" s="192" t="s">
        <v>5</v>
      </c>
      <c r="F133" s="193" t="s">
        <v>187</v>
      </c>
      <c r="H133" s="194">
        <v>5</v>
      </c>
      <c r="I133" s="195"/>
      <c r="L133" s="191"/>
      <c r="M133" s="196"/>
      <c r="N133" s="197"/>
      <c r="O133" s="197"/>
      <c r="P133" s="197"/>
      <c r="Q133" s="197"/>
      <c r="R133" s="197"/>
      <c r="S133" s="197"/>
      <c r="T133" s="198"/>
      <c r="AT133" s="192" t="s">
        <v>167</v>
      </c>
      <c r="AU133" s="192" t="s">
        <v>88</v>
      </c>
      <c r="AV133" s="11" t="s">
        <v>88</v>
      </c>
      <c r="AW133" s="11" t="s">
        <v>41</v>
      </c>
      <c r="AX133" s="11" t="s">
        <v>78</v>
      </c>
      <c r="AY133" s="192" t="s">
        <v>156</v>
      </c>
    </row>
    <row r="134" spans="2:65" s="12" customFormat="1" ht="13.5">
      <c r="B134" s="199"/>
      <c r="D134" s="188" t="s">
        <v>167</v>
      </c>
      <c r="E134" s="200" t="s">
        <v>5</v>
      </c>
      <c r="F134" s="201" t="s">
        <v>169</v>
      </c>
      <c r="H134" s="202">
        <v>5</v>
      </c>
      <c r="I134" s="203"/>
      <c r="L134" s="199"/>
      <c r="M134" s="204"/>
      <c r="N134" s="205"/>
      <c r="O134" s="205"/>
      <c r="P134" s="205"/>
      <c r="Q134" s="205"/>
      <c r="R134" s="205"/>
      <c r="S134" s="205"/>
      <c r="T134" s="206"/>
      <c r="AT134" s="200" t="s">
        <v>167</v>
      </c>
      <c r="AU134" s="200" t="s">
        <v>88</v>
      </c>
      <c r="AV134" s="12" t="s">
        <v>163</v>
      </c>
      <c r="AW134" s="12" t="s">
        <v>41</v>
      </c>
      <c r="AX134" s="12" t="s">
        <v>86</v>
      </c>
      <c r="AY134" s="200" t="s">
        <v>156</v>
      </c>
    </row>
    <row r="135" spans="2:65" s="1" customFormat="1" ht="25.5" customHeight="1">
      <c r="B135" s="175"/>
      <c r="C135" s="176" t="s">
        <v>237</v>
      </c>
      <c r="D135" s="176" t="s">
        <v>158</v>
      </c>
      <c r="E135" s="177" t="s">
        <v>975</v>
      </c>
      <c r="F135" s="178" t="s">
        <v>976</v>
      </c>
      <c r="G135" s="179" t="s">
        <v>881</v>
      </c>
      <c r="H135" s="180">
        <v>54</v>
      </c>
      <c r="I135" s="181"/>
      <c r="J135" s="182">
        <f>ROUND(I135*H135,2)</f>
        <v>0</v>
      </c>
      <c r="K135" s="178" t="s">
        <v>162</v>
      </c>
      <c r="L135" s="42"/>
      <c r="M135" s="183" t="s">
        <v>5</v>
      </c>
      <c r="N135" s="184" t="s">
        <v>49</v>
      </c>
      <c r="O135" s="43"/>
      <c r="P135" s="185">
        <f>O135*H135</f>
        <v>0</v>
      </c>
      <c r="Q135" s="185">
        <v>3.0000000000000001E-5</v>
      </c>
      <c r="R135" s="185">
        <f>Q135*H135</f>
        <v>1.6200000000000001E-3</v>
      </c>
      <c r="S135" s="185">
        <v>0</v>
      </c>
      <c r="T135" s="186">
        <f>S135*H135</f>
        <v>0</v>
      </c>
      <c r="AR135" s="24" t="s">
        <v>86</v>
      </c>
      <c r="AT135" s="24" t="s">
        <v>158</v>
      </c>
      <c r="AU135" s="24" t="s">
        <v>88</v>
      </c>
      <c r="AY135" s="24" t="s">
        <v>156</v>
      </c>
      <c r="BE135" s="187">
        <f>IF(N135="základní",J135,0)</f>
        <v>0</v>
      </c>
      <c r="BF135" s="187">
        <f>IF(N135="snížená",J135,0)</f>
        <v>0</v>
      </c>
      <c r="BG135" s="187">
        <f>IF(N135="zákl. přenesená",J135,0)</f>
        <v>0</v>
      </c>
      <c r="BH135" s="187">
        <f>IF(N135="sníž. přenesená",J135,0)</f>
        <v>0</v>
      </c>
      <c r="BI135" s="187">
        <f>IF(N135="nulová",J135,0)</f>
        <v>0</v>
      </c>
      <c r="BJ135" s="24" t="s">
        <v>86</v>
      </c>
      <c r="BK135" s="187">
        <f>ROUND(I135*H135,2)</f>
        <v>0</v>
      </c>
      <c r="BL135" s="24" t="s">
        <v>86</v>
      </c>
      <c r="BM135" s="24" t="s">
        <v>1236</v>
      </c>
    </row>
    <row r="136" spans="2:65" s="13" customFormat="1" ht="13.5">
      <c r="B136" s="225"/>
      <c r="D136" s="188" t="s">
        <v>167</v>
      </c>
      <c r="E136" s="226" t="s">
        <v>5</v>
      </c>
      <c r="F136" s="227" t="s">
        <v>1237</v>
      </c>
      <c r="H136" s="226" t="s">
        <v>5</v>
      </c>
      <c r="I136" s="228"/>
      <c r="L136" s="225"/>
      <c r="M136" s="229"/>
      <c r="N136" s="230"/>
      <c r="O136" s="230"/>
      <c r="P136" s="230"/>
      <c r="Q136" s="230"/>
      <c r="R136" s="230"/>
      <c r="S136" s="230"/>
      <c r="T136" s="231"/>
      <c r="AT136" s="226" t="s">
        <v>167</v>
      </c>
      <c r="AU136" s="226" t="s">
        <v>88</v>
      </c>
      <c r="AV136" s="13" t="s">
        <v>86</v>
      </c>
      <c r="AW136" s="13" t="s">
        <v>41</v>
      </c>
      <c r="AX136" s="13" t="s">
        <v>78</v>
      </c>
      <c r="AY136" s="226" t="s">
        <v>156</v>
      </c>
    </row>
    <row r="137" spans="2:65" s="11" customFormat="1" ht="13.5">
      <c r="B137" s="191"/>
      <c r="D137" s="188" t="s">
        <v>167</v>
      </c>
      <c r="E137" s="192" t="s">
        <v>5</v>
      </c>
      <c r="F137" s="193" t="s">
        <v>1238</v>
      </c>
      <c r="H137" s="194">
        <v>54</v>
      </c>
      <c r="I137" s="195"/>
      <c r="L137" s="191"/>
      <c r="M137" s="196"/>
      <c r="N137" s="197"/>
      <c r="O137" s="197"/>
      <c r="P137" s="197"/>
      <c r="Q137" s="197"/>
      <c r="R137" s="197"/>
      <c r="S137" s="197"/>
      <c r="T137" s="198"/>
      <c r="AT137" s="192" t="s">
        <v>167</v>
      </c>
      <c r="AU137" s="192" t="s">
        <v>88</v>
      </c>
      <c r="AV137" s="11" t="s">
        <v>88</v>
      </c>
      <c r="AW137" s="11" t="s">
        <v>41</v>
      </c>
      <c r="AX137" s="11" t="s">
        <v>78</v>
      </c>
      <c r="AY137" s="192" t="s">
        <v>156</v>
      </c>
    </row>
    <row r="138" spans="2:65" s="12" customFormat="1" ht="13.5">
      <c r="B138" s="199"/>
      <c r="D138" s="188" t="s">
        <v>167</v>
      </c>
      <c r="E138" s="200" t="s">
        <v>5</v>
      </c>
      <c r="F138" s="201" t="s">
        <v>169</v>
      </c>
      <c r="H138" s="202">
        <v>54</v>
      </c>
      <c r="I138" s="203"/>
      <c r="L138" s="199"/>
      <c r="M138" s="204"/>
      <c r="N138" s="205"/>
      <c r="O138" s="205"/>
      <c r="P138" s="205"/>
      <c r="Q138" s="205"/>
      <c r="R138" s="205"/>
      <c r="S138" s="205"/>
      <c r="T138" s="206"/>
      <c r="AT138" s="200" t="s">
        <v>167</v>
      </c>
      <c r="AU138" s="200" t="s">
        <v>88</v>
      </c>
      <c r="AV138" s="12" t="s">
        <v>163</v>
      </c>
      <c r="AW138" s="12" t="s">
        <v>41</v>
      </c>
      <c r="AX138" s="12" t="s">
        <v>86</v>
      </c>
      <c r="AY138" s="200" t="s">
        <v>156</v>
      </c>
    </row>
    <row r="139" spans="2:65" s="1" customFormat="1" ht="16.5" customHeight="1">
      <c r="B139" s="175"/>
      <c r="C139" s="208" t="s">
        <v>11</v>
      </c>
      <c r="D139" s="208" t="s">
        <v>226</v>
      </c>
      <c r="E139" s="209" t="s">
        <v>1239</v>
      </c>
      <c r="F139" s="210" t="s">
        <v>1240</v>
      </c>
      <c r="G139" s="211" t="s">
        <v>303</v>
      </c>
      <c r="H139" s="212">
        <v>5</v>
      </c>
      <c r="I139" s="213"/>
      <c r="J139" s="214">
        <f>ROUND(I139*H139,2)</f>
        <v>0</v>
      </c>
      <c r="K139" s="210" t="s">
        <v>5</v>
      </c>
      <c r="L139" s="215"/>
      <c r="M139" s="216" t="s">
        <v>5</v>
      </c>
      <c r="N139" s="217" t="s">
        <v>49</v>
      </c>
      <c r="O139" s="43"/>
      <c r="P139" s="185">
        <f>O139*H139</f>
        <v>0</v>
      </c>
      <c r="Q139" s="185">
        <v>0</v>
      </c>
      <c r="R139" s="185">
        <f>Q139*H139</f>
        <v>0</v>
      </c>
      <c r="S139" s="185">
        <v>0</v>
      </c>
      <c r="T139" s="186">
        <f>S139*H139</f>
        <v>0</v>
      </c>
      <c r="AR139" s="24" t="s">
        <v>432</v>
      </c>
      <c r="AT139" s="24" t="s">
        <v>226</v>
      </c>
      <c r="AU139" s="24" t="s">
        <v>88</v>
      </c>
      <c r="AY139" s="24" t="s">
        <v>156</v>
      </c>
      <c r="BE139" s="187">
        <f>IF(N139="základní",J139,0)</f>
        <v>0</v>
      </c>
      <c r="BF139" s="187">
        <f>IF(N139="snížená",J139,0)</f>
        <v>0</v>
      </c>
      <c r="BG139" s="187">
        <f>IF(N139="zákl. přenesená",J139,0)</f>
        <v>0</v>
      </c>
      <c r="BH139" s="187">
        <f>IF(N139="sníž. přenesená",J139,0)</f>
        <v>0</v>
      </c>
      <c r="BI139" s="187">
        <f>IF(N139="nulová",J139,0)</f>
        <v>0</v>
      </c>
      <c r="BJ139" s="24" t="s">
        <v>86</v>
      </c>
      <c r="BK139" s="187">
        <f>ROUND(I139*H139,2)</f>
        <v>0</v>
      </c>
      <c r="BL139" s="24" t="s">
        <v>432</v>
      </c>
      <c r="BM139" s="24" t="s">
        <v>1241</v>
      </c>
    </row>
    <row r="140" spans="2:65" s="1" customFormat="1" ht="40.5">
      <c r="B140" s="42"/>
      <c r="D140" s="188" t="s">
        <v>181</v>
      </c>
      <c r="F140" s="378" t="s">
        <v>2340</v>
      </c>
      <c r="I140" s="150"/>
      <c r="L140" s="42"/>
      <c r="M140" s="190"/>
      <c r="N140" s="43"/>
      <c r="O140" s="43"/>
      <c r="P140" s="43"/>
      <c r="Q140" s="43"/>
      <c r="R140" s="43"/>
      <c r="S140" s="43"/>
      <c r="T140" s="71"/>
      <c r="AT140" s="24" t="s">
        <v>181</v>
      </c>
      <c r="AU140" s="24" t="s">
        <v>88</v>
      </c>
    </row>
    <row r="141" spans="2:65" s="11" customFormat="1" ht="13.5">
      <c r="B141" s="191"/>
      <c r="D141" s="188" t="s">
        <v>167</v>
      </c>
      <c r="E141" s="192" t="s">
        <v>5</v>
      </c>
      <c r="F141" s="193" t="s">
        <v>187</v>
      </c>
      <c r="H141" s="194">
        <v>5</v>
      </c>
      <c r="I141" s="195"/>
      <c r="L141" s="191"/>
      <c r="M141" s="196"/>
      <c r="N141" s="197"/>
      <c r="O141" s="197"/>
      <c r="P141" s="197"/>
      <c r="Q141" s="197"/>
      <c r="R141" s="197"/>
      <c r="S141" s="197"/>
      <c r="T141" s="198"/>
      <c r="AT141" s="192" t="s">
        <v>167</v>
      </c>
      <c r="AU141" s="192" t="s">
        <v>88</v>
      </c>
      <c r="AV141" s="11" t="s">
        <v>88</v>
      </c>
      <c r="AW141" s="11" t="s">
        <v>41</v>
      </c>
      <c r="AX141" s="11" t="s">
        <v>86</v>
      </c>
      <c r="AY141" s="192" t="s">
        <v>156</v>
      </c>
    </row>
    <row r="142" spans="2:65" s="1" customFormat="1" ht="25.5" customHeight="1">
      <c r="B142" s="175"/>
      <c r="C142" s="176" t="s">
        <v>250</v>
      </c>
      <c r="D142" s="176" t="s">
        <v>158</v>
      </c>
      <c r="E142" s="177" t="s">
        <v>916</v>
      </c>
      <c r="F142" s="178" t="s">
        <v>917</v>
      </c>
      <c r="G142" s="179" t="s">
        <v>881</v>
      </c>
      <c r="H142" s="180">
        <v>46</v>
      </c>
      <c r="I142" s="181"/>
      <c r="J142" s="182">
        <f>ROUND(I142*H142,2)</f>
        <v>0</v>
      </c>
      <c r="K142" s="178" t="s">
        <v>162</v>
      </c>
      <c r="L142" s="42"/>
      <c r="M142" s="183" t="s">
        <v>5</v>
      </c>
      <c r="N142" s="184" t="s">
        <v>49</v>
      </c>
      <c r="O142" s="43"/>
      <c r="P142" s="185">
        <f>O142*H142</f>
        <v>0</v>
      </c>
      <c r="Q142" s="185">
        <v>8.5999999999999998E-4</v>
      </c>
      <c r="R142" s="185">
        <f>Q142*H142</f>
        <v>3.9559999999999998E-2</v>
      </c>
      <c r="S142" s="185">
        <v>0</v>
      </c>
      <c r="T142" s="186">
        <f>S142*H142</f>
        <v>0</v>
      </c>
      <c r="AR142" s="24" t="s">
        <v>86</v>
      </c>
      <c r="AT142" s="24" t="s">
        <v>158</v>
      </c>
      <c r="AU142" s="24" t="s">
        <v>88</v>
      </c>
      <c r="AY142" s="24" t="s">
        <v>156</v>
      </c>
      <c r="BE142" s="187">
        <f>IF(N142="základní",J142,0)</f>
        <v>0</v>
      </c>
      <c r="BF142" s="187">
        <f>IF(N142="snížená",J142,0)</f>
        <v>0</v>
      </c>
      <c r="BG142" s="187">
        <f>IF(N142="zákl. přenesená",J142,0)</f>
        <v>0</v>
      </c>
      <c r="BH142" s="187">
        <f>IF(N142="sníž. přenesená",J142,0)</f>
        <v>0</v>
      </c>
      <c r="BI142" s="187">
        <f>IF(N142="nulová",J142,0)</f>
        <v>0</v>
      </c>
      <c r="BJ142" s="24" t="s">
        <v>86</v>
      </c>
      <c r="BK142" s="187">
        <f>ROUND(I142*H142,2)</f>
        <v>0</v>
      </c>
      <c r="BL142" s="24" t="s">
        <v>86</v>
      </c>
      <c r="BM142" s="24" t="s">
        <v>1242</v>
      </c>
    </row>
    <row r="143" spans="2:65" s="13" customFormat="1" ht="13.5">
      <c r="B143" s="225"/>
      <c r="D143" s="188" t="s">
        <v>167</v>
      </c>
      <c r="E143" s="226" t="s">
        <v>5</v>
      </c>
      <c r="F143" s="227" t="s">
        <v>1243</v>
      </c>
      <c r="H143" s="226" t="s">
        <v>5</v>
      </c>
      <c r="I143" s="228"/>
      <c r="L143" s="225"/>
      <c r="M143" s="229"/>
      <c r="N143" s="230"/>
      <c r="O143" s="230"/>
      <c r="P143" s="230"/>
      <c r="Q143" s="230"/>
      <c r="R143" s="230"/>
      <c r="S143" s="230"/>
      <c r="T143" s="231"/>
      <c r="AT143" s="226" t="s">
        <v>167</v>
      </c>
      <c r="AU143" s="226" t="s">
        <v>88</v>
      </c>
      <c r="AV143" s="13" t="s">
        <v>86</v>
      </c>
      <c r="AW143" s="13" t="s">
        <v>41</v>
      </c>
      <c r="AX143" s="13" t="s">
        <v>78</v>
      </c>
      <c r="AY143" s="226" t="s">
        <v>156</v>
      </c>
    </row>
    <row r="144" spans="2:65" s="11" customFormat="1" ht="13.5">
      <c r="B144" s="191"/>
      <c r="D144" s="188" t="s">
        <v>167</v>
      </c>
      <c r="E144" s="192" t="s">
        <v>5</v>
      </c>
      <c r="F144" s="193" t="s">
        <v>1244</v>
      </c>
      <c r="H144" s="194">
        <v>42</v>
      </c>
      <c r="I144" s="195"/>
      <c r="L144" s="191"/>
      <c r="M144" s="196"/>
      <c r="N144" s="197"/>
      <c r="O144" s="197"/>
      <c r="P144" s="197"/>
      <c r="Q144" s="197"/>
      <c r="R144" s="197"/>
      <c r="S144" s="197"/>
      <c r="T144" s="198"/>
      <c r="AT144" s="192" t="s">
        <v>167</v>
      </c>
      <c r="AU144" s="192" t="s">
        <v>88</v>
      </c>
      <c r="AV144" s="11" t="s">
        <v>88</v>
      </c>
      <c r="AW144" s="11" t="s">
        <v>41</v>
      </c>
      <c r="AX144" s="11" t="s">
        <v>78</v>
      </c>
      <c r="AY144" s="192" t="s">
        <v>156</v>
      </c>
    </row>
    <row r="145" spans="2:65" s="11" customFormat="1" ht="13.5">
      <c r="B145" s="191"/>
      <c r="D145" s="188" t="s">
        <v>167</v>
      </c>
      <c r="E145" s="192" t="s">
        <v>5</v>
      </c>
      <c r="F145" s="193" t="s">
        <v>1245</v>
      </c>
      <c r="H145" s="194">
        <v>4</v>
      </c>
      <c r="I145" s="195"/>
      <c r="L145" s="191"/>
      <c r="M145" s="196"/>
      <c r="N145" s="197"/>
      <c r="O145" s="197"/>
      <c r="P145" s="197"/>
      <c r="Q145" s="197"/>
      <c r="R145" s="197"/>
      <c r="S145" s="197"/>
      <c r="T145" s="198"/>
      <c r="AT145" s="192" t="s">
        <v>167</v>
      </c>
      <c r="AU145" s="192" t="s">
        <v>88</v>
      </c>
      <c r="AV145" s="11" t="s">
        <v>88</v>
      </c>
      <c r="AW145" s="11" t="s">
        <v>41</v>
      </c>
      <c r="AX145" s="11" t="s">
        <v>78</v>
      </c>
      <c r="AY145" s="192" t="s">
        <v>156</v>
      </c>
    </row>
    <row r="146" spans="2:65" s="12" customFormat="1" ht="13.5">
      <c r="B146" s="199"/>
      <c r="D146" s="188" t="s">
        <v>167</v>
      </c>
      <c r="E146" s="200" t="s">
        <v>5</v>
      </c>
      <c r="F146" s="201" t="s">
        <v>169</v>
      </c>
      <c r="H146" s="202">
        <v>46</v>
      </c>
      <c r="I146" s="203"/>
      <c r="L146" s="199"/>
      <c r="M146" s="204"/>
      <c r="N146" s="205"/>
      <c r="O146" s="205"/>
      <c r="P146" s="205"/>
      <c r="Q146" s="205"/>
      <c r="R146" s="205"/>
      <c r="S146" s="205"/>
      <c r="T146" s="206"/>
      <c r="AT146" s="200" t="s">
        <v>167</v>
      </c>
      <c r="AU146" s="200" t="s">
        <v>88</v>
      </c>
      <c r="AV146" s="12" t="s">
        <v>163</v>
      </c>
      <c r="AW146" s="12" t="s">
        <v>41</v>
      </c>
      <c r="AX146" s="12" t="s">
        <v>86</v>
      </c>
      <c r="AY146" s="200" t="s">
        <v>156</v>
      </c>
    </row>
    <row r="147" spans="2:65" s="1" customFormat="1" ht="16.5" customHeight="1">
      <c r="B147" s="175"/>
      <c r="C147" s="208" t="s">
        <v>255</v>
      </c>
      <c r="D147" s="208" t="s">
        <v>226</v>
      </c>
      <c r="E147" s="209" t="s">
        <v>1246</v>
      </c>
      <c r="F147" s="210" t="s">
        <v>1247</v>
      </c>
      <c r="G147" s="211" t="s">
        <v>881</v>
      </c>
      <c r="H147" s="212">
        <v>1</v>
      </c>
      <c r="I147" s="213"/>
      <c r="J147" s="214">
        <f>ROUND(I147*H147,2)</f>
        <v>0</v>
      </c>
      <c r="K147" s="210" t="s">
        <v>5</v>
      </c>
      <c r="L147" s="215"/>
      <c r="M147" s="216" t="s">
        <v>5</v>
      </c>
      <c r="N147" s="217" t="s">
        <v>49</v>
      </c>
      <c r="O147" s="43"/>
      <c r="P147" s="185">
        <f>O147*H147</f>
        <v>0</v>
      </c>
      <c r="Q147" s="185">
        <v>0</v>
      </c>
      <c r="R147" s="185">
        <f>Q147*H147</f>
        <v>0</v>
      </c>
      <c r="S147" s="185">
        <v>0</v>
      </c>
      <c r="T147" s="186">
        <f>S147*H147</f>
        <v>0</v>
      </c>
      <c r="AR147" s="24" t="s">
        <v>432</v>
      </c>
      <c r="AT147" s="24" t="s">
        <v>226</v>
      </c>
      <c r="AU147" s="24" t="s">
        <v>88</v>
      </c>
      <c r="AY147" s="24" t="s">
        <v>156</v>
      </c>
      <c r="BE147" s="187">
        <f>IF(N147="základní",J147,0)</f>
        <v>0</v>
      </c>
      <c r="BF147" s="187">
        <f>IF(N147="snížená",J147,0)</f>
        <v>0</v>
      </c>
      <c r="BG147" s="187">
        <f>IF(N147="zákl. přenesená",J147,0)</f>
        <v>0</v>
      </c>
      <c r="BH147" s="187">
        <f>IF(N147="sníž. přenesená",J147,0)</f>
        <v>0</v>
      </c>
      <c r="BI147" s="187">
        <f>IF(N147="nulová",J147,0)</f>
        <v>0</v>
      </c>
      <c r="BJ147" s="24" t="s">
        <v>86</v>
      </c>
      <c r="BK147" s="187">
        <f>ROUND(I147*H147,2)</f>
        <v>0</v>
      </c>
      <c r="BL147" s="24" t="s">
        <v>432</v>
      </c>
      <c r="BM147" s="24" t="s">
        <v>1248</v>
      </c>
    </row>
    <row r="148" spans="2:65" s="1" customFormat="1" ht="54">
      <c r="B148" s="42"/>
      <c r="D148" s="188" t="s">
        <v>181</v>
      </c>
      <c r="F148" s="378" t="s">
        <v>2341</v>
      </c>
      <c r="I148" s="150"/>
      <c r="L148" s="42"/>
      <c r="M148" s="190"/>
      <c r="N148" s="43"/>
      <c r="O148" s="43"/>
      <c r="P148" s="43"/>
      <c r="Q148" s="43"/>
      <c r="R148" s="43"/>
      <c r="S148" s="43"/>
      <c r="T148" s="71"/>
      <c r="AT148" s="24" t="s">
        <v>181</v>
      </c>
      <c r="AU148" s="24" t="s">
        <v>88</v>
      </c>
    </row>
    <row r="149" spans="2:65" s="1" customFormat="1" ht="16.5" customHeight="1">
      <c r="B149" s="175"/>
      <c r="C149" s="176" t="s">
        <v>260</v>
      </c>
      <c r="D149" s="176" t="s">
        <v>158</v>
      </c>
      <c r="E149" s="177" t="s">
        <v>1249</v>
      </c>
      <c r="F149" s="178" t="s">
        <v>1250</v>
      </c>
      <c r="G149" s="179" t="s">
        <v>925</v>
      </c>
      <c r="H149" s="180">
        <v>11153</v>
      </c>
      <c r="I149" s="181"/>
      <c r="J149" s="182">
        <f>ROUND(I149*H149,2)</f>
        <v>0</v>
      </c>
      <c r="K149" s="178" t="s">
        <v>162</v>
      </c>
      <c r="L149" s="42"/>
      <c r="M149" s="183" t="s">
        <v>5</v>
      </c>
      <c r="N149" s="184" t="s">
        <v>49</v>
      </c>
      <c r="O149" s="43"/>
      <c r="P149" s="185">
        <f>O149*H149</f>
        <v>0</v>
      </c>
      <c r="Q149" s="185">
        <v>5.0000000000000002E-5</v>
      </c>
      <c r="R149" s="185">
        <f>Q149*H149</f>
        <v>0.55764999999999998</v>
      </c>
      <c r="S149" s="185">
        <v>0</v>
      </c>
      <c r="T149" s="186">
        <f>S149*H149</f>
        <v>0</v>
      </c>
      <c r="AR149" s="24" t="s">
        <v>86</v>
      </c>
      <c r="AT149" s="24" t="s">
        <v>158</v>
      </c>
      <c r="AU149" s="24" t="s">
        <v>88</v>
      </c>
      <c r="AY149" s="24" t="s">
        <v>156</v>
      </c>
      <c r="BE149" s="187">
        <f>IF(N149="základní",J149,0)</f>
        <v>0</v>
      </c>
      <c r="BF149" s="187">
        <f>IF(N149="snížená",J149,0)</f>
        <v>0</v>
      </c>
      <c r="BG149" s="187">
        <f>IF(N149="zákl. přenesená",J149,0)</f>
        <v>0</v>
      </c>
      <c r="BH149" s="187">
        <f>IF(N149="sníž. přenesená",J149,0)</f>
        <v>0</v>
      </c>
      <c r="BI149" s="187">
        <f>IF(N149="nulová",J149,0)</f>
        <v>0</v>
      </c>
      <c r="BJ149" s="24" t="s">
        <v>86</v>
      </c>
      <c r="BK149" s="187">
        <f>ROUND(I149*H149,2)</f>
        <v>0</v>
      </c>
      <c r="BL149" s="24" t="s">
        <v>86</v>
      </c>
      <c r="BM149" s="24" t="s">
        <v>1251</v>
      </c>
    </row>
    <row r="150" spans="2:65" s="13" customFormat="1" ht="13.5">
      <c r="B150" s="225"/>
      <c r="D150" s="188" t="s">
        <v>167</v>
      </c>
      <c r="E150" s="226" t="s">
        <v>5</v>
      </c>
      <c r="F150" s="227" t="s">
        <v>1252</v>
      </c>
      <c r="H150" s="226" t="s">
        <v>5</v>
      </c>
      <c r="I150" s="228"/>
      <c r="L150" s="225"/>
      <c r="M150" s="229"/>
      <c r="N150" s="230"/>
      <c r="O150" s="230"/>
      <c r="P150" s="230"/>
      <c r="Q150" s="230"/>
      <c r="R150" s="230"/>
      <c r="S150" s="230"/>
      <c r="T150" s="231"/>
      <c r="AT150" s="226" t="s">
        <v>167</v>
      </c>
      <c r="AU150" s="226" t="s">
        <v>88</v>
      </c>
      <c r="AV150" s="13" t="s">
        <v>86</v>
      </c>
      <c r="AW150" s="13" t="s">
        <v>41</v>
      </c>
      <c r="AX150" s="13" t="s">
        <v>78</v>
      </c>
      <c r="AY150" s="226" t="s">
        <v>156</v>
      </c>
    </row>
    <row r="151" spans="2:65" s="11" customFormat="1" ht="13.5">
      <c r="B151" s="191"/>
      <c r="D151" s="188" t="s">
        <v>167</v>
      </c>
      <c r="E151" s="192" t="s">
        <v>5</v>
      </c>
      <c r="F151" s="193" t="s">
        <v>1253</v>
      </c>
      <c r="H151" s="194">
        <v>1188</v>
      </c>
      <c r="I151" s="195"/>
      <c r="L151" s="191"/>
      <c r="M151" s="196"/>
      <c r="N151" s="197"/>
      <c r="O151" s="197"/>
      <c r="P151" s="197"/>
      <c r="Q151" s="197"/>
      <c r="R151" s="197"/>
      <c r="S151" s="197"/>
      <c r="T151" s="198"/>
      <c r="AT151" s="192" t="s">
        <v>167</v>
      </c>
      <c r="AU151" s="192" t="s">
        <v>88</v>
      </c>
      <c r="AV151" s="11" t="s">
        <v>88</v>
      </c>
      <c r="AW151" s="11" t="s">
        <v>41</v>
      </c>
      <c r="AX151" s="11" t="s">
        <v>78</v>
      </c>
      <c r="AY151" s="192" t="s">
        <v>156</v>
      </c>
    </row>
    <row r="152" spans="2:65" s="11" customFormat="1" ht="13.5">
      <c r="B152" s="191"/>
      <c r="D152" s="188" t="s">
        <v>167</v>
      </c>
      <c r="E152" s="192" t="s">
        <v>5</v>
      </c>
      <c r="F152" s="193" t="s">
        <v>1254</v>
      </c>
      <c r="H152" s="194">
        <v>1295</v>
      </c>
      <c r="I152" s="195"/>
      <c r="L152" s="191"/>
      <c r="M152" s="196"/>
      <c r="N152" s="197"/>
      <c r="O152" s="197"/>
      <c r="P152" s="197"/>
      <c r="Q152" s="197"/>
      <c r="R152" s="197"/>
      <c r="S152" s="197"/>
      <c r="T152" s="198"/>
      <c r="AT152" s="192" t="s">
        <v>167</v>
      </c>
      <c r="AU152" s="192" t="s">
        <v>88</v>
      </c>
      <c r="AV152" s="11" t="s">
        <v>88</v>
      </c>
      <c r="AW152" s="11" t="s">
        <v>41</v>
      </c>
      <c r="AX152" s="11" t="s">
        <v>78</v>
      </c>
      <c r="AY152" s="192" t="s">
        <v>156</v>
      </c>
    </row>
    <row r="153" spans="2:65" s="11" customFormat="1" ht="13.5">
      <c r="B153" s="191"/>
      <c r="D153" s="188" t="s">
        <v>167</v>
      </c>
      <c r="E153" s="192" t="s">
        <v>5</v>
      </c>
      <c r="F153" s="193" t="s">
        <v>1255</v>
      </c>
      <c r="H153" s="194">
        <v>5250</v>
      </c>
      <c r="I153" s="195"/>
      <c r="L153" s="191"/>
      <c r="M153" s="196"/>
      <c r="N153" s="197"/>
      <c r="O153" s="197"/>
      <c r="P153" s="197"/>
      <c r="Q153" s="197"/>
      <c r="R153" s="197"/>
      <c r="S153" s="197"/>
      <c r="T153" s="198"/>
      <c r="AT153" s="192" t="s">
        <v>167</v>
      </c>
      <c r="AU153" s="192" t="s">
        <v>88</v>
      </c>
      <c r="AV153" s="11" t="s">
        <v>88</v>
      </c>
      <c r="AW153" s="11" t="s">
        <v>41</v>
      </c>
      <c r="AX153" s="11" t="s">
        <v>78</v>
      </c>
      <c r="AY153" s="192" t="s">
        <v>156</v>
      </c>
    </row>
    <row r="154" spans="2:65" s="11" customFormat="1" ht="13.5">
      <c r="B154" s="191"/>
      <c r="D154" s="188" t="s">
        <v>167</v>
      </c>
      <c r="E154" s="192" t="s">
        <v>5</v>
      </c>
      <c r="F154" s="193" t="s">
        <v>1256</v>
      </c>
      <c r="H154" s="194">
        <v>1260</v>
      </c>
      <c r="I154" s="195"/>
      <c r="L154" s="191"/>
      <c r="M154" s="196"/>
      <c r="N154" s="197"/>
      <c r="O154" s="197"/>
      <c r="P154" s="197"/>
      <c r="Q154" s="197"/>
      <c r="R154" s="197"/>
      <c r="S154" s="197"/>
      <c r="T154" s="198"/>
      <c r="AT154" s="192" t="s">
        <v>167</v>
      </c>
      <c r="AU154" s="192" t="s">
        <v>88</v>
      </c>
      <c r="AV154" s="11" t="s">
        <v>88</v>
      </c>
      <c r="AW154" s="11" t="s">
        <v>41</v>
      </c>
      <c r="AX154" s="11" t="s">
        <v>78</v>
      </c>
      <c r="AY154" s="192" t="s">
        <v>156</v>
      </c>
    </row>
    <row r="155" spans="2:65" s="11" customFormat="1" ht="13.5">
      <c r="B155" s="191"/>
      <c r="D155" s="188" t="s">
        <v>167</v>
      </c>
      <c r="E155" s="192" t="s">
        <v>5</v>
      </c>
      <c r="F155" s="193" t="s">
        <v>1257</v>
      </c>
      <c r="H155" s="194">
        <v>2160</v>
      </c>
      <c r="I155" s="195"/>
      <c r="L155" s="191"/>
      <c r="M155" s="196"/>
      <c r="N155" s="197"/>
      <c r="O155" s="197"/>
      <c r="P155" s="197"/>
      <c r="Q155" s="197"/>
      <c r="R155" s="197"/>
      <c r="S155" s="197"/>
      <c r="T155" s="198"/>
      <c r="AT155" s="192" t="s">
        <v>167</v>
      </c>
      <c r="AU155" s="192" t="s">
        <v>88</v>
      </c>
      <c r="AV155" s="11" t="s">
        <v>88</v>
      </c>
      <c r="AW155" s="11" t="s">
        <v>41</v>
      </c>
      <c r="AX155" s="11" t="s">
        <v>78</v>
      </c>
      <c r="AY155" s="192" t="s">
        <v>156</v>
      </c>
    </row>
    <row r="156" spans="2:65" s="12" customFormat="1" ht="13.5">
      <c r="B156" s="199"/>
      <c r="D156" s="188" t="s">
        <v>167</v>
      </c>
      <c r="E156" s="200" t="s">
        <v>5</v>
      </c>
      <c r="F156" s="201" t="s">
        <v>169</v>
      </c>
      <c r="H156" s="202">
        <v>11153</v>
      </c>
      <c r="I156" s="203"/>
      <c r="L156" s="199"/>
      <c r="M156" s="204"/>
      <c r="N156" s="205"/>
      <c r="O156" s="205"/>
      <c r="P156" s="205"/>
      <c r="Q156" s="205"/>
      <c r="R156" s="205"/>
      <c r="S156" s="205"/>
      <c r="T156" s="206"/>
      <c r="AT156" s="200" t="s">
        <v>167</v>
      </c>
      <c r="AU156" s="200" t="s">
        <v>88</v>
      </c>
      <c r="AV156" s="12" t="s">
        <v>163</v>
      </c>
      <c r="AW156" s="12" t="s">
        <v>41</v>
      </c>
      <c r="AX156" s="12" t="s">
        <v>86</v>
      </c>
      <c r="AY156" s="200" t="s">
        <v>156</v>
      </c>
    </row>
    <row r="157" spans="2:65" s="1" customFormat="1" ht="16.5" customHeight="1">
      <c r="B157" s="175"/>
      <c r="C157" s="208" t="s">
        <v>265</v>
      </c>
      <c r="D157" s="208" t="s">
        <v>226</v>
      </c>
      <c r="E157" s="209" t="s">
        <v>1258</v>
      </c>
      <c r="F157" s="210" t="s">
        <v>1259</v>
      </c>
      <c r="G157" s="211" t="s">
        <v>303</v>
      </c>
      <c r="H157" s="212">
        <v>25</v>
      </c>
      <c r="I157" s="213"/>
      <c r="J157" s="214">
        <f>ROUND(I157*H157,2)</f>
        <v>0</v>
      </c>
      <c r="K157" s="210" t="s">
        <v>5</v>
      </c>
      <c r="L157" s="215"/>
      <c r="M157" s="216" t="s">
        <v>5</v>
      </c>
      <c r="N157" s="217" t="s">
        <v>49</v>
      </c>
      <c r="O157" s="43"/>
      <c r="P157" s="185">
        <f>O157*H157</f>
        <v>0</v>
      </c>
      <c r="Q157" s="185">
        <v>0</v>
      </c>
      <c r="R157" s="185">
        <f>Q157*H157</f>
        <v>0</v>
      </c>
      <c r="S157" s="185">
        <v>0</v>
      </c>
      <c r="T157" s="186">
        <f>S157*H157</f>
        <v>0</v>
      </c>
      <c r="AR157" s="24" t="s">
        <v>432</v>
      </c>
      <c r="AT157" s="24" t="s">
        <v>226</v>
      </c>
      <c r="AU157" s="24" t="s">
        <v>88</v>
      </c>
      <c r="AY157" s="24" t="s">
        <v>156</v>
      </c>
      <c r="BE157" s="187">
        <f>IF(N157="základní",J157,0)</f>
        <v>0</v>
      </c>
      <c r="BF157" s="187">
        <f>IF(N157="snížená",J157,0)</f>
        <v>0</v>
      </c>
      <c r="BG157" s="187">
        <f>IF(N157="zákl. přenesená",J157,0)</f>
        <v>0</v>
      </c>
      <c r="BH157" s="187">
        <f>IF(N157="sníž. přenesená",J157,0)</f>
        <v>0</v>
      </c>
      <c r="BI157" s="187">
        <f>IF(N157="nulová",J157,0)</f>
        <v>0</v>
      </c>
      <c r="BJ157" s="24" t="s">
        <v>86</v>
      </c>
      <c r="BK157" s="187">
        <f>ROUND(I157*H157,2)</f>
        <v>0</v>
      </c>
      <c r="BL157" s="24" t="s">
        <v>432</v>
      </c>
      <c r="BM157" s="24" t="s">
        <v>1260</v>
      </c>
    </row>
    <row r="158" spans="2:65" s="1" customFormat="1" ht="27" customHeight="1">
      <c r="B158" s="42"/>
      <c r="D158" s="188" t="s">
        <v>181</v>
      </c>
      <c r="F158" s="378" t="s">
        <v>2342</v>
      </c>
      <c r="I158" s="150"/>
      <c r="L158" s="42"/>
      <c r="M158" s="190"/>
      <c r="N158" s="43"/>
      <c r="O158" s="43"/>
      <c r="P158" s="43"/>
      <c r="Q158" s="43"/>
      <c r="R158" s="43"/>
      <c r="S158" s="43"/>
      <c r="T158" s="71"/>
      <c r="AT158" s="24" t="s">
        <v>181</v>
      </c>
      <c r="AU158" s="24" t="s">
        <v>88</v>
      </c>
    </row>
    <row r="159" spans="2:65" s="11" customFormat="1" ht="13.5">
      <c r="B159" s="191"/>
      <c r="D159" s="188" t="s">
        <v>167</v>
      </c>
      <c r="E159" s="192" t="s">
        <v>5</v>
      </c>
      <c r="F159" s="193" t="s">
        <v>1261</v>
      </c>
      <c r="H159" s="194">
        <v>25</v>
      </c>
      <c r="I159" s="195"/>
      <c r="L159" s="191"/>
      <c r="M159" s="196"/>
      <c r="N159" s="197"/>
      <c r="O159" s="197"/>
      <c r="P159" s="197"/>
      <c r="Q159" s="197"/>
      <c r="R159" s="197"/>
      <c r="S159" s="197"/>
      <c r="T159" s="198"/>
      <c r="AT159" s="192" t="s">
        <v>167</v>
      </c>
      <c r="AU159" s="192" t="s">
        <v>88</v>
      </c>
      <c r="AV159" s="11" t="s">
        <v>88</v>
      </c>
      <c r="AW159" s="11" t="s">
        <v>41</v>
      </c>
      <c r="AX159" s="11" t="s">
        <v>78</v>
      </c>
      <c r="AY159" s="192" t="s">
        <v>156</v>
      </c>
    </row>
    <row r="160" spans="2:65" s="12" customFormat="1" ht="13.5">
      <c r="B160" s="199"/>
      <c r="D160" s="188" t="s">
        <v>167</v>
      </c>
      <c r="E160" s="200" t="s">
        <v>5</v>
      </c>
      <c r="F160" s="201" t="s">
        <v>169</v>
      </c>
      <c r="H160" s="202">
        <v>25</v>
      </c>
      <c r="I160" s="203"/>
      <c r="L160" s="199"/>
      <c r="M160" s="204"/>
      <c r="N160" s="205"/>
      <c r="O160" s="205"/>
      <c r="P160" s="205"/>
      <c r="Q160" s="205"/>
      <c r="R160" s="205"/>
      <c r="S160" s="205"/>
      <c r="T160" s="206"/>
      <c r="AT160" s="200" t="s">
        <v>167</v>
      </c>
      <c r="AU160" s="200" t="s">
        <v>88</v>
      </c>
      <c r="AV160" s="12" t="s">
        <v>163</v>
      </c>
      <c r="AW160" s="12" t="s">
        <v>41</v>
      </c>
      <c r="AX160" s="12" t="s">
        <v>86</v>
      </c>
      <c r="AY160" s="200" t="s">
        <v>156</v>
      </c>
    </row>
    <row r="161" spans="2:65" s="1" customFormat="1" ht="16.5" customHeight="1">
      <c r="B161" s="175"/>
      <c r="C161" s="208" t="s">
        <v>272</v>
      </c>
      <c r="D161" s="208" t="s">
        <v>226</v>
      </c>
      <c r="E161" s="209" t="s">
        <v>1262</v>
      </c>
      <c r="F161" s="210" t="s">
        <v>1263</v>
      </c>
      <c r="G161" s="211" t="s">
        <v>303</v>
      </c>
      <c r="H161" s="212">
        <v>25</v>
      </c>
      <c r="I161" s="213"/>
      <c r="J161" s="214">
        <f>ROUND(I161*H161,2)</f>
        <v>0</v>
      </c>
      <c r="K161" s="210" t="s">
        <v>5</v>
      </c>
      <c r="L161" s="215"/>
      <c r="M161" s="216" t="s">
        <v>5</v>
      </c>
      <c r="N161" s="217" t="s">
        <v>49</v>
      </c>
      <c r="O161" s="43"/>
      <c r="P161" s="185">
        <f>O161*H161</f>
        <v>0</v>
      </c>
      <c r="Q161" s="185">
        <v>0</v>
      </c>
      <c r="R161" s="185">
        <f>Q161*H161</f>
        <v>0</v>
      </c>
      <c r="S161" s="185">
        <v>0</v>
      </c>
      <c r="T161" s="186">
        <f>S161*H161</f>
        <v>0</v>
      </c>
      <c r="AR161" s="24" t="s">
        <v>432</v>
      </c>
      <c r="AT161" s="24" t="s">
        <v>226</v>
      </c>
      <c r="AU161" s="24" t="s">
        <v>88</v>
      </c>
      <c r="AY161" s="24" t="s">
        <v>156</v>
      </c>
      <c r="BE161" s="187">
        <f>IF(N161="základní",J161,0)</f>
        <v>0</v>
      </c>
      <c r="BF161" s="187">
        <f>IF(N161="snížená",J161,0)</f>
        <v>0</v>
      </c>
      <c r="BG161" s="187">
        <f>IF(N161="zákl. přenesená",J161,0)</f>
        <v>0</v>
      </c>
      <c r="BH161" s="187">
        <f>IF(N161="sníž. přenesená",J161,0)</f>
        <v>0</v>
      </c>
      <c r="BI161" s="187">
        <f>IF(N161="nulová",J161,0)</f>
        <v>0</v>
      </c>
      <c r="BJ161" s="24" t="s">
        <v>86</v>
      </c>
      <c r="BK161" s="187">
        <f>ROUND(I161*H161,2)</f>
        <v>0</v>
      </c>
      <c r="BL161" s="24" t="s">
        <v>432</v>
      </c>
      <c r="BM161" s="24" t="s">
        <v>1264</v>
      </c>
    </row>
    <row r="162" spans="2:65" s="1" customFormat="1" ht="27">
      <c r="B162" s="42"/>
      <c r="D162" s="188" t="s">
        <v>181</v>
      </c>
      <c r="F162" s="378" t="s">
        <v>2331</v>
      </c>
      <c r="I162" s="150"/>
      <c r="L162" s="42"/>
      <c r="M162" s="190"/>
      <c r="N162" s="43"/>
      <c r="O162" s="43"/>
      <c r="P162" s="43"/>
      <c r="Q162" s="43"/>
      <c r="R162" s="43"/>
      <c r="S162" s="43"/>
      <c r="T162" s="71"/>
      <c r="AT162" s="24" t="s">
        <v>181</v>
      </c>
      <c r="AU162" s="24" t="s">
        <v>88</v>
      </c>
    </row>
    <row r="163" spans="2:65" s="11" customFormat="1" ht="13.5">
      <c r="B163" s="191"/>
      <c r="D163" s="188" t="s">
        <v>167</v>
      </c>
      <c r="E163" s="192" t="s">
        <v>5</v>
      </c>
      <c r="F163" s="379" t="s">
        <v>1265</v>
      </c>
      <c r="H163" s="194">
        <v>25</v>
      </c>
      <c r="I163" s="195"/>
      <c r="L163" s="191"/>
      <c r="M163" s="196"/>
      <c r="N163" s="197"/>
      <c r="O163" s="197"/>
      <c r="P163" s="197"/>
      <c r="Q163" s="197"/>
      <c r="R163" s="197"/>
      <c r="S163" s="197"/>
      <c r="T163" s="198"/>
      <c r="AT163" s="192" t="s">
        <v>167</v>
      </c>
      <c r="AU163" s="192" t="s">
        <v>88</v>
      </c>
      <c r="AV163" s="11" t="s">
        <v>88</v>
      </c>
      <c r="AW163" s="11" t="s">
        <v>41</v>
      </c>
      <c r="AX163" s="11" t="s">
        <v>78</v>
      </c>
      <c r="AY163" s="192" t="s">
        <v>156</v>
      </c>
    </row>
    <row r="164" spans="2:65" s="12" customFormat="1" ht="13.5">
      <c r="B164" s="199"/>
      <c r="D164" s="188" t="s">
        <v>167</v>
      </c>
      <c r="E164" s="200" t="s">
        <v>5</v>
      </c>
      <c r="F164" s="201" t="s">
        <v>169</v>
      </c>
      <c r="H164" s="202">
        <v>25</v>
      </c>
      <c r="I164" s="203"/>
      <c r="L164" s="199"/>
      <c r="M164" s="204"/>
      <c r="N164" s="205"/>
      <c r="O164" s="205"/>
      <c r="P164" s="205"/>
      <c r="Q164" s="205"/>
      <c r="R164" s="205"/>
      <c r="S164" s="205"/>
      <c r="T164" s="206"/>
      <c r="AT164" s="200" t="s">
        <v>167</v>
      </c>
      <c r="AU164" s="200" t="s">
        <v>88</v>
      </c>
      <c r="AV164" s="12" t="s">
        <v>163</v>
      </c>
      <c r="AW164" s="12" t="s">
        <v>41</v>
      </c>
      <c r="AX164" s="12" t="s">
        <v>86</v>
      </c>
      <c r="AY164" s="200" t="s">
        <v>156</v>
      </c>
    </row>
    <row r="165" spans="2:65" s="1" customFormat="1" ht="16.5" customHeight="1">
      <c r="B165" s="175"/>
      <c r="C165" s="208" t="s">
        <v>10</v>
      </c>
      <c r="D165" s="208" t="s">
        <v>226</v>
      </c>
      <c r="E165" s="209" t="s">
        <v>1266</v>
      </c>
      <c r="F165" s="210" t="s">
        <v>1267</v>
      </c>
      <c r="G165" s="211" t="s">
        <v>303</v>
      </c>
      <c r="H165" s="212">
        <v>16</v>
      </c>
      <c r="I165" s="213"/>
      <c r="J165" s="214">
        <f>ROUND(I165*H165,2)</f>
        <v>0</v>
      </c>
      <c r="K165" s="210" t="s">
        <v>5</v>
      </c>
      <c r="L165" s="215"/>
      <c r="M165" s="216" t="s">
        <v>5</v>
      </c>
      <c r="N165" s="217" t="s">
        <v>49</v>
      </c>
      <c r="O165" s="43"/>
      <c r="P165" s="185">
        <f>O165*H165</f>
        <v>0</v>
      </c>
      <c r="Q165" s="185">
        <v>0</v>
      </c>
      <c r="R165" s="185">
        <f>Q165*H165</f>
        <v>0</v>
      </c>
      <c r="S165" s="185">
        <v>0</v>
      </c>
      <c r="T165" s="186">
        <f>S165*H165</f>
        <v>0</v>
      </c>
      <c r="AR165" s="24" t="s">
        <v>432</v>
      </c>
      <c r="AT165" s="24" t="s">
        <v>226</v>
      </c>
      <c r="AU165" s="24" t="s">
        <v>88</v>
      </c>
      <c r="AY165" s="24" t="s">
        <v>156</v>
      </c>
      <c r="BE165" s="187">
        <f>IF(N165="základní",J165,0)</f>
        <v>0</v>
      </c>
      <c r="BF165" s="187">
        <f>IF(N165="snížená",J165,0)</f>
        <v>0</v>
      </c>
      <c r="BG165" s="187">
        <f>IF(N165="zákl. přenesená",J165,0)</f>
        <v>0</v>
      </c>
      <c r="BH165" s="187">
        <f>IF(N165="sníž. přenesená",J165,0)</f>
        <v>0</v>
      </c>
      <c r="BI165" s="187">
        <f>IF(N165="nulová",J165,0)</f>
        <v>0</v>
      </c>
      <c r="BJ165" s="24" t="s">
        <v>86</v>
      </c>
      <c r="BK165" s="187">
        <f>ROUND(I165*H165,2)</f>
        <v>0</v>
      </c>
      <c r="BL165" s="24" t="s">
        <v>432</v>
      </c>
      <c r="BM165" s="24" t="s">
        <v>1268</v>
      </c>
    </row>
    <row r="166" spans="2:65" s="1" customFormat="1" ht="27">
      <c r="B166" s="42"/>
      <c r="D166" s="188" t="s">
        <v>181</v>
      </c>
      <c r="F166" s="378" t="s">
        <v>2331</v>
      </c>
      <c r="I166" s="150"/>
      <c r="L166" s="42"/>
      <c r="M166" s="190"/>
      <c r="N166" s="43"/>
      <c r="O166" s="43"/>
      <c r="P166" s="43"/>
      <c r="Q166" s="43"/>
      <c r="R166" s="43"/>
      <c r="S166" s="43"/>
      <c r="T166" s="71"/>
      <c r="AT166" s="24" t="s">
        <v>181</v>
      </c>
      <c r="AU166" s="24" t="s">
        <v>88</v>
      </c>
    </row>
    <row r="167" spans="2:65" s="11" customFormat="1" ht="13.5">
      <c r="B167" s="191"/>
      <c r="D167" s="188" t="s">
        <v>167</v>
      </c>
      <c r="E167" s="192" t="s">
        <v>5</v>
      </c>
      <c r="F167" s="193" t="s">
        <v>1269</v>
      </c>
      <c r="H167" s="194">
        <v>16</v>
      </c>
      <c r="I167" s="195"/>
      <c r="L167" s="191"/>
      <c r="M167" s="196"/>
      <c r="N167" s="197"/>
      <c r="O167" s="197"/>
      <c r="P167" s="197"/>
      <c r="Q167" s="197"/>
      <c r="R167" s="197"/>
      <c r="S167" s="197"/>
      <c r="T167" s="198"/>
      <c r="AT167" s="192" t="s">
        <v>167</v>
      </c>
      <c r="AU167" s="192" t="s">
        <v>88</v>
      </c>
      <c r="AV167" s="11" t="s">
        <v>88</v>
      </c>
      <c r="AW167" s="11" t="s">
        <v>41</v>
      </c>
      <c r="AX167" s="11" t="s">
        <v>78</v>
      </c>
      <c r="AY167" s="192" t="s">
        <v>156</v>
      </c>
    </row>
    <row r="168" spans="2:65" s="12" customFormat="1" ht="13.5">
      <c r="B168" s="199"/>
      <c r="D168" s="188" t="s">
        <v>167</v>
      </c>
      <c r="E168" s="200" t="s">
        <v>5</v>
      </c>
      <c r="F168" s="201" t="s">
        <v>169</v>
      </c>
      <c r="H168" s="202">
        <v>16</v>
      </c>
      <c r="I168" s="203"/>
      <c r="L168" s="199"/>
      <c r="M168" s="204"/>
      <c r="N168" s="205"/>
      <c r="O168" s="205"/>
      <c r="P168" s="205"/>
      <c r="Q168" s="205"/>
      <c r="R168" s="205"/>
      <c r="S168" s="205"/>
      <c r="T168" s="206"/>
      <c r="AT168" s="200" t="s">
        <v>167</v>
      </c>
      <c r="AU168" s="200" t="s">
        <v>88</v>
      </c>
      <c r="AV168" s="12" t="s">
        <v>163</v>
      </c>
      <c r="AW168" s="12" t="s">
        <v>41</v>
      </c>
      <c r="AX168" s="12" t="s">
        <v>86</v>
      </c>
      <c r="AY168" s="200" t="s">
        <v>156</v>
      </c>
    </row>
    <row r="169" spans="2:65" s="1" customFormat="1" ht="16.5" customHeight="1">
      <c r="B169" s="175"/>
      <c r="C169" s="208" t="s">
        <v>280</v>
      </c>
      <c r="D169" s="208" t="s">
        <v>226</v>
      </c>
      <c r="E169" s="209" t="s">
        <v>1270</v>
      </c>
      <c r="F169" s="210" t="s">
        <v>1271</v>
      </c>
      <c r="G169" s="211" t="s">
        <v>303</v>
      </c>
      <c r="H169" s="212">
        <v>6</v>
      </c>
      <c r="I169" s="213"/>
      <c r="J169" s="214">
        <f>ROUND(I169*H169,2)</f>
        <v>0</v>
      </c>
      <c r="K169" s="210" t="s">
        <v>5</v>
      </c>
      <c r="L169" s="215"/>
      <c r="M169" s="216" t="s">
        <v>5</v>
      </c>
      <c r="N169" s="217" t="s">
        <v>49</v>
      </c>
      <c r="O169" s="43"/>
      <c r="P169" s="185">
        <f>O169*H169</f>
        <v>0</v>
      </c>
      <c r="Q169" s="185">
        <v>0</v>
      </c>
      <c r="R169" s="185">
        <f>Q169*H169</f>
        <v>0</v>
      </c>
      <c r="S169" s="185">
        <v>0</v>
      </c>
      <c r="T169" s="186">
        <f>S169*H169</f>
        <v>0</v>
      </c>
      <c r="AR169" s="24" t="s">
        <v>432</v>
      </c>
      <c r="AT169" s="24" t="s">
        <v>226</v>
      </c>
      <c r="AU169" s="24" t="s">
        <v>88</v>
      </c>
      <c r="AY169" s="24" t="s">
        <v>156</v>
      </c>
      <c r="BE169" s="187">
        <f>IF(N169="základní",J169,0)</f>
        <v>0</v>
      </c>
      <c r="BF169" s="187">
        <f>IF(N169="snížená",J169,0)</f>
        <v>0</v>
      </c>
      <c r="BG169" s="187">
        <f>IF(N169="zákl. přenesená",J169,0)</f>
        <v>0</v>
      </c>
      <c r="BH169" s="187">
        <f>IF(N169="sníž. přenesená",J169,0)</f>
        <v>0</v>
      </c>
      <c r="BI169" s="187">
        <f>IF(N169="nulová",J169,0)</f>
        <v>0</v>
      </c>
      <c r="BJ169" s="24" t="s">
        <v>86</v>
      </c>
      <c r="BK169" s="187">
        <f>ROUND(I169*H169,2)</f>
        <v>0</v>
      </c>
      <c r="BL169" s="24" t="s">
        <v>432</v>
      </c>
      <c r="BM169" s="24" t="s">
        <v>1272</v>
      </c>
    </row>
    <row r="170" spans="2:65" s="1" customFormat="1" ht="27">
      <c r="B170" s="42"/>
      <c r="D170" s="188" t="s">
        <v>181</v>
      </c>
      <c r="F170" s="378" t="s">
        <v>2331</v>
      </c>
      <c r="I170" s="150"/>
      <c r="L170" s="42"/>
      <c r="M170" s="190"/>
      <c r="N170" s="43"/>
      <c r="O170" s="43"/>
      <c r="P170" s="43"/>
      <c r="Q170" s="43"/>
      <c r="R170" s="43"/>
      <c r="S170" s="43"/>
      <c r="T170" s="71"/>
      <c r="AT170" s="24" t="s">
        <v>181</v>
      </c>
      <c r="AU170" s="24" t="s">
        <v>88</v>
      </c>
    </row>
    <row r="171" spans="2:65" s="11" customFormat="1" ht="13.5">
      <c r="B171" s="191"/>
      <c r="D171" s="188" t="s">
        <v>167</v>
      </c>
      <c r="E171" s="192" t="s">
        <v>5</v>
      </c>
      <c r="F171" s="193" t="s">
        <v>1273</v>
      </c>
      <c r="H171" s="194">
        <v>6</v>
      </c>
      <c r="I171" s="195"/>
      <c r="L171" s="191"/>
      <c r="M171" s="196"/>
      <c r="N171" s="197"/>
      <c r="O171" s="197"/>
      <c r="P171" s="197"/>
      <c r="Q171" s="197"/>
      <c r="R171" s="197"/>
      <c r="S171" s="197"/>
      <c r="T171" s="198"/>
      <c r="AT171" s="192" t="s">
        <v>167</v>
      </c>
      <c r="AU171" s="192" t="s">
        <v>88</v>
      </c>
      <c r="AV171" s="11" t="s">
        <v>88</v>
      </c>
      <c r="AW171" s="11" t="s">
        <v>41</v>
      </c>
      <c r="AX171" s="11" t="s">
        <v>78</v>
      </c>
      <c r="AY171" s="192" t="s">
        <v>156</v>
      </c>
    </row>
    <row r="172" spans="2:65" s="12" customFormat="1" ht="13.5">
      <c r="B172" s="199"/>
      <c r="D172" s="188" t="s">
        <v>167</v>
      </c>
      <c r="E172" s="200" t="s">
        <v>5</v>
      </c>
      <c r="F172" s="201" t="s">
        <v>169</v>
      </c>
      <c r="H172" s="202">
        <v>6</v>
      </c>
      <c r="I172" s="203"/>
      <c r="L172" s="199"/>
      <c r="M172" s="204"/>
      <c r="N172" s="205"/>
      <c r="O172" s="205"/>
      <c r="P172" s="205"/>
      <c r="Q172" s="205"/>
      <c r="R172" s="205"/>
      <c r="S172" s="205"/>
      <c r="T172" s="206"/>
      <c r="AT172" s="200" t="s">
        <v>167</v>
      </c>
      <c r="AU172" s="200" t="s">
        <v>88</v>
      </c>
      <c r="AV172" s="12" t="s">
        <v>163</v>
      </c>
      <c r="AW172" s="12" t="s">
        <v>41</v>
      </c>
      <c r="AX172" s="12" t="s">
        <v>86</v>
      </c>
      <c r="AY172" s="200" t="s">
        <v>156</v>
      </c>
    </row>
    <row r="173" spans="2:65" s="1" customFormat="1" ht="16.5" customHeight="1">
      <c r="B173" s="175"/>
      <c r="C173" s="208" t="s">
        <v>353</v>
      </c>
      <c r="D173" s="208" t="s">
        <v>226</v>
      </c>
      <c r="E173" s="209" t="s">
        <v>1274</v>
      </c>
      <c r="F173" s="210" t="s">
        <v>1275</v>
      </c>
      <c r="G173" s="211" t="s">
        <v>303</v>
      </c>
      <c r="H173" s="212">
        <v>5</v>
      </c>
      <c r="I173" s="213"/>
      <c r="J173" s="214">
        <f>ROUND(I173*H173,2)</f>
        <v>0</v>
      </c>
      <c r="K173" s="210" t="s">
        <v>5</v>
      </c>
      <c r="L173" s="215"/>
      <c r="M173" s="216" t="s">
        <v>5</v>
      </c>
      <c r="N173" s="217" t="s">
        <v>49</v>
      </c>
      <c r="O173" s="43"/>
      <c r="P173" s="185">
        <f>O173*H173</f>
        <v>0</v>
      </c>
      <c r="Q173" s="185">
        <v>0</v>
      </c>
      <c r="R173" s="185">
        <f>Q173*H173</f>
        <v>0</v>
      </c>
      <c r="S173" s="185">
        <v>0</v>
      </c>
      <c r="T173" s="186">
        <f>S173*H173</f>
        <v>0</v>
      </c>
      <c r="AR173" s="24" t="s">
        <v>432</v>
      </c>
      <c r="AT173" s="24" t="s">
        <v>226</v>
      </c>
      <c r="AU173" s="24" t="s">
        <v>88</v>
      </c>
      <c r="AY173" s="24" t="s">
        <v>156</v>
      </c>
      <c r="BE173" s="187">
        <f>IF(N173="základní",J173,0)</f>
        <v>0</v>
      </c>
      <c r="BF173" s="187">
        <f>IF(N173="snížená",J173,0)</f>
        <v>0</v>
      </c>
      <c r="BG173" s="187">
        <f>IF(N173="zákl. přenesená",J173,0)</f>
        <v>0</v>
      </c>
      <c r="BH173" s="187">
        <f>IF(N173="sníž. přenesená",J173,0)</f>
        <v>0</v>
      </c>
      <c r="BI173" s="187">
        <f>IF(N173="nulová",J173,0)</f>
        <v>0</v>
      </c>
      <c r="BJ173" s="24" t="s">
        <v>86</v>
      </c>
      <c r="BK173" s="187">
        <f>ROUND(I173*H173,2)</f>
        <v>0</v>
      </c>
      <c r="BL173" s="24" t="s">
        <v>432</v>
      </c>
      <c r="BM173" s="24" t="s">
        <v>1276</v>
      </c>
    </row>
    <row r="174" spans="2:65" s="1" customFormat="1" ht="27">
      <c r="B174" s="42"/>
      <c r="D174" s="188" t="s">
        <v>181</v>
      </c>
      <c r="F174" s="378" t="s">
        <v>2331</v>
      </c>
      <c r="I174" s="150"/>
      <c r="L174" s="42"/>
      <c r="M174" s="190"/>
      <c r="N174" s="43"/>
      <c r="O174" s="43"/>
      <c r="P174" s="43"/>
      <c r="Q174" s="43"/>
      <c r="R174" s="43"/>
      <c r="S174" s="43"/>
      <c r="T174" s="71"/>
      <c r="AT174" s="24" t="s">
        <v>181</v>
      </c>
      <c r="AU174" s="24" t="s">
        <v>88</v>
      </c>
    </row>
    <row r="175" spans="2:65" s="11" customFormat="1" ht="13.5">
      <c r="B175" s="191"/>
      <c r="D175" s="188" t="s">
        <v>167</v>
      </c>
      <c r="E175" s="192" t="s">
        <v>5</v>
      </c>
      <c r="F175" s="193" t="s">
        <v>1277</v>
      </c>
      <c r="H175" s="194">
        <v>5</v>
      </c>
      <c r="I175" s="195"/>
      <c r="L175" s="191"/>
      <c r="M175" s="196"/>
      <c r="N175" s="197"/>
      <c r="O175" s="197"/>
      <c r="P175" s="197"/>
      <c r="Q175" s="197"/>
      <c r="R175" s="197"/>
      <c r="S175" s="197"/>
      <c r="T175" s="198"/>
      <c r="AT175" s="192" t="s">
        <v>167</v>
      </c>
      <c r="AU175" s="192" t="s">
        <v>88</v>
      </c>
      <c r="AV175" s="11" t="s">
        <v>88</v>
      </c>
      <c r="AW175" s="11" t="s">
        <v>41</v>
      </c>
      <c r="AX175" s="11" t="s">
        <v>78</v>
      </c>
      <c r="AY175" s="192" t="s">
        <v>156</v>
      </c>
    </row>
    <row r="176" spans="2:65" s="12" customFormat="1" ht="13.5">
      <c r="B176" s="199"/>
      <c r="D176" s="188" t="s">
        <v>167</v>
      </c>
      <c r="E176" s="200" t="s">
        <v>5</v>
      </c>
      <c r="F176" s="201" t="s">
        <v>169</v>
      </c>
      <c r="H176" s="202">
        <v>5</v>
      </c>
      <c r="I176" s="203"/>
      <c r="L176" s="199"/>
      <c r="M176" s="204"/>
      <c r="N176" s="205"/>
      <c r="O176" s="205"/>
      <c r="P176" s="205"/>
      <c r="Q176" s="205"/>
      <c r="R176" s="205"/>
      <c r="S176" s="205"/>
      <c r="T176" s="206"/>
      <c r="AT176" s="200" t="s">
        <v>167</v>
      </c>
      <c r="AU176" s="200" t="s">
        <v>88</v>
      </c>
      <c r="AV176" s="12" t="s">
        <v>163</v>
      </c>
      <c r="AW176" s="12" t="s">
        <v>41</v>
      </c>
      <c r="AX176" s="12" t="s">
        <v>86</v>
      </c>
      <c r="AY176" s="200" t="s">
        <v>156</v>
      </c>
    </row>
    <row r="177" spans="2:65" s="1" customFormat="1" ht="25.5" customHeight="1">
      <c r="B177" s="175"/>
      <c r="C177" s="176" t="s">
        <v>330</v>
      </c>
      <c r="D177" s="176" t="s">
        <v>158</v>
      </c>
      <c r="E177" s="177" t="s">
        <v>1278</v>
      </c>
      <c r="F177" s="178" t="s">
        <v>1279</v>
      </c>
      <c r="G177" s="179" t="s">
        <v>881</v>
      </c>
      <c r="H177" s="180">
        <v>751</v>
      </c>
      <c r="I177" s="181"/>
      <c r="J177" s="182">
        <f>ROUND(I177*H177,2)</f>
        <v>0</v>
      </c>
      <c r="K177" s="178" t="s">
        <v>162</v>
      </c>
      <c r="L177" s="42"/>
      <c r="M177" s="183" t="s">
        <v>5</v>
      </c>
      <c r="N177" s="184" t="s">
        <v>49</v>
      </c>
      <c r="O177" s="43"/>
      <c r="P177" s="185">
        <f>O177*H177</f>
        <v>0</v>
      </c>
      <c r="Q177" s="185">
        <v>1.8000000000000001E-4</v>
      </c>
      <c r="R177" s="185">
        <f>Q177*H177</f>
        <v>0.13518000000000002</v>
      </c>
      <c r="S177" s="185">
        <v>0</v>
      </c>
      <c r="T177" s="186">
        <f>S177*H177</f>
        <v>0</v>
      </c>
      <c r="AR177" s="24" t="s">
        <v>86</v>
      </c>
      <c r="AT177" s="24" t="s">
        <v>158</v>
      </c>
      <c r="AU177" s="24" t="s">
        <v>88</v>
      </c>
      <c r="AY177" s="24" t="s">
        <v>156</v>
      </c>
      <c r="BE177" s="187">
        <f>IF(N177="základní",J177,0)</f>
        <v>0</v>
      </c>
      <c r="BF177" s="187">
        <f>IF(N177="snížená",J177,0)</f>
        <v>0</v>
      </c>
      <c r="BG177" s="187">
        <f>IF(N177="zákl. přenesená",J177,0)</f>
        <v>0</v>
      </c>
      <c r="BH177" s="187">
        <f>IF(N177="sníž. přenesená",J177,0)</f>
        <v>0</v>
      </c>
      <c r="BI177" s="187">
        <f>IF(N177="nulová",J177,0)</f>
        <v>0</v>
      </c>
      <c r="BJ177" s="24" t="s">
        <v>86</v>
      </c>
      <c r="BK177" s="187">
        <f>ROUND(I177*H177,2)</f>
        <v>0</v>
      </c>
      <c r="BL177" s="24" t="s">
        <v>86</v>
      </c>
      <c r="BM177" s="24" t="s">
        <v>1280</v>
      </c>
    </row>
    <row r="178" spans="2:65" s="13" customFormat="1" ht="13.5">
      <c r="B178" s="225"/>
      <c r="D178" s="188" t="s">
        <v>167</v>
      </c>
      <c r="E178" s="226" t="s">
        <v>5</v>
      </c>
      <c r="F178" s="227" t="s">
        <v>1281</v>
      </c>
      <c r="H178" s="226" t="s">
        <v>5</v>
      </c>
      <c r="I178" s="228"/>
      <c r="L178" s="225"/>
      <c r="M178" s="229"/>
      <c r="N178" s="230"/>
      <c r="O178" s="230"/>
      <c r="P178" s="230"/>
      <c r="Q178" s="230"/>
      <c r="R178" s="230"/>
      <c r="S178" s="230"/>
      <c r="T178" s="231"/>
      <c r="AT178" s="226" t="s">
        <v>167</v>
      </c>
      <c r="AU178" s="226" t="s">
        <v>88</v>
      </c>
      <c r="AV178" s="13" t="s">
        <v>86</v>
      </c>
      <c r="AW178" s="13" t="s">
        <v>41</v>
      </c>
      <c r="AX178" s="13" t="s">
        <v>78</v>
      </c>
      <c r="AY178" s="226" t="s">
        <v>156</v>
      </c>
    </row>
    <row r="179" spans="2:65" s="11" customFormat="1" ht="13.5">
      <c r="B179" s="191"/>
      <c r="D179" s="188" t="s">
        <v>167</v>
      </c>
      <c r="E179" s="192" t="s">
        <v>5</v>
      </c>
      <c r="F179" s="193" t="s">
        <v>1282</v>
      </c>
      <c r="H179" s="194">
        <v>274</v>
      </c>
      <c r="I179" s="195"/>
      <c r="L179" s="191"/>
      <c r="M179" s="196"/>
      <c r="N179" s="197"/>
      <c r="O179" s="197"/>
      <c r="P179" s="197"/>
      <c r="Q179" s="197"/>
      <c r="R179" s="197"/>
      <c r="S179" s="197"/>
      <c r="T179" s="198"/>
      <c r="AT179" s="192" t="s">
        <v>167</v>
      </c>
      <c r="AU179" s="192" t="s">
        <v>88</v>
      </c>
      <c r="AV179" s="11" t="s">
        <v>88</v>
      </c>
      <c r="AW179" s="11" t="s">
        <v>41</v>
      </c>
      <c r="AX179" s="11" t="s">
        <v>78</v>
      </c>
      <c r="AY179" s="192" t="s">
        <v>156</v>
      </c>
    </row>
    <row r="180" spans="2:65" s="11" customFormat="1" ht="27">
      <c r="B180" s="191"/>
      <c r="D180" s="188" t="s">
        <v>167</v>
      </c>
      <c r="E180" s="192" t="s">
        <v>5</v>
      </c>
      <c r="F180" s="193" t="s">
        <v>1283</v>
      </c>
      <c r="H180" s="194">
        <v>474</v>
      </c>
      <c r="I180" s="195"/>
      <c r="L180" s="191"/>
      <c r="M180" s="196"/>
      <c r="N180" s="197"/>
      <c r="O180" s="197"/>
      <c r="P180" s="197"/>
      <c r="Q180" s="197"/>
      <c r="R180" s="197"/>
      <c r="S180" s="197"/>
      <c r="T180" s="198"/>
      <c r="AT180" s="192" t="s">
        <v>167</v>
      </c>
      <c r="AU180" s="192" t="s">
        <v>88</v>
      </c>
      <c r="AV180" s="11" t="s">
        <v>88</v>
      </c>
      <c r="AW180" s="11" t="s">
        <v>41</v>
      </c>
      <c r="AX180" s="11" t="s">
        <v>78</v>
      </c>
      <c r="AY180" s="192" t="s">
        <v>156</v>
      </c>
    </row>
    <row r="181" spans="2:65" s="11" customFormat="1" ht="13.5">
      <c r="B181" s="191"/>
      <c r="D181" s="188" t="s">
        <v>167</v>
      </c>
      <c r="E181" s="192" t="s">
        <v>5</v>
      </c>
      <c r="F181" s="193" t="s">
        <v>1284</v>
      </c>
      <c r="H181" s="194">
        <v>3</v>
      </c>
      <c r="I181" s="195"/>
      <c r="L181" s="191"/>
      <c r="M181" s="196"/>
      <c r="N181" s="197"/>
      <c r="O181" s="197"/>
      <c r="P181" s="197"/>
      <c r="Q181" s="197"/>
      <c r="R181" s="197"/>
      <c r="S181" s="197"/>
      <c r="T181" s="198"/>
      <c r="AT181" s="192" t="s">
        <v>167</v>
      </c>
      <c r="AU181" s="192" t="s">
        <v>88</v>
      </c>
      <c r="AV181" s="11" t="s">
        <v>88</v>
      </c>
      <c r="AW181" s="11" t="s">
        <v>41</v>
      </c>
      <c r="AX181" s="11" t="s">
        <v>78</v>
      </c>
      <c r="AY181" s="192" t="s">
        <v>156</v>
      </c>
    </row>
    <row r="182" spans="2:65" s="12" customFormat="1" ht="13.5">
      <c r="B182" s="199"/>
      <c r="D182" s="188" t="s">
        <v>167</v>
      </c>
      <c r="E182" s="200" t="s">
        <v>5</v>
      </c>
      <c r="F182" s="201" t="s">
        <v>169</v>
      </c>
      <c r="H182" s="202">
        <v>751</v>
      </c>
      <c r="I182" s="203"/>
      <c r="L182" s="199"/>
      <c r="M182" s="204"/>
      <c r="N182" s="205"/>
      <c r="O182" s="205"/>
      <c r="P182" s="205"/>
      <c r="Q182" s="205"/>
      <c r="R182" s="205"/>
      <c r="S182" s="205"/>
      <c r="T182" s="206"/>
      <c r="AT182" s="200" t="s">
        <v>167</v>
      </c>
      <c r="AU182" s="200" t="s">
        <v>88</v>
      </c>
      <c r="AV182" s="12" t="s">
        <v>163</v>
      </c>
      <c r="AW182" s="12" t="s">
        <v>41</v>
      </c>
      <c r="AX182" s="12" t="s">
        <v>86</v>
      </c>
      <c r="AY182" s="200" t="s">
        <v>156</v>
      </c>
    </row>
    <row r="183" spans="2:65" s="1" customFormat="1" ht="16.5" customHeight="1">
      <c r="B183" s="175"/>
      <c r="C183" s="176" t="s">
        <v>362</v>
      </c>
      <c r="D183" s="176" t="s">
        <v>158</v>
      </c>
      <c r="E183" s="177" t="s">
        <v>1285</v>
      </c>
      <c r="F183" s="178" t="s">
        <v>1286</v>
      </c>
      <c r="G183" s="179" t="s">
        <v>309</v>
      </c>
      <c r="H183" s="180">
        <v>82</v>
      </c>
      <c r="I183" s="181"/>
      <c r="J183" s="182">
        <f>ROUND(I183*H183,2)</f>
        <v>0</v>
      </c>
      <c r="K183" s="178" t="s">
        <v>162</v>
      </c>
      <c r="L183" s="42"/>
      <c r="M183" s="183" t="s">
        <v>5</v>
      </c>
      <c r="N183" s="184" t="s">
        <v>49</v>
      </c>
      <c r="O183" s="43"/>
      <c r="P183" s="185">
        <f>O183*H183</f>
        <v>0</v>
      </c>
      <c r="Q183" s="185">
        <v>0</v>
      </c>
      <c r="R183" s="185">
        <f>Q183*H183</f>
        <v>0</v>
      </c>
      <c r="S183" s="185">
        <v>0</v>
      </c>
      <c r="T183" s="186">
        <f>S183*H183</f>
        <v>0</v>
      </c>
      <c r="AR183" s="24" t="s">
        <v>86</v>
      </c>
      <c r="AT183" s="24" t="s">
        <v>158</v>
      </c>
      <c r="AU183" s="24" t="s">
        <v>88</v>
      </c>
      <c r="AY183" s="24" t="s">
        <v>156</v>
      </c>
      <c r="BE183" s="187">
        <f>IF(N183="základní",J183,0)</f>
        <v>0</v>
      </c>
      <c r="BF183" s="187">
        <f>IF(N183="snížená",J183,0)</f>
        <v>0</v>
      </c>
      <c r="BG183" s="187">
        <f>IF(N183="zákl. přenesená",J183,0)</f>
        <v>0</v>
      </c>
      <c r="BH183" s="187">
        <f>IF(N183="sníž. přenesená",J183,0)</f>
        <v>0</v>
      </c>
      <c r="BI183" s="187">
        <f>IF(N183="nulová",J183,0)</f>
        <v>0</v>
      </c>
      <c r="BJ183" s="24" t="s">
        <v>86</v>
      </c>
      <c r="BK183" s="187">
        <f>ROUND(I183*H183,2)</f>
        <v>0</v>
      </c>
      <c r="BL183" s="24" t="s">
        <v>86</v>
      </c>
      <c r="BM183" s="24" t="s">
        <v>1287</v>
      </c>
    </row>
    <row r="184" spans="2:65" s="11" customFormat="1" ht="13.5">
      <c r="B184" s="191"/>
      <c r="D184" s="188" t="s">
        <v>167</v>
      </c>
      <c r="E184" s="192" t="s">
        <v>5</v>
      </c>
      <c r="F184" s="193" t="s">
        <v>1288</v>
      </c>
      <c r="H184" s="194">
        <v>82</v>
      </c>
      <c r="I184" s="195"/>
      <c r="L184" s="191"/>
      <c r="M184" s="196"/>
      <c r="N184" s="197"/>
      <c r="O184" s="197"/>
      <c r="P184" s="197"/>
      <c r="Q184" s="197"/>
      <c r="R184" s="197"/>
      <c r="S184" s="197"/>
      <c r="T184" s="198"/>
      <c r="AT184" s="192" t="s">
        <v>167</v>
      </c>
      <c r="AU184" s="192" t="s">
        <v>88</v>
      </c>
      <c r="AV184" s="11" t="s">
        <v>88</v>
      </c>
      <c r="AW184" s="11" t="s">
        <v>41</v>
      </c>
      <c r="AX184" s="11" t="s">
        <v>78</v>
      </c>
      <c r="AY184" s="192" t="s">
        <v>156</v>
      </c>
    </row>
    <row r="185" spans="2:65" s="12" customFormat="1" ht="13.5">
      <c r="B185" s="199"/>
      <c r="D185" s="188" t="s">
        <v>167</v>
      </c>
      <c r="E185" s="200" t="s">
        <v>5</v>
      </c>
      <c r="F185" s="201" t="s">
        <v>169</v>
      </c>
      <c r="H185" s="202">
        <v>82</v>
      </c>
      <c r="I185" s="203"/>
      <c r="L185" s="199"/>
      <c r="M185" s="204"/>
      <c r="N185" s="205"/>
      <c r="O185" s="205"/>
      <c r="P185" s="205"/>
      <c r="Q185" s="205"/>
      <c r="R185" s="205"/>
      <c r="S185" s="205"/>
      <c r="T185" s="206"/>
      <c r="AT185" s="200" t="s">
        <v>167</v>
      </c>
      <c r="AU185" s="200" t="s">
        <v>88</v>
      </c>
      <c r="AV185" s="12" t="s">
        <v>163</v>
      </c>
      <c r="AW185" s="12" t="s">
        <v>41</v>
      </c>
      <c r="AX185" s="12" t="s">
        <v>86</v>
      </c>
      <c r="AY185" s="200" t="s">
        <v>156</v>
      </c>
    </row>
    <row r="186" spans="2:65" s="1" customFormat="1" ht="16.5" customHeight="1">
      <c r="B186" s="175"/>
      <c r="C186" s="176" t="s">
        <v>333</v>
      </c>
      <c r="D186" s="176" t="s">
        <v>158</v>
      </c>
      <c r="E186" s="177" t="s">
        <v>1289</v>
      </c>
      <c r="F186" s="178" t="s">
        <v>1290</v>
      </c>
      <c r="G186" s="179" t="s">
        <v>309</v>
      </c>
      <c r="H186" s="180">
        <v>6026</v>
      </c>
      <c r="I186" s="181"/>
      <c r="J186" s="182">
        <f>ROUND(I186*H186,2)</f>
        <v>0</v>
      </c>
      <c r="K186" s="178" t="s">
        <v>162</v>
      </c>
      <c r="L186" s="42"/>
      <c r="M186" s="183" t="s">
        <v>5</v>
      </c>
      <c r="N186" s="184" t="s">
        <v>49</v>
      </c>
      <c r="O186" s="43"/>
      <c r="P186" s="185">
        <f>O186*H186</f>
        <v>0</v>
      </c>
      <c r="Q186" s="185">
        <v>0</v>
      </c>
      <c r="R186" s="185">
        <f>Q186*H186</f>
        <v>0</v>
      </c>
      <c r="S186" s="185">
        <v>0</v>
      </c>
      <c r="T186" s="186">
        <f>S186*H186</f>
        <v>0</v>
      </c>
      <c r="AR186" s="24" t="s">
        <v>86</v>
      </c>
      <c r="AT186" s="24" t="s">
        <v>158</v>
      </c>
      <c r="AU186" s="24" t="s">
        <v>88</v>
      </c>
      <c r="AY186" s="24" t="s">
        <v>156</v>
      </c>
      <c r="BE186" s="187">
        <f>IF(N186="základní",J186,0)</f>
        <v>0</v>
      </c>
      <c r="BF186" s="187">
        <f>IF(N186="snížená",J186,0)</f>
        <v>0</v>
      </c>
      <c r="BG186" s="187">
        <f>IF(N186="zákl. přenesená",J186,0)</f>
        <v>0</v>
      </c>
      <c r="BH186" s="187">
        <f>IF(N186="sníž. přenesená",J186,0)</f>
        <v>0</v>
      </c>
      <c r="BI186" s="187">
        <f>IF(N186="nulová",J186,0)</f>
        <v>0</v>
      </c>
      <c r="BJ186" s="24" t="s">
        <v>86</v>
      </c>
      <c r="BK186" s="187">
        <f>ROUND(I186*H186,2)</f>
        <v>0</v>
      </c>
      <c r="BL186" s="24" t="s">
        <v>86</v>
      </c>
      <c r="BM186" s="24" t="s">
        <v>1291</v>
      </c>
    </row>
    <row r="187" spans="2:65" s="11" customFormat="1" ht="13.5">
      <c r="B187" s="191"/>
      <c r="D187" s="188" t="s">
        <v>167</v>
      </c>
      <c r="E187" s="192" t="s">
        <v>5</v>
      </c>
      <c r="F187" s="193" t="s">
        <v>1292</v>
      </c>
      <c r="H187" s="194">
        <v>5962</v>
      </c>
      <c r="I187" s="195"/>
      <c r="L187" s="191"/>
      <c r="M187" s="196"/>
      <c r="N187" s="197"/>
      <c r="O187" s="197"/>
      <c r="P187" s="197"/>
      <c r="Q187" s="197"/>
      <c r="R187" s="197"/>
      <c r="S187" s="197"/>
      <c r="T187" s="198"/>
      <c r="AT187" s="192" t="s">
        <v>167</v>
      </c>
      <c r="AU187" s="192" t="s">
        <v>88</v>
      </c>
      <c r="AV187" s="11" t="s">
        <v>88</v>
      </c>
      <c r="AW187" s="11" t="s">
        <v>41</v>
      </c>
      <c r="AX187" s="11" t="s">
        <v>78</v>
      </c>
      <c r="AY187" s="192" t="s">
        <v>156</v>
      </c>
    </row>
    <row r="188" spans="2:65" s="11" customFormat="1" ht="13.5">
      <c r="B188" s="191"/>
      <c r="D188" s="188" t="s">
        <v>167</v>
      </c>
      <c r="E188" s="192" t="s">
        <v>5</v>
      </c>
      <c r="F188" s="193" t="s">
        <v>1293</v>
      </c>
      <c r="H188" s="194">
        <v>22</v>
      </c>
      <c r="I188" s="195"/>
      <c r="L188" s="191"/>
      <c r="M188" s="196"/>
      <c r="N188" s="197"/>
      <c r="O188" s="197"/>
      <c r="P188" s="197"/>
      <c r="Q188" s="197"/>
      <c r="R188" s="197"/>
      <c r="S188" s="197"/>
      <c r="T188" s="198"/>
      <c r="AT188" s="192" t="s">
        <v>167</v>
      </c>
      <c r="AU188" s="192" t="s">
        <v>88</v>
      </c>
      <c r="AV188" s="11" t="s">
        <v>88</v>
      </c>
      <c r="AW188" s="11" t="s">
        <v>41</v>
      </c>
      <c r="AX188" s="11" t="s">
        <v>78</v>
      </c>
      <c r="AY188" s="192" t="s">
        <v>156</v>
      </c>
    </row>
    <row r="189" spans="2:65" s="11" customFormat="1" ht="13.5">
      <c r="B189" s="191"/>
      <c r="D189" s="188" t="s">
        <v>167</v>
      </c>
      <c r="E189" s="192" t="s">
        <v>5</v>
      </c>
      <c r="F189" s="193" t="s">
        <v>1294</v>
      </c>
      <c r="H189" s="194">
        <v>42</v>
      </c>
      <c r="I189" s="195"/>
      <c r="L189" s="191"/>
      <c r="M189" s="196"/>
      <c r="N189" s="197"/>
      <c r="O189" s="197"/>
      <c r="P189" s="197"/>
      <c r="Q189" s="197"/>
      <c r="R189" s="197"/>
      <c r="S189" s="197"/>
      <c r="T189" s="198"/>
      <c r="AT189" s="192" t="s">
        <v>167</v>
      </c>
      <c r="AU189" s="192" t="s">
        <v>88</v>
      </c>
      <c r="AV189" s="11" t="s">
        <v>88</v>
      </c>
      <c r="AW189" s="11" t="s">
        <v>41</v>
      </c>
      <c r="AX189" s="11" t="s">
        <v>78</v>
      </c>
      <c r="AY189" s="192" t="s">
        <v>156</v>
      </c>
    </row>
    <row r="190" spans="2:65" s="12" customFormat="1" ht="13.5">
      <c r="B190" s="199"/>
      <c r="D190" s="188" t="s">
        <v>167</v>
      </c>
      <c r="E190" s="200" t="s">
        <v>5</v>
      </c>
      <c r="F190" s="201" t="s">
        <v>169</v>
      </c>
      <c r="H190" s="202">
        <v>6026</v>
      </c>
      <c r="I190" s="203"/>
      <c r="L190" s="199"/>
      <c r="M190" s="204"/>
      <c r="N190" s="205"/>
      <c r="O190" s="205"/>
      <c r="P190" s="205"/>
      <c r="Q190" s="205"/>
      <c r="R190" s="205"/>
      <c r="S190" s="205"/>
      <c r="T190" s="206"/>
      <c r="AT190" s="200" t="s">
        <v>167</v>
      </c>
      <c r="AU190" s="200" t="s">
        <v>88</v>
      </c>
      <c r="AV190" s="12" t="s">
        <v>163</v>
      </c>
      <c r="AW190" s="12" t="s">
        <v>41</v>
      </c>
      <c r="AX190" s="12" t="s">
        <v>86</v>
      </c>
      <c r="AY190" s="200" t="s">
        <v>156</v>
      </c>
    </row>
    <row r="191" spans="2:65" s="1" customFormat="1" ht="16.5" customHeight="1">
      <c r="B191" s="175"/>
      <c r="C191" s="176" t="s">
        <v>365</v>
      </c>
      <c r="D191" s="176" t="s">
        <v>158</v>
      </c>
      <c r="E191" s="177" t="s">
        <v>1295</v>
      </c>
      <c r="F191" s="178" t="s">
        <v>1296</v>
      </c>
      <c r="G191" s="179" t="s">
        <v>946</v>
      </c>
      <c r="H191" s="180">
        <v>1</v>
      </c>
      <c r="I191" s="181"/>
      <c r="J191" s="182">
        <f>ROUND(I191*H191,2)</f>
        <v>0</v>
      </c>
      <c r="K191" s="178" t="s">
        <v>162</v>
      </c>
      <c r="L191" s="42"/>
      <c r="M191" s="183" t="s">
        <v>5</v>
      </c>
      <c r="N191" s="184" t="s">
        <v>49</v>
      </c>
      <c r="O191" s="43"/>
      <c r="P191" s="185">
        <f>O191*H191</f>
        <v>0</v>
      </c>
      <c r="Q191" s="185">
        <v>0</v>
      </c>
      <c r="R191" s="185">
        <f>Q191*H191</f>
        <v>0</v>
      </c>
      <c r="S191" s="185">
        <v>0</v>
      </c>
      <c r="T191" s="186">
        <f>S191*H191</f>
        <v>0</v>
      </c>
      <c r="AR191" s="24" t="s">
        <v>86</v>
      </c>
      <c r="AT191" s="24" t="s">
        <v>158</v>
      </c>
      <c r="AU191" s="24" t="s">
        <v>88</v>
      </c>
      <c r="AY191" s="24" t="s">
        <v>156</v>
      </c>
      <c r="BE191" s="187">
        <f>IF(N191="základní",J191,0)</f>
        <v>0</v>
      </c>
      <c r="BF191" s="187">
        <f>IF(N191="snížená",J191,0)</f>
        <v>0</v>
      </c>
      <c r="BG191" s="187">
        <f>IF(N191="zákl. přenesená",J191,0)</f>
        <v>0</v>
      </c>
      <c r="BH191" s="187">
        <f>IF(N191="sníž. přenesená",J191,0)</f>
        <v>0</v>
      </c>
      <c r="BI191" s="187">
        <f>IF(N191="nulová",J191,0)</f>
        <v>0</v>
      </c>
      <c r="BJ191" s="24" t="s">
        <v>86</v>
      </c>
      <c r="BK191" s="187">
        <f>ROUND(I191*H191,2)</f>
        <v>0</v>
      </c>
      <c r="BL191" s="24" t="s">
        <v>86</v>
      </c>
      <c r="BM191" s="24" t="s">
        <v>1297</v>
      </c>
    </row>
    <row r="192" spans="2:65" s="11" customFormat="1" ht="13.5">
      <c r="B192" s="191"/>
      <c r="D192" s="188" t="s">
        <v>167</v>
      </c>
      <c r="E192" s="192" t="s">
        <v>5</v>
      </c>
      <c r="F192" s="193" t="s">
        <v>1298</v>
      </c>
      <c r="H192" s="194">
        <v>1</v>
      </c>
      <c r="I192" s="195"/>
      <c r="L192" s="191"/>
      <c r="M192" s="196"/>
      <c r="N192" s="197"/>
      <c r="O192" s="197"/>
      <c r="P192" s="197"/>
      <c r="Q192" s="197"/>
      <c r="R192" s="197"/>
      <c r="S192" s="197"/>
      <c r="T192" s="198"/>
      <c r="AT192" s="192" t="s">
        <v>167</v>
      </c>
      <c r="AU192" s="192" t="s">
        <v>88</v>
      </c>
      <c r="AV192" s="11" t="s">
        <v>88</v>
      </c>
      <c r="AW192" s="11" t="s">
        <v>41</v>
      </c>
      <c r="AX192" s="11" t="s">
        <v>78</v>
      </c>
      <c r="AY192" s="192" t="s">
        <v>156</v>
      </c>
    </row>
    <row r="193" spans="2:65" s="12" customFormat="1" ht="13.5">
      <c r="B193" s="199"/>
      <c r="D193" s="188" t="s">
        <v>167</v>
      </c>
      <c r="E193" s="200" t="s">
        <v>5</v>
      </c>
      <c r="F193" s="201" t="s">
        <v>169</v>
      </c>
      <c r="H193" s="202">
        <v>1</v>
      </c>
      <c r="I193" s="203"/>
      <c r="L193" s="199"/>
      <c r="M193" s="204"/>
      <c r="N193" s="205"/>
      <c r="O193" s="205"/>
      <c r="P193" s="205"/>
      <c r="Q193" s="205"/>
      <c r="R193" s="205"/>
      <c r="S193" s="205"/>
      <c r="T193" s="206"/>
      <c r="AT193" s="200" t="s">
        <v>167</v>
      </c>
      <c r="AU193" s="200" t="s">
        <v>88</v>
      </c>
      <c r="AV193" s="12" t="s">
        <v>163</v>
      </c>
      <c r="AW193" s="12" t="s">
        <v>41</v>
      </c>
      <c r="AX193" s="12" t="s">
        <v>86</v>
      </c>
      <c r="AY193" s="200" t="s">
        <v>156</v>
      </c>
    </row>
    <row r="194" spans="2:65" s="1" customFormat="1" ht="16.5" customHeight="1">
      <c r="B194" s="175"/>
      <c r="C194" s="176" t="s">
        <v>334</v>
      </c>
      <c r="D194" s="176" t="s">
        <v>158</v>
      </c>
      <c r="E194" s="177" t="s">
        <v>1299</v>
      </c>
      <c r="F194" s="178" t="s">
        <v>1300</v>
      </c>
      <c r="G194" s="179" t="s">
        <v>946</v>
      </c>
      <c r="H194" s="180">
        <v>1</v>
      </c>
      <c r="I194" s="181"/>
      <c r="J194" s="182">
        <f>ROUND(I194*H194,2)</f>
        <v>0</v>
      </c>
      <c r="K194" s="178" t="s">
        <v>162</v>
      </c>
      <c r="L194" s="42"/>
      <c r="M194" s="183" t="s">
        <v>5</v>
      </c>
      <c r="N194" s="184" t="s">
        <v>49</v>
      </c>
      <c r="O194" s="43"/>
      <c r="P194" s="185">
        <f>O194*H194</f>
        <v>0</v>
      </c>
      <c r="Q194" s="185">
        <v>0</v>
      </c>
      <c r="R194" s="185">
        <f>Q194*H194</f>
        <v>0</v>
      </c>
      <c r="S194" s="185">
        <v>0</v>
      </c>
      <c r="T194" s="186">
        <f>S194*H194</f>
        <v>0</v>
      </c>
      <c r="AR194" s="24" t="s">
        <v>86</v>
      </c>
      <c r="AT194" s="24" t="s">
        <v>158</v>
      </c>
      <c r="AU194" s="24" t="s">
        <v>88</v>
      </c>
      <c r="AY194" s="24" t="s">
        <v>156</v>
      </c>
      <c r="BE194" s="187">
        <f>IF(N194="základní",J194,0)</f>
        <v>0</v>
      </c>
      <c r="BF194" s="187">
        <f>IF(N194="snížená",J194,0)</f>
        <v>0</v>
      </c>
      <c r="BG194" s="187">
        <f>IF(N194="zákl. přenesená",J194,0)</f>
        <v>0</v>
      </c>
      <c r="BH194" s="187">
        <f>IF(N194="sníž. přenesená",J194,0)</f>
        <v>0</v>
      </c>
      <c r="BI194" s="187">
        <f>IF(N194="nulová",J194,0)</f>
        <v>0</v>
      </c>
      <c r="BJ194" s="24" t="s">
        <v>86</v>
      </c>
      <c r="BK194" s="187">
        <f>ROUND(I194*H194,2)</f>
        <v>0</v>
      </c>
      <c r="BL194" s="24" t="s">
        <v>86</v>
      </c>
      <c r="BM194" s="24" t="s">
        <v>1301</v>
      </c>
    </row>
    <row r="195" spans="2:65" s="11" customFormat="1" ht="13.5">
      <c r="B195" s="191"/>
      <c r="D195" s="188" t="s">
        <v>167</v>
      </c>
      <c r="E195" s="192" t="s">
        <v>5</v>
      </c>
      <c r="F195" s="193" t="s">
        <v>86</v>
      </c>
      <c r="H195" s="194">
        <v>1</v>
      </c>
      <c r="I195" s="195"/>
      <c r="L195" s="191"/>
      <c r="M195" s="196"/>
      <c r="N195" s="197"/>
      <c r="O195" s="197"/>
      <c r="P195" s="197"/>
      <c r="Q195" s="197"/>
      <c r="R195" s="197"/>
      <c r="S195" s="197"/>
      <c r="T195" s="198"/>
      <c r="AT195" s="192" t="s">
        <v>167</v>
      </c>
      <c r="AU195" s="192" t="s">
        <v>88</v>
      </c>
      <c r="AV195" s="11" t="s">
        <v>88</v>
      </c>
      <c r="AW195" s="11" t="s">
        <v>41</v>
      </c>
      <c r="AX195" s="11" t="s">
        <v>78</v>
      </c>
      <c r="AY195" s="192" t="s">
        <v>156</v>
      </c>
    </row>
    <row r="196" spans="2:65" s="12" customFormat="1" ht="13.5">
      <c r="B196" s="199"/>
      <c r="D196" s="188" t="s">
        <v>167</v>
      </c>
      <c r="E196" s="200" t="s">
        <v>5</v>
      </c>
      <c r="F196" s="201" t="s">
        <v>169</v>
      </c>
      <c r="H196" s="202">
        <v>1</v>
      </c>
      <c r="I196" s="203"/>
      <c r="L196" s="199"/>
      <c r="M196" s="204"/>
      <c r="N196" s="205"/>
      <c r="O196" s="205"/>
      <c r="P196" s="205"/>
      <c r="Q196" s="205"/>
      <c r="R196" s="205"/>
      <c r="S196" s="205"/>
      <c r="T196" s="206"/>
      <c r="AT196" s="200" t="s">
        <v>167</v>
      </c>
      <c r="AU196" s="200" t="s">
        <v>88</v>
      </c>
      <c r="AV196" s="12" t="s">
        <v>163</v>
      </c>
      <c r="AW196" s="12" t="s">
        <v>41</v>
      </c>
      <c r="AX196" s="12" t="s">
        <v>86</v>
      </c>
      <c r="AY196" s="200" t="s">
        <v>156</v>
      </c>
    </row>
    <row r="197" spans="2:65" s="1" customFormat="1" ht="16.5" customHeight="1">
      <c r="B197" s="175"/>
      <c r="C197" s="176" t="s">
        <v>368</v>
      </c>
      <c r="D197" s="176" t="s">
        <v>158</v>
      </c>
      <c r="E197" s="177" t="s">
        <v>1302</v>
      </c>
      <c r="F197" s="178" t="s">
        <v>1303</v>
      </c>
      <c r="G197" s="179" t="s">
        <v>309</v>
      </c>
      <c r="H197" s="180">
        <v>82</v>
      </c>
      <c r="I197" s="181"/>
      <c r="J197" s="182">
        <f>ROUND(I197*H197,2)</f>
        <v>0</v>
      </c>
      <c r="K197" s="178" t="s">
        <v>162</v>
      </c>
      <c r="L197" s="42"/>
      <c r="M197" s="183" t="s">
        <v>5</v>
      </c>
      <c r="N197" s="184" t="s">
        <v>49</v>
      </c>
      <c r="O197" s="43"/>
      <c r="P197" s="185">
        <f>O197*H197</f>
        <v>0</v>
      </c>
      <c r="Q197" s="185">
        <v>0</v>
      </c>
      <c r="R197" s="185">
        <f>Q197*H197</f>
        <v>0</v>
      </c>
      <c r="S197" s="185">
        <v>0</v>
      </c>
      <c r="T197" s="186">
        <f>S197*H197</f>
        <v>0</v>
      </c>
      <c r="AR197" s="24" t="s">
        <v>86</v>
      </c>
      <c r="AT197" s="24" t="s">
        <v>158</v>
      </c>
      <c r="AU197" s="24" t="s">
        <v>88</v>
      </c>
      <c r="AY197" s="24" t="s">
        <v>156</v>
      </c>
      <c r="BE197" s="187">
        <f>IF(N197="základní",J197,0)</f>
        <v>0</v>
      </c>
      <c r="BF197" s="187">
        <f>IF(N197="snížená",J197,0)</f>
        <v>0</v>
      </c>
      <c r="BG197" s="187">
        <f>IF(N197="zákl. přenesená",J197,0)</f>
        <v>0</v>
      </c>
      <c r="BH197" s="187">
        <f>IF(N197="sníž. přenesená",J197,0)</f>
        <v>0</v>
      </c>
      <c r="BI197" s="187">
        <f>IF(N197="nulová",J197,0)</f>
        <v>0</v>
      </c>
      <c r="BJ197" s="24" t="s">
        <v>86</v>
      </c>
      <c r="BK197" s="187">
        <f>ROUND(I197*H197,2)</f>
        <v>0</v>
      </c>
      <c r="BL197" s="24" t="s">
        <v>86</v>
      </c>
      <c r="BM197" s="24" t="s">
        <v>1304</v>
      </c>
    </row>
    <row r="198" spans="2:65" s="11" customFormat="1" ht="13.5">
      <c r="B198" s="191"/>
      <c r="D198" s="188" t="s">
        <v>167</v>
      </c>
      <c r="E198" s="192" t="s">
        <v>5</v>
      </c>
      <c r="F198" s="193" t="s">
        <v>1288</v>
      </c>
      <c r="H198" s="194">
        <v>82</v>
      </c>
      <c r="I198" s="195"/>
      <c r="L198" s="191"/>
      <c r="M198" s="196"/>
      <c r="N198" s="197"/>
      <c r="O198" s="197"/>
      <c r="P198" s="197"/>
      <c r="Q198" s="197"/>
      <c r="R198" s="197"/>
      <c r="S198" s="197"/>
      <c r="T198" s="198"/>
      <c r="AT198" s="192" t="s">
        <v>167</v>
      </c>
      <c r="AU198" s="192" t="s">
        <v>88</v>
      </c>
      <c r="AV198" s="11" t="s">
        <v>88</v>
      </c>
      <c r="AW198" s="11" t="s">
        <v>41</v>
      </c>
      <c r="AX198" s="11" t="s">
        <v>78</v>
      </c>
      <c r="AY198" s="192" t="s">
        <v>156</v>
      </c>
    </row>
    <row r="199" spans="2:65" s="12" customFormat="1" ht="13.5">
      <c r="B199" s="199"/>
      <c r="D199" s="188" t="s">
        <v>167</v>
      </c>
      <c r="E199" s="200" t="s">
        <v>5</v>
      </c>
      <c r="F199" s="201" t="s">
        <v>169</v>
      </c>
      <c r="H199" s="202">
        <v>82</v>
      </c>
      <c r="I199" s="203"/>
      <c r="L199" s="199"/>
      <c r="M199" s="204"/>
      <c r="N199" s="205"/>
      <c r="O199" s="205"/>
      <c r="P199" s="205"/>
      <c r="Q199" s="205"/>
      <c r="R199" s="205"/>
      <c r="S199" s="205"/>
      <c r="T199" s="206"/>
      <c r="AT199" s="200" t="s">
        <v>167</v>
      </c>
      <c r="AU199" s="200" t="s">
        <v>88</v>
      </c>
      <c r="AV199" s="12" t="s">
        <v>163</v>
      </c>
      <c r="AW199" s="12" t="s">
        <v>41</v>
      </c>
      <c r="AX199" s="12" t="s">
        <v>86</v>
      </c>
      <c r="AY199" s="200" t="s">
        <v>156</v>
      </c>
    </row>
    <row r="200" spans="2:65" s="1" customFormat="1" ht="16.5" customHeight="1">
      <c r="B200" s="175"/>
      <c r="C200" s="176" t="s">
        <v>335</v>
      </c>
      <c r="D200" s="176" t="s">
        <v>158</v>
      </c>
      <c r="E200" s="177" t="s">
        <v>1305</v>
      </c>
      <c r="F200" s="178" t="s">
        <v>1306</v>
      </c>
      <c r="G200" s="179" t="s">
        <v>309</v>
      </c>
      <c r="H200" s="180">
        <v>6026</v>
      </c>
      <c r="I200" s="181"/>
      <c r="J200" s="182">
        <f>ROUND(I200*H200,2)</f>
        <v>0</v>
      </c>
      <c r="K200" s="178" t="s">
        <v>162</v>
      </c>
      <c r="L200" s="42"/>
      <c r="M200" s="183" t="s">
        <v>5</v>
      </c>
      <c r="N200" s="184" t="s">
        <v>49</v>
      </c>
      <c r="O200" s="43"/>
      <c r="P200" s="185">
        <f>O200*H200</f>
        <v>0</v>
      </c>
      <c r="Q200" s="185">
        <v>0</v>
      </c>
      <c r="R200" s="185">
        <f>Q200*H200</f>
        <v>0</v>
      </c>
      <c r="S200" s="185">
        <v>0</v>
      </c>
      <c r="T200" s="186">
        <f>S200*H200</f>
        <v>0</v>
      </c>
      <c r="AR200" s="24" t="s">
        <v>86</v>
      </c>
      <c r="AT200" s="24" t="s">
        <v>158</v>
      </c>
      <c r="AU200" s="24" t="s">
        <v>88</v>
      </c>
      <c r="AY200" s="24" t="s">
        <v>156</v>
      </c>
      <c r="BE200" s="187">
        <f>IF(N200="základní",J200,0)</f>
        <v>0</v>
      </c>
      <c r="BF200" s="187">
        <f>IF(N200="snížená",J200,0)</f>
        <v>0</v>
      </c>
      <c r="BG200" s="187">
        <f>IF(N200="zákl. přenesená",J200,0)</f>
        <v>0</v>
      </c>
      <c r="BH200" s="187">
        <f>IF(N200="sníž. přenesená",J200,0)</f>
        <v>0</v>
      </c>
      <c r="BI200" s="187">
        <f>IF(N200="nulová",J200,0)</f>
        <v>0</v>
      </c>
      <c r="BJ200" s="24" t="s">
        <v>86</v>
      </c>
      <c r="BK200" s="187">
        <f>ROUND(I200*H200,2)</f>
        <v>0</v>
      </c>
      <c r="BL200" s="24" t="s">
        <v>86</v>
      </c>
      <c r="BM200" s="24" t="s">
        <v>1307</v>
      </c>
    </row>
    <row r="201" spans="2:65" s="11" customFormat="1" ht="13.5">
      <c r="B201" s="191"/>
      <c r="D201" s="188" t="s">
        <v>167</v>
      </c>
      <c r="E201" s="192" t="s">
        <v>5</v>
      </c>
      <c r="F201" s="193" t="s">
        <v>1292</v>
      </c>
      <c r="H201" s="194">
        <v>5962</v>
      </c>
      <c r="I201" s="195"/>
      <c r="L201" s="191"/>
      <c r="M201" s="196"/>
      <c r="N201" s="197"/>
      <c r="O201" s="197"/>
      <c r="P201" s="197"/>
      <c r="Q201" s="197"/>
      <c r="R201" s="197"/>
      <c r="S201" s="197"/>
      <c r="T201" s="198"/>
      <c r="AT201" s="192" t="s">
        <v>167</v>
      </c>
      <c r="AU201" s="192" t="s">
        <v>88</v>
      </c>
      <c r="AV201" s="11" t="s">
        <v>88</v>
      </c>
      <c r="AW201" s="11" t="s">
        <v>41</v>
      </c>
      <c r="AX201" s="11" t="s">
        <v>78</v>
      </c>
      <c r="AY201" s="192" t="s">
        <v>156</v>
      </c>
    </row>
    <row r="202" spans="2:65" s="11" customFormat="1" ht="13.5">
      <c r="B202" s="191"/>
      <c r="D202" s="188" t="s">
        <v>167</v>
      </c>
      <c r="E202" s="192" t="s">
        <v>5</v>
      </c>
      <c r="F202" s="193" t="s">
        <v>1293</v>
      </c>
      <c r="H202" s="194">
        <v>22</v>
      </c>
      <c r="I202" s="195"/>
      <c r="L202" s="191"/>
      <c r="M202" s="196"/>
      <c r="N202" s="197"/>
      <c r="O202" s="197"/>
      <c r="P202" s="197"/>
      <c r="Q202" s="197"/>
      <c r="R202" s="197"/>
      <c r="S202" s="197"/>
      <c r="T202" s="198"/>
      <c r="AT202" s="192" t="s">
        <v>167</v>
      </c>
      <c r="AU202" s="192" t="s">
        <v>88</v>
      </c>
      <c r="AV202" s="11" t="s">
        <v>88</v>
      </c>
      <c r="AW202" s="11" t="s">
        <v>41</v>
      </c>
      <c r="AX202" s="11" t="s">
        <v>78</v>
      </c>
      <c r="AY202" s="192" t="s">
        <v>156</v>
      </c>
    </row>
    <row r="203" spans="2:65" s="11" customFormat="1" ht="13.5">
      <c r="B203" s="191"/>
      <c r="D203" s="188" t="s">
        <v>167</v>
      </c>
      <c r="E203" s="192" t="s">
        <v>5</v>
      </c>
      <c r="F203" s="193" t="s">
        <v>1294</v>
      </c>
      <c r="H203" s="194">
        <v>42</v>
      </c>
      <c r="I203" s="195"/>
      <c r="L203" s="191"/>
      <c r="M203" s="196"/>
      <c r="N203" s="197"/>
      <c r="O203" s="197"/>
      <c r="P203" s="197"/>
      <c r="Q203" s="197"/>
      <c r="R203" s="197"/>
      <c r="S203" s="197"/>
      <c r="T203" s="198"/>
      <c r="AT203" s="192" t="s">
        <v>167</v>
      </c>
      <c r="AU203" s="192" t="s">
        <v>88</v>
      </c>
      <c r="AV203" s="11" t="s">
        <v>88</v>
      </c>
      <c r="AW203" s="11" t="s">
        <v>41</v>
      </c>
      <c r="AX203" s="11" t="s">
        <v>78</v>
      </c>
      <c r="AY203" s="192" t="s">
        <v>156</v>
      </c>
    </row>
    <row r="204" spans="2:65" s="12" customFormat="1" ht="13.5">
      <c r="B204" s="199"/>
      <c r="D204" s="188" t="s">
        <v>167</v>
      </c>
      <c r="E204" s="200" t="s">
        <v>5</v>
      </c>
      <c r="F204" s="201" t="s">
        <v>169</v>
      </c>
      <c r="H204" s="202">
        <v>6026</v>
      </c>
      <c r="I204" s="203"/>
      <c r="L204" s="199"/>
      <c r="M204" s="204"/>
      <c r="N204" s="205"/>
      <c r="O204" s="205"/>
      <c r="P204" s="205"/>
      <c r="Q204" s="205"/>
      <c r="R204" s="205"/>
      <c r="S204" s="205"/>
      <c r="T204" s="206"/>
      <c r="AT204" s="200" t="s">
        <v>167</v>
      </c>
      <c r="AU204" s="200" t="s">
        <v>88</v>
      </c>
      <c r="AV204" s="12" t="s">
        <v>163</v>
      </c>
      <c r="AW204" s="12" t="s">
        <v>41</v>
      </c>
      <c r="AX204" s="12" t="s">
        <v>86</v>
      </c>
      <c r="AY204" s="200" t="s">
        <v>156</v>
      </c>
    </row>
    <row r="205" spans="2:65" s="1" customFormat="1" ht="25.5" customHeight="1">
      <c r="B205" s="175"/>
      <c r="C205" s="176" t="s">
        <v>373</v>
      </c>
      <c r="D205" s="176" t="s">
        <v>158</v>
      </c>
      <c r="E205" s="177" t="s">
        <v>1115</v>
      </c>
      <c r="F205" s="178" t="s">
        <v>1308</v>
      </c>
      <c r="G205" s="179" t="s">
        <v>216</v>
      </c>
      <c r="H205" s="180">
        <v>294.16800000000001</v>
      </c>
      <c r="I205" s="181"/>
      <c r="J205" s="182">
        <f>ROUND(I205*H205,2)</f>
        <v>0</v>
      </c>
      <c r="K205" s="178" t="s">
        <v>5</v>
      </c>
      <c r="L205" s="42"/>
      <c r="M205" s="183" t="s">
        <v>5</v>
      </c>
      <c r="N205" s="184" t="s">
        <v>49</v>
      </c>
      <c r="O205" s="43"/>
      <c r="P205" s="185">
        <f>O205*H205</f>
        <v>0</v>
      </c>
      <c r="Q205" s="185">
        <v>0</v>
      </c>
      <c r="R205" s="185">
        <f>Q205*H205</f>
        <v>0</v>
      </c>
      <c r="S205" s="185">
        <v>0</v>
      </c>
      <c r="T205" s="186">
        <f>S205*H205</f>
        <v>0</v>
      </c>
      <c r="AR205" s="24" t="s">
        <v>86</v>
      </c>
      <c r="AT205" s="24" t="s">
        <v>158</v>
      </c>
      <c r="AU205" s="24" t="s">
        <v>88</v>
      </c>
      <c r="AY205" s="24" t="s">
        <v>156</v>
      </c>
      <c r="BE205" s="187">
        <f>IF(N205="základní",J205,0)</f>
        <v>0</v>
      </c>
      <c r="BF205" s="187">
        <f>IF(N205="snížená",J205,0)</f>
        <v>0</v>
      </c>
      <c r="BG205" s="187">
        <f>IF(N205="zákl. přenesená",J205,0)</f>
        <v>0</v>
      </c>
      <c r="BH205" s="187">
        <f>IF(N205="sníž. přenesená",J205,0)</f>
        <v>0</v>
      </c>
      <c r="BI205" s="187">
        <f>IF(N205="nulová",J205,0)</f>
        <v>0</v>
      </c>
      <c r="BJ205" s="24" t="s">
        <v>86</v>
      </c>
      <c r="BK205" s="187">
        <f>ROUND(I205*H205,2)</f>
        <v>0</v>
      </c>
      <c r="BL205" s="24" t="s">
        <v>86</v>
      </c>
      <c r="BM205" s="24" t="s">
        <v>1309</v>
      </c>
    </row>
    <row r="206" spans="2:65" s="13" customFormat="1" ht="13.5">
      <c r="B206" s="225"/>
      <c r="D206" s="188" t="s">
        <v>167</v>
      </c>
      <c r="E206" s="226" t="s">
        <v>5</v>
      </c>
      <c r="F206" s="227" t="s">
        <v>1310</v>
      </c>
      <c r="H206" s="226" t="s">
        <v>5</v>
      </c>
      <c r="I206" s="228"/>
      <c r="L206" s="225"/>
      <c r="M206" s="229"/>
      <c r="N206" s="230"/>
      <c r="O206" s="230"/>
      <c r="P206" s="230"/>
      <c r="Q206" s="230"/>
      <c r="R206" s="230"/>
      <c r="S206" s="230"/>
      <c r="T206" s="231"/>
      <c r="AT206" s="226" t="s">
        <v>167</v>
      </c>
      <c r="AU206" s="226" t="s">
        <v>88</v>
      </c>
      <c r="AV206" s="13" t="s">
        <v>86</v>
      </c>
      <c r="AW206" s="13" t="s">
        <v>41</v>
      </c>
      <c r="AX206" s="13" t="s">
        <v>78</v>
      </c>
      <c r="AY206" s="226" t="s">
        <v>156</v>
      </c>
    </row>
    <row r="207" spans="2:65" s="11" customFormat="1" ht="13.5">
      <c r="B207" s="191"/>
      <c r="D207" s="188" t="s">
        <v>167</v>
      </c>
      <c r="E207" s="192" t="s">
        <v>5</v>
      </c>
      <c r="F207" s="193" t="s">
        <v>1311</v>
      </c>
      <c r="H207" s="194">
        <v>7.7880000000000003</v>
      </c>
      <c r="I207" s="195"/>
      <c r="L207" s="191"/>
      <c r="M207" s="196"/>
      <c r="N207" s="197"/>
      <c r="O207" s="197"/>
      <c r="P207" s="197"/>
      <c r="Q207" s="197"/>
      <c r="R207" s="197"/>
      <c r="S207" s="197"/>
      <c r="T207" s="198"/>
      <c r="AT207" s="192" t="s">
        <v>167</v>
      </c>
      <c r="AU207" s="192" t="s">
        <v>88</v>
      </c>
      <c r="AV207" s="11" t="s">
        <v>88</v>
      </c>
      <c r="AW207" s="11" t="s">
        <v>41</v>
      </c>
      <c r="AX207" s="11" t="s">
        <v>78</v>
      </c>
      <c r="AY207" s="192" t="s">
        <v>156</v>
      </c>
    </row>
    <row r="208" spans="2:65" s="11" customFormat="1" ht="13.5">
      <c r="B208" s="191"/>
      <c r="D208" s="188" t="s">
        <v>167</v>
      </c>
      <c r="E208" s="192" t="s">
        <v>5</v>
      </c>
      <c r="F208" s="193" t="s">
        <v>1312</v>
      </c>
      <c r="H208" s="194">
        <v>0.72599999999999998</v>
      </c>
      <c r="I208" s="195"/>
      <c r="L208" s="191"/>
      <c r="M208" s="196"/>
      <c r="N208" s="197"/>
      <c r="O208" s="197"/>
      <c r="P208" s="197"/>
      <c r="Q208" s="197"/>
      <c r="R208" s="197"/>
      <c r="S208" s="197"/>
      <c r="T208" s="198"/>
      <c r="AT208" s="192" t="s">
        <v>167</v>
      </c>
      <c r="AU208" s="192" t="s">
        <v>88</v>
      </c>
      <c r="AV208" s="11" t="s">
        <v>88</v>
      </c>
      <c r="AW208" s="11" t="s">
        <v>41</v>
      </c>
      <c r="AX208" s="11" t="s">
        <v>78</v>
      </c>
      <c r="AY208" s="192" t="s">
        <v>156</v>
      </c>
    </row>
    <row r="209" spans="2:65" s="11" customFormat="1" ht="13.5">
      <c r="B209" s="191"/>
      <c r="D209" s="188" t="s">
        <v>167</v>
      </c>
      <c r="E209" s="192" t="s">
        <v>5</v>
      </c>
      <c r="F209" s="193" t="s">
        <v>1313</v>
      </c>
      <c r="H209" s="194">
        <v>1.254</v>
      </c>
      <c r="I209" s="195"/>
      <c r="L209" s="191"/>
      <c r="M209" s="196"/>
      <c r="N209" s="197"/>
      <c r="O209" s="197"/>
      <c r="P209" s="197"/>
      <c r="Q209" s="197"/>
      <c r="R209" s="197"/>
      <c r="S209" s="197"/>
      <c r="T209" s="198"/>
      <c r="AT209" s="192" t="s">
        <v>167</v>
      </c>
      <c r="AU209" s="192" t="s">
        <v>88</v>
      </c>
      <c r="AV209" s="11" t="s">
        <v>88</v>
      </c>
      <c r="AW209" s="11" t="s">
        <v>41</v>
      </c>
      <c r="AX209" s="11" t="s">
        <v>78</v>
      </c>
      <c r="AY209" s="192" t="s">
        <v>156</v>
      </c>
    </row>
    <row r="210" spans="2:65" s="11" customFormat="1" ht="13.5">
      <c r="B210" s="191"/>
      <c r="D210" s="188" t="s">
        <v>167</v>
      </c>
      <c r="E210" s="192" t="s">
        <v>5</v>
      </c>
      <c r="F210" s="193" t="s">
        <v>1314</v>
      </c>
      <c r="H210" s="194">
        <v>284.39999999999998</v>
      </c>
      <c r="I210" s="195"/>
      <c r="L210" s="191"/>
      <c r="M210" s="196"/>
      <c r="N210" s="197"/>
      <c r="O210" s="197"/>
      <c r="P210" s="197"/>
      <c r="Q210" s="197"/>
      <c r="R210" s="197"/>
      <c r="S210" s="197"/>
      <c r="T210" s="198"/>
      <c r="AT210" s="192" t="s">
        <v>167</v>
      </c>
      <c r="AU210" s="192" t="s">
        <v>88</v>
      </c>
      <c r="AV210" s="11" t="s">
        <v>88</v>
      </c>
      <c r="AW210" s="11" t="s">
        <v>41</v>
      </c>
      <c r="AX210" s="11" t="s">
        <v>78</v>
      </c>
      <c r="AY210" s="192" t="s">
        <v>156</v>
      </c>
    </row>
    <row r="211" spans="2:65" s="12" customFormat="1" ht="13.5">
      <c r="B211" s="199"/>
      <c r="D211" s="188" t="s">
        <v>167</v>
      </c>
      <c r="E211" s="200" t="s">
        <v>5</v>
      </c>
      <c r="F211" s="201" t="s">
        <v>169</v>
      </c>
      <c r="H211" s="202">
        <v>294.16800000000001</v>
      </c>
      <c r="I211" s="203"/>
      <c r="L211" s="199"/>
      <c r="M211" s="204"/>
      <c r="N211" s="205"/>
      <c r="O211" s="205"/>
      <c r="P211" s="205"/>
      <c r="Q211" s="205"/>
      <c r="R211" s="205"/>
      <c r="S211" s="205"/>
      <c r="T211" s="206"/>
      <c r="AT211" s="200" t="s">
        <v>167</v>
      </c>
      <c r="AU211" s="200" t="s">
        <v>88</v>
      </c>
      <c r="AV211" s="12" t="s">
        <v>163</v>
      </c>
      <c r="AW211" s="12" t="s">
        <v>41</v>
      </c>
      <c r="AX211" s="12" t="s">
        <v>86</v>
      </c>
      <c r="AY211" s="200" t="s">
        <v>156</v>
      </c>
    </row>
    <row r="212" spans="2:65" s="1" customFormat="1" ht="25.5" customHeight="1">
      <c r="B212" s="175"/>
      <c r="C212" s="176" t="s">
        <v>304</v>
      </c>
      <c r="D212" s="176" t="s">
        <v>158</v>
      </c>
      <c r="E212" s="177" t="s">
        <v>1315</v>
      </c>
      <c r="F212" s="178" t="s">
        <v>1316</v>
      </c>
      <c r="G212" s="179" t="s">
        <v>881</v>
      </c>
      <c r="H212" s="180">
        <v>325</v>
      </c>
      <c r="I212" s="181"/>
      <c r="J212" s="182">
        <f>ROUND(I212*H212,2)</f>
        <v>0</v>
      </c>
      <c r="K212" s="178" t="s">
        <v>162</v>
      </c>
      <c r="L212" s="42"/>
      <c r="M212" s="183" t="s">
        <v>5</v>
      </c>
      <c r="N212" s="184" t="s">
        <v>49</v>
      </c>
      <c r="O212" s="43"/>
      <c r="P212" s="185">
        <f>O212*H212</f>
        <v>0</v>
      </c>
      <c r="Q212" s="185">
        <v>4.8999999999999998E-4</v>
      </c>
      <c r="R212" s="185">
        <f>Q212*H212</f>
        <v>0.15925</v>
      </c>
      <c r="S212" s="185">
        <v>0</v>
      </c>
      <c r="T212" s="186">
        <f>S212*H212</f>
        <v>0</v>
      </c>
      <c r="AR212" s="24" t="s">
        <v>86</v>
      </c>
      <c r="AT212" s="24" t="s">
        <v>158</v>
      </c>
      <c r="AU212" s="24" t="s">
        <v>88</v>
      </c>
      <c r="AY212" s="24" t="s">
        <v>156</v>
      </c>
      <c r="BE212" s="187">
        <f>IF(N212="základní",J212,0)</f>
        <v>0</v>
      </c>
      <c r="BF212" s="187">
        <f>IF(N212="snížená",J212,0)</f>
        <v>0</v>
      </c>
      <c r="BG212" s="187">
        <f>IF(N212="zákl. přenesená",J212,0)</f>
        <v>0</v>
      </c>
      <c r="BH212" s="187">
        <f>IF(N212="sníž. přenesená",J212,0)</f>
        <v>0</v>
      </c>
      <c r="BI212" s="187">
        <f>IF(N212="nulová",J212,0)</f>
        <v>0</v>
      </c>
      <c r="BJ212" s="24" t="s">
        <v>86</v>
      </c>
      <c r="BK212" s="187">
        <f>ROUND(I212*H212,2)</f>
        <v>0</v>
      </c>
      <c r="BL212" s="24" t="s">
        <v>86</v>
      </c>
      <c r="BM212" s="24" t="s">
        <v>1317</v>
      </c>
    </row>
    <row r="213" spans="2:65" s="1" customFormat="1" ht="27">
      <c r="B213" s="42"/>
      <c r="D213" s="188" t="s">
        <v>181</v>
      </c>
      <c r="F213" s="378" t="s">
        <v>1318</v>
      </c>
      <c r="I213" s="150"/>
      <c r="L213" s="42"/>
      <c r="M213" s="190"/>
      <c r="N213" s="43"/>
      <c r="O213" s="43"/>
      <c r="P213" s="43"/>
      <c r="Q213" s="43"/>
      <c r="R213" s="43"/>
      <c r="S213" s="43"/>
      <c r="T213" s="71"/>
      <c r="AT213" s="24" t="s">
        <v>181</v>
      </c>
      <c r="AU213" s="24" t="s">
        <v>88</v>
      </c>
    </row>
    <row r="214" spans="2:65" s="11" customFormat="1" ht="13.5">
      <c r="B214" s="191"/>
      <c r="D214" s="188" t="s">
        <v>167</v>
      </c>
      <c r="E214" s="192" t="s">
        <v>5</v>
      </c>
      <c r="F214" s="193" t="s">
        <v>1319</v>
      </c>
      <c r="H214" s="194">
        <v>325</v>
      </c>
      <c r="I214" s="195"/>
      <c r="L214" s="191"/>
      <c r="M214" s="196"/>
      <c r="N214" s="197"/>
      <c r="O214" s="197"/>
      <c r="P214" s="197"/>
      <c r="Q214" s="197"/>
      <c r="R214" s="197"/>
      <c r="S214" s="197"/>
      <c r="T214" s="198"/>
      <c r="AT214" s="192" t="s">
        <v>167</v>
      </c>
      <c r="AU214" s="192" t="s">
        <v>88</v>
      </c>
      <c r="AV214" s="11" t="s">
        <v>88</v>
      </c>
      <c r="AW214" s="11" t="s">
        <v>41</v>
      </c>
      <c r="AX214" s="11" t="s">
        <v>78</v>
      </c>
      <c r="AY214" s="192" t="s">
        <v>156</v>
      </c>
    </row>
    <row r="215" spans="2:65" s="12" customFormat="1" ht="13.5">
      <c r="B215" s="199"/>
      <c r="D215" s="188" t="s">
        <v>167</v>
      </c>
      <c r="E215" s="200" t="s">
        <v>5</v>
      </c>
      <c r="F215" s="201" t="s">
        <v>169</v>
      </c>
      <c r="H215" s="202">
        <v>325</v>
      </c>
      <c r="I215" s="203"/>
      <c r="L215" s="199"/>
      <c r="M215" s="204"/>
      <c r="N215" s="205"/>
      <c r="O215" s="205"/>
      <c r="P215" s="205"/>
      <c r="Q215" s="205"/>
      <c r="R215" s="205"/>
      <c r="S215" s="205"/>
      <c r="T215" s="206"/>
      <c r="AT215" s="200" t="s">
        <v>167</v>
      </c>
      <c r="AU215" s="200" t="s">
        <v>88</v>
      </c>
      <c r="AV215" s="12" t="s">
        <v>163</v>
      </c>
      <c r="AW215" s="12" t="s">
        <v>41</v>
      </c>
      <c r="AX215" s="12" t="s">
        <v>86</v>
      </c>
      <c r="AY215" s="200" t="s">
        <v>156</v>
      </c>
    </row>
    <row r="216" spans="2:65" s="10" customFormat="1" ht="37.35" customHeight="1">
      <c r="B216" s="162"/>
      <c r="D216" s="163" t="s">
        <v>77</v>
      </c>
      <c r="E216" s="164" t="s">
        <v>1120</v>
      </c>
      <c r="F216" s="164" t="s">
        <v>1121</v>
      </c>
      <c r="I216" s="165"/>
      <c r="J216" s="166">
        <f>BK216</f>
        <v>0</v>
      </c>
      <c r="L216" s="162"/>
      <c r="M216" s="167"/>
      <c r="N216" s="168"/>
      <c r="O216" s="168"/>
      <c r="P216" s="169">
        <f>SUM(P217:P226)</f>
        <v>0</v>
      </c>
      <c r="Q216" s="168"/>
      <c r="R216" s="169">
        <f>SUM(R217:R226)</f>
        <v>0</v>
      </c>
      <c r="S216" s="168"/>
      <c r="T216" s="170">
        <f>SUM(T217:T226)</f>
        <v>0</v>
      </c>
      <c r="AR216" s="163" t="s">
        <v>163</v>
      </c>
      <c r="AT216" s="171" t="s">
        <v>77</v>
      </c>
      <c r="AU216" s="171" t="s">
        <v>78</v>
      </c>
      <c r="AY216" s="163" t="s">
        <v>156</v>
      </c>
      <c r="BK216" s="172">
        <f>SUM(BK217:BK226)</f>
        <v>0</v>
      </c>
    </row>
    <row r="217" spans="2:65" s="1" customFormat="1" ht="102" customHeight="1">
      <c r="B217" s="175"/>
      <c r="C217" s="176" t="s">
        <v>377</v>
      </c>
      <c r="D217" s="176" t="s">
        <v>158</v>
      </c>
      <c r="E217" s="177" t="s">
        <v>1122</v>
      </c>
      <c r="F217" s="178" t="s">
        <v>1123</v>
      </c>
      <c r="G217" s="179" t="s">
        <v>905</v>
      </c>
      <c r="H217" s="180">
        <v>1</v>
      </c>
      <c r="I217" s="181"/>
      <c r="J217" s="182">
        <f>ROUND(I217*H217,2)</f>
        <v>0</v>
      </c>
      <c r="K217" s="178" t="s">
        <v>5</v>
      </c>
      <c r="L217" s="42"/>
      <c r="M217" s="183" t="s">
        <v>5</v>
      </c>
      <c r="N217" s="184" t="s">
        <v>49</v>
      </c>
      <c r="O217" s="43"/>
      <c r="P217" s="185">
        <f>O217*H217</f>
        <v>0</v>
      </c>
      <c r="Q217" s="185">
        <v>0</v>
      </c>
      <c r="R217" s="185">
        <f>Q217*H217</f>
        <v>0</v>
      </c>
      <c r="S217" s="185">
        <v>0</v>
      </c>
      <c r="T217" s="186">
        <f>S217*H217</f>
        <v>0</v>
      </c>
      <c r="AR217" s="24" t="s">
        <v>1124</v>
      </c>
      <c r="AT217" s="24" t="s">
        <v>158</v>
      </c>
      <c r="AU217" s="24" t="s">
        <v>86</v>
      </c>
      <c r="AY217" s="24" t="s">
        <v>156</v>
      </c>
      <c r="BE217" s="187">
        <f>IF(N217="základní",J217,0)</f>
        <v>0</v>
      </c>
      <c r="BF217" s="187">
        <f>IF(N217="snížená",J217,0)</f>
        <v>0</v>
      </c>
      <c r="BG217" s="187">
        <f>IF(N217="zákl. přenesená",J217,0)</f>
        <v>0</v>
      </c>
      <c r="BH217" s="187">
        <f>IF(N217="sníž. přenesená",J217,0)</f>
        <v>0</v>
      </c>
      <c r="BI217" s="187">
        <f>IF(N217="nulová",J217,0)</f>
        <v>0</v>
      </c>
      <c r="BJ217" s="24" t="s">
        <v>86</v>
      </c>
      <c r="BK217" s="187">
        <f>ROUND(I217*H217,2)</f>
        <v>0</v>
      </c>
      <c r="BL217" s="24" t="s">
        <v>1124</v>
      </c>
      <c r="BM217" s="24" t="s">
        <v>1320</v>
      </c>
    </row>
    <row r="218" spans="2:65" s="1" customFormat="1" ht="27">
      <c r="B218" s="42"/>
      <c r="D218" s="188" t="s">
        <v>181</v>
      </c>
      <c r="F218" s="378" t="s">
        <v>2331</v>
      </c>
      <c r="I218" s="150"/>
      <c r="L218" s="42"/>
      <c r="M218" s="190"/>
      <c r="N218" s="43"/>
      <c r="O218" s="43"/>
      <c r="P218" s="43"/>
      <c r="Q218" s="43"/>
      <c r="R218" s="43"/>
      <c r="S218" s="43"/>
      <c r="T218" s="71"/>
      <c r="AT218" s="24" t="s">
        <v>181</v>
      </c>
      <c r="AU218" s="24" t="s">
        <v>86</v>
      </c>
    </row>
    <row r="219" spans="2:65" s="1" customFormat="1" ht="38.25" customHeight="1">
      <c r="B219" s="175"/>
      <c r="C219" s="176" t="s">
        <v>338</v>
      </c>
      <c r="D219" s="176" t="s">
        <v>158</v>
      </c>
      <c r="E219" s="177" t="s">
        <v>1130</v>
      </c>
      <c r="F219" s="178" t="s">
        <v>1131</v>
      </c>
      <c r="G219" s="179" t="s">
        <v>905</v>
      </c>
      <c r="H219" s="180">
        <v>1</v>
      </c>
      <c r="I219" s="181"/>
      <c r="J219" s="182">
        <f>ROUND(I219*H219,2)</f>
        <v>0</v>
      </c>
      <c r="K219" s="178" t="s">
        <v>5</v>
      </c>
      <c r="L219" s="42"/>
      <c r="M219" s="183" t="s">
        <v>5</v>
      </c>
      <c r="N219" s="184" t="s">
        <v>49</v>
      </c>
      <c r="O219" s="43"/>
      <c r="P219" s="185">
        <f>O219*H219</f>
        <v>0</v>
      </c>
      <c r="Q219" s="185">
        <v>0</v>
      </c>
      <c r="R219" s="185">
        <f>Q219*H219</f>
        <v>0</v>
      </c>
      <c r="S219" s="185">
        <v>0</v>
      </c>
      <c r="T219" s="186">
        <f>S219*H219</f>
        <v>0</v>
      </c>
      <c r="AR219" s="24" t="s">
        <v>1124</v>
      </c>
      <c r="AT219" s="24" t="s">
        <v>158</v>
      </c>
      <c r="AU219" s="24" t="s">
        <v>86</v>
      </c>
      <c r="AY219" s="24" t="s">
        <v>156</v>
      </c>
      <c r="BE219" s="187">
        <f>IF(N219="základní",J219,0)</f>
        <v>0</v>
      </c>
      <c r="BF219" s="187">
        <f>IF(N219="snížená",J219,0)</f>
        <v>0</v>
      </c>
      <c r="BG219" s="187">
        <f>IF(N219="zákl. přenesená",J219,0)</f>
        <v>0</v>
      </c>
      <c r="BH219" s="187">
        <f>IF(N219="sníž. přenesená",J219,0)</f>
        <v>0</v>
      </c>
      <c r="BI219" s="187">
        <f>IF(N219="nulová",J219,0)</f>
        <v>0</v>
      </c>
      <c r="BJ219" s="24" t="s">
        <v>86</v>
      </c>
      <c r="BK219" s="187">
        <f>ROUND(I219*H219,2)</f>
        <v>0</v>
      </c>
      <c r="BL219" s="24" t="s">
        <v>1124</v>
      </c>
      <c r="BM219" s="24" t="s">
        <v>1321</v>
      </c>
    </row>
    <row r="220" spans="2:65" s="1" customFormat="1" ht="27">
      <c r="B220" s="42"/>
      <c r="D220" s="188" t="s">
        <v>181</v>
      </c>
      <c r="F220" s="378" t="s">
        <v>2331</v>
      </c>
      <c r="I220" s="150"/>
      <c r="L220" s="42"/>
      <c r="M220" s="190"/>
      <c r="N220" s="43"/>
      <c r="O220" s="43"/>
      <c r="P220" s="43"/>
      <c r="Q220" s="43"/>
      <c r="R220" s="43"/>
      <c r="S220" s="43"/>
      <c r="T220" s="71"/>
      <c r="AT220" s="24" t="s">
        <v>181</v>
      </c>
      <c r="AU220" s="24" t="s">
        <v>86</v>
      </c>
    </row>
    <row r="221" spans="2:65" s="1" customFormat="1" ht="16.5" customHeight="1">
      <c r="B221" s="175"/>
      <c r="C221" s="176" t="s">
        <v>380</v>
      </c>
      <c r="D221" s="176" t="s">
        <v>158</v>
      </c>
      <c r="E221" s="177" t="s">
        <v>1134</v>
      </c>
      <c r="F221" s="178" t="s">
        <v>1135</v>
      </c>
      <c r="G221" s="179" t="s">
        <v>905</v>
      </c>
      <c r="H221" s="180">
        <v>1</v>
      </c>
      <c r="I221" s="181"/>
      <c r="J221" s="182">
        <f>ROUND(I221*H221,2)</f>
        <v>0</v>
      </c>
      <c r="K221" s="178" t="s">
        <v>5</v>
      </c>
      <c r="L221" s="42"/>
      <c r="M221" s="183" t="s">
        <v>5</v>
      </c>
      <c r="N221" s="184" t="s">
        <v>49</v>
      </c>
      <c r="O221" s="43"/>
      <c r="P221" s="185">
        <f>O221*H221</f>
        <v>0</v>
      </c>
      <c r="Q221" s="185">
        <v>0</v>
      </c>
      <c r="R221" s="185">
        <f>Q221*H221</f>
        <v>0</v>
      </c>
      <c r="S221" s="185">
        <v>0</v>
      </c>
      <c r="T221" s="186">
        <f>S221*H221</f>
        <v>0</v>
      </c>
      <c r="AR221" s="24" t="s">
        <v>1124</v>
      </c>
      <c r="AT221" s="24" t="s">
        <v>158</v>
      </c>
      <c r="AU221" s="24" t="s">
        <v>86</v>
      </c>
      <c r="AY221" s="24" t="s">
        <v>156</v>
      </c>
      <c r="BE221" s="187">
        <f>IF(N221="základní",J221,0)</f>
        <v>0</v>
      </c>
      <c r="BF221" s="187">
        <f>IF(N221="snížená",J221,0)</f>
        <v>0</v>
      </c>
      <c r="BG221" s="187">
        <f>IF(N221="zákl. přenesená",J221,0)</f>
        <v>0</v>
      </c>
      <c r="BH221" s="187">
        <f>IF(N221="sníž. přenesená",J221,0)</f>
        <v>0</v>
      </c>
      <c r="BI221" s="187">
        <f>IF(N221="nulová",J221,0)</f>
        <v>0</v>
      </c>
      <c r="BJ221" s="24" t="s">
        <v>86</v>
      </c>
      <c r="BK221" s="187">
        <f>ROUND(I221*H221,2)</f>
        <v>0</v>
      </c>
      <c r="BL221" s="24" t="s">
        <v>1124</v>
      </c>
      <c r="BM221" s="24" t="s">
        <v>1322</v>
      </c>
    </row>
    <row r="222" spans="2:65" s="1" customFormat="1" ht="27">
      <c r="B222" s="42"/>
      <c r="D222" s="188" t="s">
        <v>181</v>
      </c>
      <c r="F222" s="378" t="s">
        <v>2331</v>
      </c>
      <c r="I222" s="150"/>
      <c r="L222" s="42"/>
      <c r="M222" s="190"/>
      <c r="N222" s="43"/>
      <c r="O222" s="43"/>
      <c r="P222" s="43"/>
      <c r="Q222" s="43"/>
      <c r="R222" s="43"/>
      <c r="S222" s="43"/>
      <c r="T222" s="71"/>
      <c r="AT222" s="24" t="s">
        <v>181</v>
      </c>
      <c r="AU222" s="24" t="s">
        <v>86</v>
      </c>
    </row>
    <row r="223" spans="2:65" s="1" customFormat="1" ht="16.5" customHeight="1">
      <c r="B223" s="175"/>
      <c r="C223" s="176" t="s">
        <v>342</v>
      </c>
      <c r="D223" s="176" t="s">
        <v>158</v>
      </c>
      <c r="E223" s="177" t="s">
        <v>1137</v>
      </c>
      <c r="F223" s="178" t="s">
        <v>1138</v>
      </c>
      <c r="G223" s="179" t="s">
        <v>905</v>
      </c>
      <c r="H223" s="180">
        <v>1</v>
      </c>
      <c r="I223" s="181"/>
      <c r="J223" s="182">
        <f>ROUND(I223*H223,2)</f>
        <v>0</v>
      </c>
      <c r="K223" s="178" t="s">
        <v>5</v>
      </c>
      <c r="L223" s="42"/>
      <c r="M223" s="183" t="s">
        <v>5</v>
      </c>
      <c r="N223" s="184" t="s">
        <v>49</v>
      </c>
      <c r="O223" s="43"/>
      <c r="P223" s="185">
        <f>O223*H223</f>
        <v>0</v>
      </c>
      <c r="Q223" s="185">
        <v>0</v>
      </c>
      <c r="R223" s="185">
        <f>Q223*H223</f>
        <v>0</v>
      </c>
      <c r="S223" s="185">
        <v>0</v>
      </c>
      <c r="T223" s="186">
        <f>S223*H223</f>
        <v>0</v>
      </c>
      <c r="AR223" s="24" t="s">
        <v>1124</v>
      </c>
      <c r="AT223" s="24" t="s">
        <v>158</v>
      </c>
      <c r="AU223" s="24" t="s">
        <v>86</v>
      </c>
      <c r="AY223" s="24" t="s">
        <v>156</v>
      </c>
      <c r="BE223" s="187">
        <f>IF(N223="základní",J223,0)</f>
        <v>0</v>
      </c>
      <c r="BF223" s="187">
        <f>IF(N223="snížená",J223,0)</f>
        <v>0</v>
      </c>
      <c r="BG223" s="187">
        <f>IF(N223="zákl. přenesená",J223,0)</f>
        <v>0</v>
      </c>
      <c r="BH223" s="187">
        <f>IF(N223="sníž. přenesená",J223,0)</f>
        <v>0</v>
      </c>
      <c r="BI223" s="187">
        <f>IF(N223="nulová",J223,0)</f>
        <v>0</v>
      </c>
      <c r="BJ223" s="24" t="s">
        <v>86</v>
      </c>
      <c r="BK223" s="187">
        <f>ROUND(I223*H223,2)</f>
        <v>0</v>
      </c>
      <c r="BL223" s="24" t="s">
        <v>1124</v>
      </c>
      <c r="BM223" s="24" t="s">
        <v>1323</v>
      </c>
    </row>
    <row r="224" spans="2:65" s="1" customFormat="1" ht="27">
      <c r="B224" s="42"/>
      <c r="D224" s="188" t="s">
        <v>181</v>
      </c>
      <c r="F224" s="378" t="s">
        <v>2331</v>
      </c>
      <c r="I224" s="150"/>
      <c r="L224" s="42"/>
      <c r="M224" s="190"/>
      <c r="N224" s="43"/>
      <c r="O224" s="43"/>
      <c r="P224" s="43"/>
      <c r="Q224" s="43"/>
      <c r="R224" s="43"/>
      <c r="S224" s="43"/>
      <c r="T224" s="71"/>
      <c r="AT224" s="24" t="s">
        <v>181</v>
      </c>
      <c r="AU224" s="24" t="s">
        <v>86</v>
      </c>
    </row>
    <row r="225" spans="2:65" s="11" customFormat="1" ht="13.5">
      <c r="B225" s="191"/>
      <c r="D225" s="188" t="s">
        <v>167</v>
      </c>
      <c r="E225" s="192" t="s">
        <v>5</v>
      </c>
      <c r="F225" s="193" t="s">
        <v>86</v>
      </c>
      <c r="H225" s="194">
        <v>1</v>
      </c>
      <c r="I225" s="195"/>
      <c r="L225" s="191"/>
      <c r="M225" s="196"/>
      <c r="N225" s="197"/>
      <c r="O225" s="197"/>
      <c r="P225" s="197"/>
      <c r="Q225" s="197"/>
      <c r="R225" s="197"/>
      <c r="S225" s="197"/>
      <c r="T225" s="198"/>
      <c r="AT225" s="192" t="s">
        <v>167</v>
      </c>
      <c r="AU225" s="192" t="s">
        <v>86</v>
      </c>
      <c r="AV225" s="11" t="s">
        <v>88</v>
      </c>
      <c r="AW225" s="11" t="s">
        <v>41</v>
      </c>
      <c r="AX225" s="11" t="s">
        <v>78</v>
      </c>
      <c r="AY225" s="192" t="s">
        <v>156</v>
      </c>
    </row>
    <row r="226" spans="2:65" s="12" customFormat="1" ht="13.5">
      <c r="B226" s="199"/>
      <c r="D226" s="188" t="s">
        <v>167</v>
      </c>
      <c r="E226" s="200" t="s">
        <v>5</v>
      </c>
      <c r="F226" s="201" t="s">
        <v>169</v>
      </c>
      <c r="H226" s="202">
        <v>1</v>
      </c>
      <c r="I226" s="203"/>
      <c r="L226" s="199"/>
      <c r="M226" s="204"/>
      <c r="N226" s="205"/>
      <c r="O226" s="205"/>
      <c r="P226" s="205"/>
      <c r="Q226" s="205"/>
      <c r="R226" s="205"/>
      <c r="S226" s="205"/>
      <c r="T226" s="206"/>
      <c r="AT226" s="200" t="s">
        <v>167</v>
      </c>
      <c r="AU226" s="200" t="s">
        <v>86</v>
      </c>
      <c r="AV226" s="12" t="s">
        <v>163</v>
      </c>
      <c r="AW226" s="12" t="s">
        <v>41</v>
      </c>
      <c r="AX226" s="12" t="s">
        <v>86</v>
      </c>
      <c r="AY226" s="200" t="s">
        <v>156</v>
      </c>
    </row>
    <row r="227" spans="2:65" s="10" customFormat="1" ht="37.35" customHeight="1">
      <c r="B227" s="162"/>
      <c r="D227" s="163" t="s">
        <v>77</v>
      </c>
      <c r="E227" s="164" t="s">
        <v>1140</v>
      </c>
      <c r="F227" s="164" t="s">
        <v>1141</v>
      </c>
      <c r="I227" s="165"/>
      <c r="J227" s="166">
        <f>BK227</f>
        <v>0</v>
      </c>
      <c r="L227" s="162"/>
      <c r="M227" s="167"/>
      <c r="N227" s="168"/>
      <c r="O227" s="168"/>
      <c r="P227" s="169">
        <f>P228+P233</f>
        <v>0</v>
      </c>
      <c r="Q227" s="168"/>
      <c r="R227" s="169">
        <f>R228+R233</f>
        <v>0</v>
      </c>
      <c r="S227" s="168"/>
      <c r="T227" s="170">
        <f>T228+T233</f>
        <v>0</v>
      </c>
      <c r="AR227" s="163" t="s">
        <v>187</v>
      </c>
      <c r="AT227" s="171" t="s">
        <v>77</v>
      </c>
      <c r="AU227" s="171" t="s">
        <v>78</v>
      </c>
      <c r="AY227" s="163" t="s">
        <v>156</v>
      </c>
      <c r="BK227" s="172">
        <f>BK228+BK233</f>
        <v>0</v>
      </c>
    </row>
    <row r="228" spans="2:65" s="10" customFormat="1" ht="19.899999999999999" customHeight="1">
      <c r="B228" s="162"/>
      <c r="D228" s="163" t="s">
        <v>77</v>
      </c>
      <c r="E228" s="173" t="s">
        <v>1142</v>
      </c>
      <c r="F228" s="173" t="s">
        <v>1143</v>
      </c>
      <c r="I228" s="165"/>
      <c r="J228" s="174">
        <f>BK228</f>
        <v>0</v>
      </c>
      <c r="L228" s="162"/>
      <c r="M228" s="167"/>
      <c r="N228" s="168"/>
      <c r="O228" s="168"/>
      <c r="P228" s="169">
        <f>SUM(P229:P232)</f>
        <v>0</v>
      </c>
      <c r="Q228" s="168"/>
      <c r="R228" s="169">
        <f>SUM(R229:R232)</f>
        <v>0</v>
      </c>
      <c r="S228" s="168"/>
      <c r="T228" s="170">
        <f>SUM(T229:T232)</f>
        <v>0</v>
      </c>
      <c r="AR228" s="163" t="s">
        <v>187</v>
      </c>
      <c r="AT228" s="171" t="s">
        <v>77</v>
      </c>
      <c r="AU228" s="171" t="s">
        <v>86</v>
      </c>
      <c r="AY228" s="163" t="s">
        <v>156</v>
      </c>
      <c r="BK228" s="172">
        <f>SUM(BK229:BK232)</f>
        <v>0</v>
      </c>
    </row>
    <row r="229" spans="2:65" s="1" customFormat="1" ht="16.5" customHeight="1">
      <c r="B229" s="175"/>
      <c r="C229" s="176" t="s">
        <v>385</v>
      </c>
      <c r="D229" s="176" t="s">
        <v>158</v>
      </c>
      <c r="E229" s="177" t="s">
        <v>1154</v>
      </c>
      <c r="F229" s="178" t="s">
        <v>1155</v>
      </c>
      <c r="G229" s="179" t="s">
        <v>905</v>
      </c>
      <c r="H229" s="180">
        <v>1</v>
      </c>
      <c r="I229" s="181"/>
      <c r="J229" s="182">
        <f>ROUND(I229*H229,2)</f>
        <v>0</v>
      </c>
      <c r="K229" s="178" t="s">
        <v>162</v>
      </c>
      <c r="L229" s="42"/>
      <c r="M229" s="183" t="s">
        <v>5</v>
      </c>
      <c r="N229" s="184" t="s">
        <v>49</v>
      </c>
      <c r="O229" s="43"/>
      <c r="P229" s="185">
        <f>O229*H229</f>
        <v>0</v>
      </c>
      <c r="Q229" s="185">
        <v>0</v>
      </c>
      <c r="R229" s="185">
        <f>Q229*H229</f>
        <v>0</v>
      </c>
      <c r="S229" s="185">
        <v>0</v>
      </c>
      <c r="T229" s="186">
        <f>S229*H229</f>
        <v>0</v>
      </c>
      <c r="AR229" s="24" t="s">
        <v>86</v>
      </c>
      <c r="AT229" s="24" t="s">
        <v>158</v>
      </c>
      <c r="AU229" s="24" t="s">
        <v>88</v>
      </c>
      <c r="AY229" s="24" t="s">
        <v>156</v>
      </c>
      <c r="BE229" s="187">
        <f>IF(N229="základní",J229,0)</f>
        <v>0</v>
      </c>
      <c r="BF229" s="187">
        <f>IF(N229="snížená",J229,0)</f>
        <v>0</v>
      </c>
      <c r="BG229" s="187">
        <f>IF(N229="zákl. přenesená",J229,0)</f>
        <v>0</v>
      </c>
      <c r="BH229" s="187">
        <f>IF(N229="sníž. přenesená",J229,0)</f>
        <v>0</v>
      </c>
      <c r="BI229" s="187">
        <f>IF(N229="nulová",J229,0)</f>
        <v>0</v>
      </c>
      <c r="BJ229" s="24" t="s">
        <v>86</v>
      </c>
      <c r="BK229" s="187">
        <f>ROUND(I229*H229,2)</f>
        <v>0</v>
      </c>
      <c r="BL229" s="24" t="s">
        <v>86</v>
      </c>
      <c r="BM229" s="24" t="s">
        <v>1324</v>
      </c>
    </row>
    <row r="230" spans="2:65" s="1" customFormat="1" ht="148.5">
      <c r="B230" s="42"/>
      <c r="D230" s="188" t="s">
        <v>181</v>
      </c>
      <c r="F230" s="189" t="s">
        <v>1325</v>
      </c>
      <c r="I230" s="150"/>
      <c r="L230" s="42"/>
      <c r="M230" s="190"/>
      <c r="N230" s="43"/>
      <c r="O230" s="43"/>
      <c r="P230" s="43"/>
      <c r="Q230" s="43"/>
      <c r="R230" s="43"/>
      <c r="S230" s="43"/>
      <c r="T230" s="71"/>
      <c r="AT230" s="24" t="s">
        <v>181</v>
      </c>
      <c r="AU230" s="24" t="s">
        <v>88</v>
      </c>
    </row>
    <row r="231" spans="2:65" s="11" customFormat="1" ht="13.5">
      <c r="B231" s="191"/>
      <c r="D231" s="188" t="s">
        <v>167</v>
      </c>
      <c r="E231" s="192" t="s">
        <v>5</v>
      </c>
      <c r="F231" s="193" t="s">
        <v>86</v>
      </c>
      <c r="H231" s="194">
        <v>1</v>
      </c>
      <c r="I231" s="195"/>
      <c r="L231" s="191"/>
      <c r="M231" s="196"/>
      <c r="N231" s="197"/>
      <c r="O231" s="197"/>
      <c r="P231" s="197"/>
      <c r="Q231" s="197"/>
      <c r="R231" s="197"/>
      <c r="S231" s="197"/>
      <c r="T231" s="198"/>
      <c r="AT231" s="192" t="s">
        <v>167</v>
      </c>
      <c r="AU231" s="192" t="s">
        <v>88</v>
      </c>
      <c r="AV231" s="11" t="s">
        <v>88</v>
      </c>
      <c r="AW231" s="11" t="s">
        <v>41</v>
      </c>
      <c r="AX231" s="11" t="s">
        <v>78</v>
      </c>
      <c r="AY231" s="192" t="s">
        <v>156</v>
      </c>
    </row>
    <row r="232" spans="2:65" s="12" customFormat="1" ht="13.5">
      <c r="B232" s="199"/>
      <c r="D232" s="188" t="s">
        <v>167</v>
      </c>
      <c r="E232" s="200" t="s">
        <v>5</v>
      </c>
      <c r="F232" s="201" t="s">
        <v>169</v>
      </c>
      <c r="H232" s="202">
        <v>1</v>
      </c>
      <c r="I232" s="203"/>
      <c r="L232" s="199"/>
      <c r="M232" s="204"/>
      <c r="N232" s="205"/>
      <c r="O232" s="205"/>
      <c r="P232" s="205"/>
      <c r="Q232" s="205"/>
      <c r="R232" s="205"/>
      <c r="S232" s="205"/>
      <c r="T232" s="206"/>
      <c r="AT232" s="200" t="s">
        <v>167</v>
      </c>
      <c r="AU232" s="200" t="s">
        <v>88</v>
      </c>
      <c r="AV232" s="12" t="s">
        <v>163</v>
      </c>
      <c r="AW232" s="12" t="s">
        <v>41</v>
      </c>
      <c r="AX232" s="12" t="s">
        <v>86</v>
      </c>
      <c r="AY232" s="200" t="s">
        <v>156</v>
      </c>
    </row>
    <row r="233" spans="2:65" s="10" customFormat="1" ht="29.85" customHeight="1">
      <c r="B233" s="162"/>
      <c r="D233" s="163" t="s">
        <v>77</v>
      </c>
      <c r="E233" s="173" t="s">
        <v>1158</v>
      </c>
      <c r="F233" s="173" t="s">
        <v>1159</v>
      </c>
      <c r="I233" s="165"/>
      <c r="J233" s="174">
        <f>BK233</f>
        <v>0</v>
      </c>
      <c r="L233" s="162"/>
      <c r="M233" s="167"/>
      <c r="N233" s="168"/>
      <c r="O233" s="168"/>
      <c r="P233" s="169">
        <f>P234+P235</f>
        <v>0</v>
      </c>
      <c r="Q233" s="168"/>
      <c r="R233" s="169">
        <f>R234+R235</f>
        <v>0</v>
      </c>
      <c r="S233" s="168"/>
      <c r="T233" s="170">
        <f>T234+T235</f>
        <v>0</v>
      </c>
      <c r="AR233" s="163" t="s">
        <v>187</v>
      </c>
      <c r="AT233" s="171" t="s">
        <v>77</v>
      </c>
      <c r="AU233" s="171" t="s">
        <v>86</v>
      </c>
      <c r="AY233" s="163" t="s">
        <v>156</v>
      </c>
      <c r="BK233" s="172">
        <f>BK234+BK235</f>
        <v>0</v>
      </c>
    </row>
    <row r="234" spans="2:65" s="1" customFormat="1" ht="16.5" customHeight="1">
      <c r="B234" s="175"/>
      <c r="C234" s="176" t="s">
        <v>344</v>
      </c>
      <c r="D234" s="176" t="s">
        <v>158</v>
      </c>
      <c r="E234" s="177" t="s">
        <v>1160</v>
      </c>
      <c r="F234" s="178" t="s">
        <v>1161</v>
      </c>
      <c r="G234" s="179" t="s">
        <v>905</v>
      </c>
      <c r="H234" s="180">
        <v>1</v>
      </c>
      <c r="I234" s="181"/>
      <c r="J234" s="182">
        <f>ROUND(I234*H234,2)</f>
        <v>0</v>
      </c>
      <c r="K234" s="178" t="s">
        <v>162</v>
      </c>
      <c r="L234" s="42"/>
      <c r="M234" s="183" t="s">
        <v>5</v>
      </c>
      <c r="N234" s="184" t="s">
        <v>49</v>
      </c>
      <c r="O234" s="43"/>
      <c r="P234" s="185">
        <f>O234*H234</f>
        <v>0</v>
      </c>
      <c r="Q234" s="185">
        <v>0</v>
      </c>
      <c r="R234" s="185">
        <f>Q234*H234</f>
        <v>0</v>
      </c>
      <c r="S234" s="185">
        <v>0</v>
      </c>
      <c r="T234" s="186">
        <f>S234*H234</f>
        <v>0</v>
      </c>
      <c r="AR234" s="24" t="s">
        <v>86</v>
      </c>
      <c r="AT234" s="24" t="s">
        <v>158</v>
      </c>
      <c r="AU234" s="24" t="s">
        <v>88</v>
      </c>
      <c r="AY234" s="24" t="s">
        <v>156</v>
      </c>
      <c r="BE234" s="187">
        <f>IF(N234="základní",J234,0)</f>
        <v>0</v>
      </c>
      <c r="BF234" s="187">
        <f>IF(N234="snížená",J234,0)</f>
        <v>0</v>
      </c>
      <c r="BG234" s="187">
        <f>IF(N234="zákl. přenesená",J234,0)</f>
        <v>0</v>
      </c>
      <c r="BH234" s="187">
        <f>IF(N234="sníž. přenesená",J234,0)</f>
        <v>0</v>
      </c>
      <c r="BI234" s="187">
        <f>IF(N234="nulová",J234,0)</f>
        <v>0</v>
      </c>
      <c r="BJ234" s="24" t="s">
        <v>86</v>
      </c>
      <c r="BK234" s="187">
        <f>ROUND(I234*H234,2)</f>
        <v>0</v>
      </c>
      <c r="BL234" s="24" t="s">
        <v>86</v>
      </c>
      <c r="BM234" s="24" t="s">
        <v>1326</v>
      </c>
    </row>
    <row r="235" spans="2:65" s="10" customFormat="1" ht="22.35" customHeight="1">
      <c r="B235" s="162"/>
      <c r="D235" s="163" t="s">
        <v>77</v>
      </c>
      <c r="E235" s="173" t="s">
        <v>1163</v>
      </c>
      <c r="F235" s="173" t="s">
        <v>1164</v>
      </c>
      <c r="I235" s="165"/>
      <c r="J235" s="174">
        <f>BK235</f>
        <v>0</v>
      </c>
      <c r="L235" s="162"/>
      <c r="M235" s="167"/>
      <c r="N235" s="168"/>
      <c r="O235" s="168"/>
      <c r="P235" s="169">
        <f>SUM(P236:P243)</f>
        <v>0</v>
      </c>
      <c r="Q235" s="168"/>
      <c r="R235" s="169">
        <f>SUM(R236:R243)</f>
        <v>0</v>
      </c>
      <c r="S235" s="168"/>
      <c r="T235" s="170">
        <f>SUM(T236:T243)</f>
        <v>0</v>
      </c>
      <c r="AR235" s="163" t="s">
        <v>187</v>
      </c>
      <c r="AT235" s="171" t="s">
        <v>77</v>
      </c>
      <c r="AU235" s="171" t="s">
        <v>88</v>
      </c>
      <c r="AY235" s="163" t="s">
        <v>156</v>
      </c>
      <c r="BK235" s="172">
        <f>SUM(BK236:BK243)</f>
        <v>0</v>
      </c>
    </row>
    <row r="236" spans="2:65" s="1" customFormat="1" ht="16.5" customHeight="1">
      <c r="B236" s="175"/>
      <c r="C236" s="176" t="s">
        <v>388</v>
      </c>
      <c r="D236" s="176" t="s">
        <v>158</v>
      </c>
      <c r="E236" s="177" t="s">
        <v>1166</v>
      </c>
      <c r="F236" s="178" t="s">
        <v>1167</v>
      </c>
      <c r="G236" s="179" t="s">
        <v>905</v>
      </c>
      <c r="H236" s="180">
        <v>1</v>
      </c>
      <c r="I236" s="181"/>
      <c r="J236" s="182">
        <f>ROUND(I236*H236,2)</f>
        <v>0</v>
      </c>
      <c r="K236" s="178" t="s">
        <v>162</v>
      </c>
      <c r="L236" s="42"/>
      <c r="M236" s="183" t="s">
        <v>5</v>
      </c>
      <c r="N236" s="184" t="s">
        <v>49</v>
      </c>
      <c r="O236" s="43"/>
      <c r="P236" s="185">
        <f>O236*H236</f>
        <v>0</v>
      </c>
      <c r="Q236" s="185">
        <v>0</v>
      </c>
      <c r="R236" s="185">
        <f>Q236*H236</f>
        <v>0</v>
      </c>
      <c r="S236" s="185">
        <v>0</v>
      </c>
      <c r="T236" s="186">
        <f>S236*H236</f>
        <v>0</v>
      </c>
      <c r="AR236" s="24" t="s">
        <v>86</v>
      </c>
      <c r="AT236" s="24" t="s">
        <v>158</v>
      </c>
      <c r="AU236" s="24" t="s">
        <v>175</v>
      </c>
      <c r="AY236" s="24" t="s">
        <v>156</v>
      </c>
      <c r="BE236" s="187">
        <f>IF(N236="základní",J236,0)</f>
        <v>0</v>
      </c>
      <c r="BF236" s="187">
        <f>IF(N236="snížená",J236,0)</f>
        <v>0</v>
      </c>
      <c r="BG236" s="187">
        <f>IF(N236="zákl. přenesená",J236,0)</f>
        <v>0</v>
      </c>
      <c r="BH236" s="187">
        <f>IF(N236="sníž. přenesená",J236,0)</f>
        <v>0</v>
      </c>
      <c r="BI236" s="187">
        <f>IF(N236="nulová",J236,0)</f>
        <v>0</v>
      </c>
      <c r="BJ236" s="24" t="s">
        <v>86</v>
      </c>
      <c r="BK236" s="187">
        <f>ROUND(I236*H236,2)</f>
        <v>0</v>
      </c>
      <c r="BL236" s="24" t="s">
        <v>86</v>
      </c>
      <c r="BM236" s="24" t="s">
        <v>1327</v>
      </c>
    </row>
    <row r="237" spans="2:65" s="1" customFormat="1" ht="40.5">
      <c r="B237" s="42"/>
      <c r="D237" s="188" t="s">
        <v>181</v>
      </c>
      <c r="F237" s="189" t="s">
        <v>1169</v>
      </c>
      <c r="I237" s="150"/>
      <c r="L237" s="42"/>
      <c r="M237" s="190"/>
      <c r="N237" s="43"/>
      <c r="O237" s="43"/>
      <c r="P237" s="43"/>
      <c r="Q237" s="43"/>
      <c r="R237" s="43"/>
      <c r="S237" s="43"/>
      <c r="T237" s="71"/>
      <c r="AT237" s="24" t="s">
        <v>181</v>
      </c>
      <c r="AU237" s="24" t="s">
        <v>175</v>
      </c>
    </row>
    <row r="238" spans="2:65" s="11" customFormat="1" ht="13.5">
      <c r="B238" s="191"/>
      <c r="D238" s="188" t="s">
        <v>167</v>
      </c>
      <c r="E238" s="192" t="s">
        <v>5</v>
      </c>
      <c r="F238" s="193" t="s">
        <v>86</v>
      </c>
      <c r="H238" s="194">
        <v>1</v>
      </c>
      <c r="I238" s="195"/>
      <c r="L238" s="191"/>
      <c r="M238" s="196"/>
      <c r="N238" s="197"/>
      <c r="O238" s="197"/>
      <c r="P238" s="197"/>
      <c r="Q238" s="197"/>
      <c r="R238" s="197"/>
      <c r="S238" s="197"/>
      <c r="T238" s="198"/>
      <c r="AT238" s="192" t="s">
        <v>167</v>
      </c>
      <c r="AU238" s="192" t="s">
        <v>175</v>
      </c>
      <c r="AV238" s="11" t="s">
        <v>88</v>
      </c>
      <c r="AW238" s="11" t="s">
        <v>41</v>
      </c>
      <c r="AX238" s="11" t="s">
        <v>78</v>
      </c>
      <c r="AY238" s="192" t="s">
        <v>156</v>
      </c>
    </row>
    <row r="239" spans="2:65" s="12" customFormat="1" ht="13.5">
      <c r="B239" s="199"/>
      <c r="D239" s="188" t="s">
        <v>167</v>
      </c>
      <c r="E239" s="200" t="s">
        <v>5</v>
      </c>
      <c r="F239" s="201" t="s">
        <v>169</v>
      </c>
      <c r="H239" s="202">
        <v>1</v>
      </c>
      <c r="I239" s="203"/>
      <c r="L239" s="199"/>
      <c r="M239" s="204"/>
      <c r="N239" s="205"/>
      <c r="O239" s="205"/>
      <c r="P239" s="205"/>
      <c r="Q239" s="205"/>
      <c r="R239" s="205"/>
      <c r="S239" s="205"/>
      <c r="T239" s="206"/>
      <c r="AT239" s="200" t="s">
        <v>167</v>
      </c>
      <c r="AU239" s="200" t="s">
        <v>175</v>
      </c>
      <c r="AV239" s="12" t="s">
        <v>163</v>
      </c>
      <c r="AW239" s="12" t="s">
        <v>41</v>
      </c>
      <c r="AX239" s="12" t="s">
        <v>86</v>
      </c>
      <c r="AY239" s="200" t="s">
        <v>156</v>
      </c>
    </row>
    <row r="240" spans="2:65" s="1" customFormat="1" ht="16.5" customHeight="1">
      <c r="B240" s="175"/>
      <c r="C240" s="176" t="s">
        <v>347</v>
      </c>
      <c r="D240" s="176" t="s">
        <v>158</v>
      </c>
      <c r="E240" s="177" t="s">
        <v>1175</v>
      </c>
      <c r="F240" s="178" t="s">
        <v>1176</v>
      </c>
      <c r="G240" s="179" t="s">
        <v>905</v>
      </c>
      <c r="H240" s="180">
        <v>1</v>
      </c>
      <c r="I240" s="181"/>
      <c r="J240" s="182">
        <f>ROUND(I240*H240,2)</f>
        <v>0</v>
      </c>
      <c r="K240" s="178" t="s">
        <v>162</v>
      </c>
      <c r="L240" s="42"/>
      <c r="M240" s="183" t="s">
        <v>5</v>
      </c>
      <c r="N240" s="184" t="s">
        <v>49</v>
      </c>
      <c r="O240" s="43"/>
      <c r="P240" s="185">
        <f>O240*H240</f>
        <v>0</v>
      </c>
      <c r="Q240" s="185">
        <v>0</v>
      </c>
      <c r="R240" s="185">
        <f>Q240*H240</f>
        <v>0</v>
      </c>
      <c r="S240" s="185">
        <v>0</v>
      </c>
      <c r="T240" s="186">
        <f>S240*H240</f>
        <v>0</v>
      </c>
      <c r="AR240" s="24" t="s">
        <v>86</v>
      </c>
      <c r="AT240" s="24" t="s">
        <v>158</v>
      </c>
      <c r="AU240" s="24" t="s">
        <v>175</v>
      </c>
      <c r="AY240" s="24" t="s">
        <v>156</v>
      </c>
      <c r="BE240" s="187">
        <f>IF(N240="základní",J240,0)</f>
        <v>0</v>
      </c>
      <c r="BF240" s="187">
        <f>IF(N240="snížená",J240,0)</f>
        <v>0</v>
      </c>
      <c r="BG240" s="187">
        <f>IF(N240="zákl. přenesená",J240,0)</f>
        <v>0</v>
      </c>
      <c r="BH240" s="187">
        <f>IF(N240="sníž. přenesená",J240,0)</f>
        <v>0</v>
      </c>
      <c r="BI240" s="187">
        <f>IF(N240="nulová",J240,0)</f>
        <v>0</v>
      </c>
      <c r="BJ240" s="24" t="s">
        <v>86</v>
      </c>
      <c r="BK240" s="187">
        <f>ROUND(I240*H240,2)</f>
        <v>0</v>
      </c>
      <c r="BL240" s="24" t="s">
        <v>86</v>
      </c>
      <c r="BM240" s="24" t="s">
        <v>1328</v>
      </c>
    </row>
    <row r="241" spans="2:51" s="1" customFormat="1" ht="54">
      <c r="B241" s="42"/>
      <c r="D241" s="188" t="s">
        <v>181</v>
      </c>
      <c r="F241" s="189" t="s">
        <v>1329</v>
      </c>
      <c r="I241" s="150"/>
      <c r="L241" s="42"/>
      <c r="M241" s="190"/>
      <c r="N241" s="43"/>
      <c r="O241" s="43"/>
      <c r="P241" s="43"/>
      <c r="Q241" s="43"/>
      <c r="R241" s="43"/>
      <c r="S241" s="43"/>
      <c r="T241" s="71"/>
      <c r="AT241" s="24" t="s">
        <v>181</v>
      </c>
      <c r="AU241" s="24" t="s">
        <v>175</v>
      </c>
    </row>
    <row r="242" spans="2:51" s="11" customFormat="1" ht="13.5">
      <c r="B242" s="191"/>
      <c r="D242" s="188" t="s">
        <v>167</v>
      </c>
      <c r="E242" s="192" t="s">
        <v>5</v>
      </c>
      <c r="F242" s="193" t="s">
        <v>86</v>
      </c>
      <c r="H242" s="194">
        <v>1</v>
      </c>
      <c r="I242" s="195"/>
      <c r="L242" s="191"/>
      <c r="M242" s="196"/>
      <c r="N242" s="197"/>
      <c r="O242" s="197"/>
      <c r="P242" s="197"/>
      <c r="Q242" s="197"/>
      <c r="R242" s="197"/>
      <c r="S242" s="197"/>
      <c r="T242" s="198"/>
      <c r="AT242" s="192" t="s">
        <v>167</v>
      </c>
      <c r="AU242" s="192" t="s">
        <v>175</v>
      </c>
      <c r="AV242" s="11" t="s">
        <v>88</v>
      </c>
      <c r="AW242" s="11" t="s">
        <v>41</v>
      </c>
      <c r="AX242" s="11" t="s">
        <v>78</v>
      </c>
      <c r="AY242" s="192" t="s">
        <v>156</v>
      </c>
    </row>
    <row r="243" spans="2:51" s="12" customFormat="1" ht="13.5">
      <c r="B243" s="199"/>
      <c r="D243" s="188" t="s">
        <v>167</v>
      </c>
      <c r="E243" s="200" t="s">
        <v>5</v>
      </c>
      <c r="F243" s="201" t="s">
        <v>169</v>
      </c>
      <c r="H243" s="202">
        <v>1</v>
      </c>
      <c r="I243" s="203"/>
      <c r="L243" s="199"/>
      <c r="M243" s="240"/>
      <c r="N243" s="241"/>
      <c r="O243" s="241"/>
      <c r="P243" s="241"/>
      <c r="Q243" s="241"/>
      <c r="R243" s="241"/>
      <c r="S243" s="241"/>
      <c r="T243" s="242"/>
      <c r="AT243" s="200" t="s">
        <v>167</v>
      </c>
      <c r="AU243" s="200" t="s">
        <v>175</v>
      </c>
      <c r="AV243" s="12" t="s">
        <v>163</v>
      </c>
      <c r="AW243" s="12" t="s">
        <v>41</v>
      </c>
      <c r="AX243" s="12" t="s">
        <v>86</v>
      </c>
      <c r="AY243" s="200" t="s">
        <v>156</v>
      </c>
    </row>
    <row r="244" spans="2:51" s="1" customFormat="1" ht="6.95" customHeight="1">
      <c r="B244" s="57"/>
      <c r="C244" s="58"/>
      <c r="D244" s="58"/>
      <c r="E244" s="58"/>
      <c r="F244" s="58"/>
      <c r="G244" s="58"/>
      <c r="H244" s="58"/>
      <c r="I244" s="128"/>
      <c r="J244" s="58"/>
      <c r="K244" s="58"/>
      <c r="L244" s="42"/>
    </row>
  </sheetData>
  <autoFilter ref="C84:K243"/>
  <mergeCells count="10">
    <mergeCell ref="J51:J52"/>
    <mergeCell ref="E75:H75"/>
    <mergeCell ref="E77:H77"/>
    <mergeCell ref="G1:H1"/>
    <mergeCell ref="L2:V2"/>
    <mergeCell ref="E7:H7"/>
    <mergeCell ref="E9:H9"/>
    <mergeCell ref="E24:H24"/>
    <mergeCell ref="E45:H45"/>
    <mergeCell ref="E47:H47"/>
  </mergeCells>
  <hyperlinks>
    <hyperlink ref="F1:G1" location="C2" display="1) Krycí list soupisu"/>
    <hyperlink ref="G1:H1" location="C54" display="2) Rekapitulace"/>
    <hyperlink ref="J1" location="C84" display="3) Soupis prací"/>
    <hyperlink ref="L1:V1" location="'Rekapitulace stavby'!C2" display="Rekapitulace stavby"/>
  </hyperlinks>
  <pageMargins left="0.58333330000000005" right="0.58333330000000005" top="0.58333330000000005" bottom="0.58333330000000005" header="0" footer="0"/>
  <pageSetup paperSize="9" scale="69" fitToHeight="100" orientation="portrait" blackAndWhite="1" r:id="rId1"/>
  <headerFooter>
    <oddFooter>&amp;CStrana &amp;P z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R465"/>
  <sheetViews>
    <sheetView showGridLines="0" tabSelected="1" workbookViewId="0">
      <pane ySplit="1" topLeftCell="A77" activePane="bottomLeft" state="frozen"/>
      <selection pane="bottomLeft" activeCell="J80" sqref="J80"/>
    </sheetView>
  </sheetViews>
  <sheetFormatPr defaultRowHeight="12.75"/>
  <cols>
    <col min="1" max="1" width="8.33203125" customWidth="1"/>
    <col min="2" max="2" width="1.6640625" customWidth="1"/>
    <col min="3" max="3" width="4.1640625" customWidth="1"/>
    <col min="4" max="4" width="4.33203125" customWidth="1"/>
    <col min="5" max="5" width="17.1640625" customWidth="1"/>
    <col min="6" max="6" width="75" customWidth="1"/>
    <col min="7" max="7" width="8.6640625" customWidth="1"/>
    <col min="8" max="8" width="11.1640625" customWidth="1"/>
    <col min="9" max="9" width="12.6640625" style="100" customWidth="1"/>
    <col min="10" max="10" width="23.5" customWidth="1"/>
    <col min="11" max="11" width="15.5" customWidth="1"/>
    <col min="13" max="18" width="9.33203125" hidden="1"/>
    <col min="19" max="19" width="8.1640625" hidden="1" customWidth="1"/>
    <col min="20" max="20" width="29.6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1" spans="1:70" ht="21.75" customHeight="1">
      <c r="A1" s="21"/>
      <c r="B1" s="101"/>
      <c r="C1" s="101"/>
      <c r="D1" s="102" t="s">
        <v>1</v>
      </c>
      <c r="E1" s="101"/>
      <c r="F1" s="103" t="s">
        <v>120</v>
      </c>
      <c r="G1" s="367" t="s">
        <v>121</v>
      </c>
      <c r="H1" s="367"/>
      <c r="I1" s="104"/>
      <c r="J1" s="103" t="s">
        <v>122</v>
      </c>
      <c r="K1" s="102" t="s">
        <v>123</v>
      </c>
      <c r="L1" s="103" t="s">
        <v>124</v>
      </c>
      <c r="M1" s="103"/>
      <c r="N1" s="103"/>
      <c r="O1" s="103"/>
      <c r="P1" s="103"/>
      <c r="Q1" s="103"/>
      <c r="R1" s="103"/>
      <c r="S1" s="103"/>
      <c r="T1" s="103"/>
      <c r="U1" s="20"/>
      <c r="V1" s="20"/>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row>
    <row r="2" spans="1:70" ht="36.950000000000003" customHeight="1">
      <c r="L2" s="331" t="s">
        <v>8</v>
      </c>
      <c r="M2" s="332"/>
      <c r="N2" s="332"/>
      <c r="O2" s="332"/>
      <c r="P2" s="332"/>
      <c r="Q2" s="332"/>
      <c r="R2" s="332"/>
      <c r="S2" s="332"/>
      <c r="T2" s="332"/>
      <c r="U2" s="332"/>
      <c r="V2" s="332"/>
      <c r="AT2" s="24" t="s">
        <v>101</v>
      </c>
      <c r="AZ2" s="224" t="s">
        <v>1330</v>
      </c>
      <c r="BA2" s="224" t="s">
        <v>1331</v>
      </c>
      <c r="BB2" s="224" t="s">
        <v>5</v>
      </c>
      <c r="BC2" s="224" t="s">
        <v>1332</v>
      </c>
      <c r="BD2" s="224" t="s">
        <v>88</v>
      </c>
    </row>
    <row r="3" spans="1:70" ht="6.95" customHeight="1">
      <c r="B3" s="25"/>
      <c r="C3" s="26"/>
      <c r="D3" s="26"/>
      <c r="E3" s="26"/>
      <c r="F3" s="26"/>
      <c r="G3" s="26"/>
      <c r="H3" s="26"/>
      <c r="I3" s="105"/>
      <c r="J3" s="26"/>
      <c r="K3" s="27"/>
      <c r="AT3" s="24" t="s">
        <v>88</v>
      </c>
      <c r="AZ3" s="224" t="s">
        <v>1333</v>
      </c>
      <c r="BA3" s="224" t="s">
        <v>1334</v>
      </c>
      <c r="BB3" s="224" t="s">
        <v>5</v>
      </c>
      <c r="BC3" s="224" t="s">
        <v>1335</v>
      </c>
      <c r="BD3" s="224" t="s">
        <v>88</v>
      </c>
    </row>
    <row r="4" spans="1:70" ht="36.950000000000003" customHeight="1">
      <c r="B4" s="28"/>
      <c r="C4" s="29"/>
      <c r="D4" s="30" t="s">
        <v>125</v>
      </c>
      <c r="E4" s="29"/>
      <c r="F4" s="29"/>
      <c r="G4" s="29"/>
      <c r="H4" s="29"/>
      <c r="I4" s="106"/>
      <c r="J4" s="29"/>
      <c r="K4" s="31"/>
      <c r="M4" s="32" t="s">
        <v>13</v>
      </c>
      <c r="AT4" s="24" t="s">
        <v>6</v>
      </c>
      <c r="AZ4" s="224" t="s">
        <v>1336</v>
      </c>
      <c r="BA4" s="224" t="s">
        <v>1337</v>
      </c>
      <c r="BB4" s="224" t="s">
        <v>5</v>
      </c>
      <c r="BC4" s="224" t="s">
        <v>1332</v>
      </c>
      <c r="BD4" s="224" t="s">
        <v>88</v>
      </c>
    </row>
    <row r="5" spans="1:70" ht="6.95" customHeight="1">
      <c r="B5" s="28"/>
      <c r="C5" s="29"/>
      <c r="D5" s="29"/>
      <c r="E5" s="29"/>
      <c r="F5" s="29"/>
      <c r="G5" s="29"/>
      <c r="H5" s="29"/>
      <c r="I5" s="106"/>
      <c r="J5" s="29"/>
      <c r="K5" s="31"/>
      <c r="AZ5" s="224" t="s">
        <v>1338</v>
      </c>
      <c r="BA5" s="224" t="s">
        <v>1337</v>
      </c>
      <c r="BB5" s="224" t="s">
        <v>5</v>
      </c>
      <c r="BC5" s="224" t="s">
        <v>1335</v>
      </c>
      <c r="BD5" s="224" t="s">
        <v>88</v>
      </c>
    </row>
    <row r="6" spans="1:70" ht="15">
      <c r="B6" s="28"/>
      <c r="C6" s="29"/>
      <c r="D6" s="37" t="s">
        <v>19</v>
      </c>
      <c r="E6" s="29"/>
      <c r="F6" s="29"/>
      <c r="G6" s="29"/>
      <c r="H6" s="29"/>
      <c r="I6" s="106"/>
      <c r="J6" s="29"/>
      <c r="K6" s="31"/>
      <c r="AZ6" s="224" t="s">
        <v>1339</v>
      </c>
      <c r="BA6" s="224" t="s">
        <v>1340</v>
      </c>
      <c r="BB6" s="224" t="s">
        <v>5</v>
      </c>
      <c r="BC6" s="224" t="s">
        <v>1341</v>
      </c>
      <c r="BD6" s="224" t="s">
        <v>88</v>
      </c>
    </row>
    <row r="7" spans="1:70" ht="16.5" customHeight="1">
      <c r="B7" s="28"/>
      <c r="C7" s="29"/>
      <c r="D7" s="29"/>
      <c r="E7" s="359" t="str">
        <f>'Rekapitulace stavby'!K6</f>
        <v>Rekonstrukce tepelného napáječe Litvínov, úsek sekční uzávěry SU5-SU7/1</v>
      </c>
      <c r="F7" s="360"/>
      <c r="G7" s="360"/>
      <c r="H7" s="360"/>
      <c r="I7" s="106"/>
      <c r="J7" s="29"/>
      <c r="K7" s="31"/>
      <c r="AZ7" s="224" t="s">
        <v>1342</v>
      </c>
      <c r="BA7" s="224" t="s">
        <v>1343</v>
      </c>
      <c r="BB7" s="224" t="s">
        <v>5</v>
      </c>
      <c r="BC7" s="224" t="s">
        <v>1344</v>
      </c>
      <c r="BD7" s="224" t="s">
        <v>88</v>
      </c>
    </row>
    <row r="8" spans="1:70" s="1" customFormat="1" ht="15">
      <c r="B8" s="42"/>
      <c r="C8" s="43"/>
      <c r="D8" s="37" t="s">
        <v>126</v>
      </c>
      <c r="E8" s="43"/>
      <c r="F8" s="43"/>
      <c r="G8" s="43"/>
      <c r="H8" s="43"/>
      <c r="I8" s="107"/>
      <c r="J8" s="43"/>
      <c r="K8" s="46"/>
      <c r="AZ8" s="224" t="s">
        <v>1345</v>
      </c>
      <c r="BA8" s="224" t="s">
        <v>1346</v>
      </c>
      <c r="BB8" s="224" t="s">
        <v>5</v>
      </c>
      <c r="BC8" s="224" t="s">
        <v>1347</v>
      </c>
      <c r="BD8" s="224" t="s">
        <v>88</v>
      </c>
    </row>
    <row r="9" spans="1:70" s="1" customFormat="1" ht="36.950000000000003" customHeight="1">
      <c r="B9" s="42"/>
      <c r="C9" s="43"/>
      <c r="D9" s="43"/>
      <c r="E9" s="361" t="s">
        <v>1348</v>
      </c>
      <c r="F9" s="362"/>
      <c r="G9" s="362"/>
      <c r="H9" s="362"/>
      <c r="I9" s="107"/>
      <c r="J9" s="43"/>
      <c r="K9" s="46"/>
      <c r="AZ9" s="224" t="s">
        <v>1349</v>
      </c>
      <c r="BA9" s="224" t="s">
        <v>1350</v>
      </c>
      <c r="BB9" s="224" t="s">
        <v>5</v>
      </c>
      <c r="BC9" s="224" t="s">
        <v>1351</v>
      </c>
      <c r="BD9" s="224" t="s">
        <v>88</v>
      </c>
    </row>
    <row r="10" spans="1:70" s="1" customFormat="1" ht="13.5">
      <c r="B10" s="42"/>
      <c r="C10" s="43"/>
      <c r="D10" s="43"/>
      <c r="E10" s="43"/>
      <c r="F10" s="43"/>
      <c r="G10" s="43"/>
      <c r="H10" s="43"/>
      <c r="I10" s="107"/>
      <c r="J10" s="43"/>
      <c r="K10" s="46"/>
      <c r="AZ10" s="224" t="s">
        <v>1352</v>
      </c>
      <c r="BA10" s="224" t="s">
        <v>1353</v>
      </c>
      <c r="BB10" s="224" t="s">
        <v>5</v>
      </c>
      <c r="BC10" s="224" t="s">
        <v>1354</v>
      </c>
      <c r="BD10" s="224" t="s">
        <v>88</v>
      </c>
    </row>
    <row r="11" spans="1:70" s="1" customFormat="1" ht="14.45" customHeight="1">
      <c r="B11" s="42"/>
      <c r="C11" s="43"/>
      <c r="D11" s="37" t="s">
        <v>21</v>
      </c>
      <c r="E11" s="43"/>
      <c r="F11" s="35" t="s">
        <v>102</v>
      </c>
      <c r="G11" s="43"/>
      <c r="H11" s="43"/>
      <c r="I11" s="108" t="s">
        <v>23</v>
      </c>
      <c r="J11" s="35" t="s">
        <v>24</v>
      </c>
      <c r="K11" s="46"/>
      <c r="AZ11" s="224" t="s">
        <v>1355</v>
      </c>
      <c r="BA11" s="224" t="s">
        <v>1353</v>
      </c>
      <c r="BB11" s="224" t="s">
        <v>5</v>
      </c>
      <c r="BC11" s="224" t="s">
        <v>1356</v>
      </c>
      <c r="BD11" s="224" t="s">
        <v>88</v>
      </c>
    </row>
    <row r="12" spans="1:70" s="1" customFormat="1" ht="14.45" customHeight="1">
      <c r="B12" s="42"/>
      <c r="C12" s="43"/>
      <c r="D12" s="37" t="s">
        <v>25</v>
      </c>
      <c r="E12" s="43"/>
      <c r="F12" s="35" t="s">
        <v>128</v>
      </c>
      <c r="G12" s="43"/>
      <c r="H12" s="43"/>
      <c r="I12" s="108" t="s">
        <v>27</v>
      </c>
      <c r="J12" s="109" t="str">
        <f>'Rekapitulace stavby'!AN8</f>
        <v>15. 2. 2019</v>
      </c>
      <c r="K12" s="46"/>
      <c r="AZ12" s="224" t="s">
        <v>1357</v>
      </c>
      <c r="BA12" s="224" t="s">
        <v>1358</v>
      </c>
      <c r="BB12" s="224" t="s">
        <v>5</v>
      </c>
      <c r="BC12" s="224" t="s">
        <v>1359</v>
      </c>
      <c r="BD12" s="224" t="s">
        <v>88</v>
      </c>
    </row>
    <row r="13" spans="1:70" s="1" customFormat="1" ht="21.75" customHeight="1">
      <c r="B13" s="42"/>
      <c r="C13" s="43"/>
      <c r="D13" s="34" t="s">
        <v>29</v>
      </c>
      <c r="E13" s="43"/>
      <c r="F13" s="39" t="s">
        <v>1360</v>
      </c>
      <c r="G13" s="43"/>
      <c r="H13" s="43"/>
      <c r="I13" s="243" t="s">
        <v>31</v>
      </c>
      <c r="J13" s="39" t="s">
        <v>32</v>
      </c>
      <c r="K13" s="46"/>
      <c r="AZ13" s="224" t="s">
        <v>1361</v>
      </c>
      <c r="BA13" s="224" t="s">
        <v>1362</v>
      </c>
      <c r="BB13" s="224" t="s">
        <v>5</v>
      </c>
      <c r="BC13" s="224" t="s">
        <v>1363</v>
      </c>
      <c r="BD13" s="224" t="s">
        <v>88</v>
      </c>
    </row>
    <row r="14" spans="1:70" s="1" customFormat="1" ht="14.45" customHeight="1">
      <c r="B14" s="42"/>
      <c r="C14" s="43"/>
      <c r="D14" s="37" t="s">
        <v>33</v>
      </c>
      <c r="E14" s="43"/>
      <c r="F14" s="43"/>
      <c r="G14" s="43"/>
      <c r="H14" s="43"/>
      <c r="I14" s="108" t="s">
        <v>34</v>
      </c>
      <c r="J14" s="35" t="s">
        <v>5</v>
      </c>
      <c r="K14" s="46"/>
      <c r="AZ14" s="224" t="s">
        <v>1364</v>
      </c>
      <c r="BA14" s="224" t="s">
        <v>1365</v>
      </c>
      <c r="BB14" s="224" t="s">
        <v>5</v>
      </c>
      <c r="BC14" s="224" t="s">
        <v>1366</v>
      </c>
      <c r="BD14" s="224" t="s">
        <v>88</v>
      </c>
    </row>
    <row r="15" spans="1:70" s="1" customFormat="1" ht="18" customHeight="1">
      <c r="B15" s="42"/>
      <c r="C15" s="43"/>
      <c r="D15" s="43"/>
      <c r="E15" s="35" t="s">
        <v>35</v>
      </c>
      <c r="F15" s="43"/>
      <c r="G15" s="43"/>
      <c r="H15" s="43"/>
      <c r="I15" s="108" t="s">
        <v>36</v>
      </c>
      <c r="J15" s="35" t="s">
        <v>5</v>
      </c>
      <c r="K15" s="46"/>
      <c r="AZ15" s="224" t="s">
        <v>1367</v>
      </c>
      <c r="BA15" s="224" t="s">
        <v>1368</v>
      </c>
      <c r="BB15" s="224" t="s">
        <v>5</v>
      </c>
      <c r="BC15" s="224" t="s">
        <v>1335</v>
      </c>
      <c r="BD15" s="224" t="s">
        <v>88</v>
      </c>
    </row>
    <row r="16" spans="1:70" s="1" customFormat="1" ht="6.95" customHeight="1">
      <c r="B16" s="42"/>
      <c r="C16" s="43"/>
      <c r="D16" s="43"/>
      <c r="E16" s="43"/>
      <c r="F16" s="43"/>
      <c r="G16" s="43"/>
      <c r="H16" s="43"/>
      <c r="I16" s="107"/>
      <c r="J16" s="43"/>
      <c r="K16" s="46"/>
      <c r="AZ16" s="224" t="s">
        <v>1369</v>
      </c>
      <c r="BA16" s="224" t="s">
        <v>1370</v>
      </c>
      <c r="BB16" s="224" t="s">
        <v>5</v>
      </c>
      <c r="BC16" s="224" t="s">
        <v>1371</v>
      </c>
      <c r="BD16" s="224" t="s">
        <v>88</v>
      </c>
    </row>
    <row r="17" spans="2:56" s="1" customFormat="1" ht="14.45" customHeight="1">
      <c r="B17" s="42"/>
      <c r="C17" s="43"/>
      <c r="D17" s="37" t="s">
        <v>37</v>
      </c>
      <c r="E17" s="43"/>
      <c r="F17" s="43"/>
      <c r="G17" s="43"/>
      <c r="H17" s="43"/>
      <c r="I17" s="108" t="s">
        <v>34</v>
      </c>
      <c r="J17" s="35" t="str">
        <f>IF('Rekapitulace stavby'!AN13="Vyplň údaj","",IF('Rekapitulace stavby'!AN13="","",'Rekapitulace stavby'!AN13))</f>
        <v/>
      </c>
      <c r="K17" s="46"/>
      <c r="AZ17" s="224" t="s">
        <v>1372</v>
      </c>
      <c r="BA17" s="224" t="s">
        <v>1373</v>
      </c>
      <c r="BB17" s="224" t="s">
        <v>5</v>
      </c>
      <c r="BC17" s="224" t="s">
        <v>1374</v>
      </c>
      <c r="BD17" s="224" t="s">
        <v>88</v>
      </c>
    </row>
    <row r="18" spans="2:56" s="1" customFormat="1" ht="18" customHeight="1">
      <c r="B18" s="42"/>
      <c r="C18" s="43"/>
      <c r="D18" s="43"/>
      <c r="E18" s="35" t="str">
        <f>IF('Rekapitulace stavby'!E14="Vyplň údaj","",IF('Rekapitulace stavby'!E14="","",'Rekapitulace stavby'!E14))</f>
        <v/>
      </c>
      <c r="F18" s="43"/>
      <c r="G18" s="43"/>
      <c r="H18" s="43"/>
      <c r="I18" s="108" t="s">
        <v>36</v>
      </c>
      <c r="J18" s="35" t="str">
        <f>IF('Rekapitulace stavby'!AN14="Vyplň údaj","",IF('Rekapitulace stavby'!AN14="","",'Rekapitulace stavby'!AN14))</f>
        <v/>
      </c>
      <c r="K18" s="46"/>
      <c r="AZ18" s="224" t="s">
        <v>1375</v>
      </c>
      <c r="BA18" s="224" t="s">
        <v>1376</v>
      </c>
      <c r="BB18" s="224" t="s">
        <v>5</v>
      </c>
      <c r="BC18" s="224" t="s">
        <v>1377</v>
      </c>
      <c r="BD18" s="224" t="s">
        <v>88</v>
      </c>
    </row>
    <row r="19" spans="2:56" s="1" customFormat="1" ht="6.95" customHeight="1">
      <c r="B19" s="42"/>
      <c r="C19" s="43"/>
      <c r="D19" s="43"/>
      <c r="E19" s="43"/>
      <c r="F19" s="43"/>
      <c r="G19" s="43"/>
      <c r="H19" s="43"/>
      <c r="I19" s="107"/>
      <c r="J19" s="43"/>
      <c r="K19" s="46"/>
      <c r="AZ19" s="224" t="s">
        <v>1378</v>
      </c>
      <c r="BA19" s="224" t="s">
        <v>1379</v>
      </c>
      <c r="BB19" s="224" t="s">
        <v>5</v>
      </c>
      <c r="BC19" s="224" t="s">
        <v>1335</v>
      </c>
      <c r="BD19" s="224" t="s">
        <v>88</v>
      </c>
    </row>
    <row r="20" spans="2:56" s="1" customFormat="1" ht="14.45" customHeight="1">
      <c r="B20" s="42"/>
      <c r="C20" s="43"/>
      <c r="D20" s="37" t="s">
        <v>39</v>
      </c>
      <c r="E20" s="43"/>
      <c r="F20" s="43"/>
      <c r="G20" s="43"/>
      <c r="H20" s="43"/>
      <c r="I20" s="108" t="s">
        <v>34</v>
      </c>
      <c r="J20" s="35" t="s">
        <v>5</v>
      </c>
      <c r="K20" s="46"/>
      <c r="AZ20" s="224" t="s">
        <v>1380</v>
      </c>
      <c r="BA20" s="224" t="s">
        <v>1381</v>
      </c>
      <c r="BB20" s="224" t="s">
        <v>5</v>
      </c>
      <c r="BC20" s="224" t="s">
        <v>1382</v>
      </c>
      <c r="BD20" s="224" t="s">
        <v>88</v>
      </c>
    </row>
    <row r="21" spans="2:56" s="1" customFormat="1" ht="18" customHeight="1">
      <c r="B21" s="42"/>
      <c r="C21" s="43"/>
      <c r="D21" s="43"/>
      <c r="E21" s="35" t="s">
        <v>40</v>
      </c>
      <c r="F21" s="43"/>
      <c r="G21" s="43"/>
      <c r="H21" s="43"/>
      <c r="I21" s="108" t="s">
        <v>36</v>
      </c>
      <c r="J21" s="35" t="s">
        <v>5</v>
      </c>
      <c r="K21" s="46"/>
      <c r="AZ21" s="224" t="s">
        <v>1383</v>
      </c>
      <c r="BA21" s="224" t="s">
        <v>1384</v>
      </c>
      <c r="BB21" s="224" t="s">
        <v>5</v>
      </c>
      <c r="BC21" s="224" t="s">
        <v>1385</v>
      </c>
      <c r="BD21" s="224" t="s">
        <v>88</v>
      </c>
    </row>
    <row r="22" spans="2:56" s="1" customFormat="1" ht="6.95" customHeight="1">
      <c r="B22" s="42"/>
      <c r="C22" s="43"/>
      <c r="D22" s="43"/>
      <c r="E22" s="43"/>
      <c r="F22" s="43"/>
      <c r="G22" s="43"/>
      <c r="H22" s="43"/>
      <c r="I22" s="107"/>
      <c r="J22" s="43"/>
      <c r="K22" s="46"/>
      <c r="AZ22" s="224" t="s">
        <v>1386</v>
      </c>
      <c r="BA22" s="224" t="s">
        <v>1387</v>
      </c>
      <c r="BB22" s="224" t="s">
        <v>5</v>
      </c>
      <c r="BC22" s="224" t="s">
        <v>1388</v>
      </c>
      <c r="BD22" s="224" t="s">
        <v>88</v>
      </c>
    </row>
    <row r="23" spans="2:56" s="1" customFormat="1" ht="14.45" customHeight="1">
      <c r="B23" s="42"/>
      <c r="C23" s="43"/>
      <c r="D23" s="37" t="s">
        <v>42</v>
      </c>
      <c r="E23" s="43"/>
      <c r="F23" s="43"/>
      <c r="G23" s="43"/>
      <c r="H23" s="43"/>
      <c r="I23" s="107"/>
      <c r="J23" s="43"/>
      <c r="K23" s="46"/>
      <c r="AZ23" s="224" t="s">
        <v>1389</v>
      </c>
      <c r="BA23" s="224" t="s">
        <v>1390</v>
      </c>
      <c r="BB23" s="224" t="s">
        <v>5</v>
      </c>
      <c r="BC23" s="224" t="s">
        <v>1391</v>
      </c>
      <c r="BD23" s="224" t="s">
        <v>88</v>
      </c>
    </row>
    <row r="24" spans="2:56" s="6" customFormat="1" ht="16.5" customHeight="1">
      <c r="B24" s="110"/>
      <c r="C24" s="111"/>
      <c r="D24" s="111"/>
      <c r="E24" s="340" t="s">
        <v>5</v>
      </c>
      <c r="F24" s="340"/>
      <c r="G24" s="340"/>
      <c r="H24" s="340"/>
      <c r="I24" s="112"/>
      <c r="J24" s="111"/>
      <c r="K24" s="113"/>
      <c r="AZ24" s="244" t="s">
        <v>1392</v>
      </c>
      <c r="BA24" s="244" t="s">
        <v>1390</v>
      </c>
      <c r="BB24" s="244" t="s">
        <v>5</v>
      </c>
      <c r="BC24" s="244" t="s">
        <v>1393</v>
      </c>
      <c r="BD24" s="244" t="s">
        <v>88</v>
      </c>
    </row>
    <row r="25" spans="2:56" s="1" customFormat="1" ht="6.95" customHeight="1">
      <c r="B25" s="42"/>
      <c r="C25" s="43"/>
      <c r="D25" s="43"/>
      <c r="E25" s="43"/>
      <c r="F25" s="43"/>
      <c r="G25" s="43"/>
      <c r="H25" s="43"/>
      <c r="I25" s="107"/>
      <c r="J25" s="43"/>
      <c r="K25" s="46"/>
      <c r="AZ25" s="224" t="s">
        <v>1394</v>
      </c>
      <c r="BA25" s="224" t="s">
        <v>1395</v>
      </c>
      <c r="BB25" s="224" t="s">
        <v>5</v>
      </c>
      <c r="BC25" s="224" t="s">
        <v>1396</v>
      </c>
      <c r="BD25" s="224" t="s">
        <v>88</v>
      </c>
    </row>
    <row r="26" spans="2:56" s="1" customFormat="1" ht="6.95" customHeight="1">
      <c r="B26" s="42"/>
      <c r="C26" s="43"/>
      <c r="D26" s="69"/>
      <c r="E26" s="69"/>
      <c r="F26" s="69"/>
      <c r="G26" s="69"/>
      <c r="H26" s="69"/>
      <c r="I26" s="114"/>
      <c r="J26" s="69"/>
      <c r="K26" s="115"/>
    </row>
    <row r="27" spans="2:56" s="1" customFormat="1" ht="25.35" customHeight="1">
      <c r="B27" s="42"/>
      <c r="C27" s="43"/>
      <c r="D27" s="116" t="s">
        <v>44</v>
      </c>
      <c r="E27" s="43"/>
      <c r="F27" s="43"/>
      <c r="G27" s="43"/>
      <c r="H27" s="43"/>
      <c r="I27" s="107"/>
      <c r="J27" s="117">
        <f>ROUND(J84,2)</f>
        <v>0</v>
      </c>
      <c r="K27" s="46"/>
    </row>
    <row r="28" spans="2:56" s="1" customFormat="1" ht="6.95" customHeight="1">
      <c r="B28" s="42"/>
      <c r="C28" s="43"/>
      <c r="D28" s="69"/>
      <c r="E28" s="69"/>
      <c r="F28" s="69"/>
      <c r="G28" s="69"/>
      <c r="H28" s="69"/>
      <c r="I28" s="114"/>
      <c r="J28" s="69"/>
      <c r="K28" s="115"/>
    </row>
    <row r="29" spans="2:56" s="1" customFormat="1" ht="14.45" customHeight="1">
      <c r="B29" s="42"/>
      <c r="C29" s="43"/>
      <c r="D29" s="43"/>
      <c r="E29" s="43"/>
      <c r="F29" s="47" t="s">
        <v>46</v>
      </c>
      <c r="G29" s="43"/>
      <c r="H29" s="43"/>
      <c r="I29" s="118" t="s">
        <v>45</v>
      </c>
      <c r="J29" s="47" t="s">
        <v>47</v>
      </c>
      <c r="K29" s="46"/>
    </row>
    <row r="30" spans="2:56" s="1" customFormat="1" ht="14.45" customHeight="1">
      <c r="B30" s="42"/>
      <c r="C30" s="43"/>
      <c r="D30" s="50" t="s">
        <v>48</v>
      </c>
      <c r="E30" s="50" t="s">
        <v>49</v>
      </c>
      <c r="F30" s="119">
        <f>ROUND(SUM(BE84:BE464), 2)</f>
        <v>0</v>
      </c>
      <c r="G30" s="43"/>
      <c r="H30" s="43"/>
      <c r="I30" s="120">
        <v>0.21</v>
      </c>
      <c r="J30" s="119">
        <f>ROUND(ROUND((SUM(BE84:BE464)), 2)*I30, 2)</f>
        <v>0</v>
      </c>
      <c r="K30" s="46"/>
    </row>
    <row r="31" spans="2:56" s="1" customFormat="1" ht="14.45" customHeight="1">
      <c r="B31" s="42"/>
      <c r="C31" s="43"/>
      <c r="D31" s="43"/>
      <c r="E31" s="50" t="s">
        <v>50</v>
      </c>
      <c r="F31" s="119">
        <f>ROUND(SUM(BF84:BF464), 2)</f>
        <v>0</v>
      </c>
      <c r="G31" s="43"/>
      <c r="H31" s="43"/>
      <c r="I31" s="120">
        <v>0.15</v>
      </c>
      <c r="J31" s="119">
        <f>ROUND(ROUND((SUM(BF84:BF464)), 2)*I31, 2)</f>
        <v>0</v>
      </c>
      <c r="K31" s="46"/>
    </row>
    <row r="32" spans="2:56" s="1" customFormat="1" ht="14.45" hidden="1" customHeight="1">
      <c r="B32" s="42"/>
      <c r="C32" s="43"/>
      <c r="D32" s="43"/>
      <c r="E32" s="50" t="s">
        <v>51</v>
      </c>
      <c r="F32" s="119">
        <f>ROUND(SUM(BG84:BG464), 2)</f>
        <v>0</v>
      </c>
      <c r="G32" s="43"/>
      <c r="H32" s="43"/>
      <c r="I32" s="120">
        <v>0.21</v>
      </c>
      <c r="J32" s="119">
        <v>0</v>
      </c>
      <c r="K32" s="46"/>
    </row>
    <row r="33" spans="2:11" s="1" customFormat="1" ht="14.45" hidden="1" customHeight="1">
      <c r="B33" s="42"/>
      <c r="C33" s="43"/>
      <c r="D33" s="43"/>
      <c r="E33" s="50" t="s">
        <v>52</v>
      </c>
      <c r="F33" s="119">
        <f>ROUND(SUM(BH84:BH464), 2)</f>
        <v>0</v>
      </c>
      <c r="G33" s="43"/>
      <c r="H33" s="43"/>
      <c r="I33" s="120">
        <v>0.15</v>
      </c>
      <c r="J33" s="119">
        <v>0</v>
      </c>
      <c r="K33" s="46"/>
    </row>
    <row r="34" spans="2:11" s="1" customFormat="1" ht="14.45" hidden="1" customHeight="1">
      <c r="B34" s="42"/>
      <c r="C34" s="43"/>
      <c r="D34" s="43"/>
      <c r="E34" s="50" t="s">
        <v>53</v>
      </c>
      <c r="F34" s="119">
        <f>ROUND(SUM(BI84:BI464), 2)</f>
        <v>0</v>
      </c>
      <c r="G34" s="43"/>
      <c r="H34" s="43"/>
      <c r="I34" s="120">
        <v>0</v>
      </c>
      <c r="J34" s="119">
        <v>0</v>
      </c>
      <c r="K34" s="46"/>
    </row>
    <row r="35" spans="2:11" s="1" customFormat="1" ht="6.95" customHeight="1">
      <c r="B35" s="42"/>
      <c r="C35" s="43"/>
      <c r="D35" s="43"/>
      <c r="E35" s="43"/>
      <c r="F35" s="43"/>
      <c r="G35" s="43"/>
      <c r="H35" s="43"/>
      <c r="I35" s="107"/>
      <c r="J35" s="43"/>
      <c r="K35" s="46"/>
    </row>
    <row r="36" spans="2:11" s="1" customFormat="1" ht="25.35" customHeight="1">
      <c r="B36" s="42"/>
      <c r="C36" s="121"/>
      <c r="D36" s="122" t="s">
        <v>54</v>
      </c>
      <c r="E36" s="72"/>
      <c r="F36" s="72"/>
      <c r="G36" s="123" t="s">
        <v>55</v>
      </c>
      <c r="H36" s="124" t="s">
        <v>56</v>
      </c>
      <c r="I36" s="125"/>
      <c r="J36" s="126">
        <f>SUM(J27:J34)</f>
        <v>0</v>
      </c>
      <c r="K36" s="127"/>
    </row>
    <row r="37" spans="2:11" s="1" customFormat="1" ht="14.45" customHeight="1">
      <c r="B37" s="57"/>
      <c r="C37" s="58"/>
      <c r="D37" s="58"/>
      <c r="E37" s="58"/>
      <c r="F37" s="58"/>
      <c r="G37" s="58"/>
      <c r="H37" s="58"/>
      <c r="I37" s="128"/>
      <c r="J37" s="58"/>
      <c r="K37" s="59"/>
    </row>
    <row r="41" spans="2:11" s="1" customFormat="1" ht="6.95" customHeight="1">
      <c r="B41" s="60"/>
      <c r="C41" s="61"/>
      <c r="D41" s="61"/>
      <c r="E41" s="61"/>
      <c r="F41" s="61"/>
      <c r="G41" s="61"/>
      <c r="H41" s="61"/>
      <c r="I41" s="129"/>
      <c r="J41" s="61"/>
      <c r="K41" s="130"/>
    </row>
    <row r="42" spans="2:11" s="1" customFormat="1" ht="36.950000000000003" customHeight="1">
      <c r="B42" s="42"/>
      <c r="C42" s="30" t="s">
        <v>129</v>
      </c>
      <c r="D42" s="43"/>
      <c r="E42" s="43"/>
      <c r="F42" s="43"/>
      <c r="G42" s="43"/>
      <c r="H42" s="43"/>
      <c r="I42" s="107"/>
      <c r="J42" s="43"/>
      <c r="K42" s="46"/>
    </row>
    <row r="43" spans="2:11" s="1" customFormat="1" ht="6.95" customHeight="1">
      <c r="B43" s="42"/>
      <c r="C43" s="43"/>
      <c r="D43" s="43"/>
      <c r="E43" s="43"/>
      <c r="F43" s="43"/>
      <c r="G43" s="43"/>
      <c r="H43" s="43"/>
      <c r="I43" s="107"/>
      <c r="J43" s="43"/>
      <c r="K43" s="46"/>
    </row>
    <row r="44" spans="2:11" s="1" customFormat="1" ht="14.45" customHeight="1">
      <c r="B44" s="42"/>
      <c r="C44" s="37" t="s">
        <v>19</v>
      </c>
      <c r="D44" s="43"/>
      <c r="E44" s="43"/>
      <c r="F44" s="43"/>
      <c r="G44" s="43"/>
      <c r="H44" s="43"/>
      <c r="I44" s="107"/>
      <c r="J44" s="43"/>
      <c r="K44" s="46"/>
    </row>
    <row r="45" spans="2:11" s="1" customFormat="1" ht="16.5" customHeight="1">
      <c r="B45" s="42"/>
      <c r="C45" s="43"/>
      <c r="D45" s="43"/>
      <c r="E45" s="359" t="str">
        <f>E7</f>
        <v>Rekonstrukce tepelného napáječe Litvínov, úsek sekční uzávěry SU5-SU7/1</v>
      </c>
      <c r="F45" s="360"/>
      <c r="G45" s="360"/>
      <c r="H45" s="360"/>
      <c r="I45" s="107"/>
      <c r="J45" s="43"/>
      <c r="K45" s="46"/>
    </row>
    <row r="46" spans="2:11" s="1" customFormat="1" ht="14.45" customHeight="1">
      <c r="B46" s="42"/>
      <c r="C46" s="37" t="s">
        <v>126</v>
      </c>
      <c r="D46" s="43"/>
      <c r="E46" s="43"/>
      <c r="F46" s="43"/>
      <c r="G46" s="43"/>
      <c r="H46" s="43"/>
      <c r="I46" s="107"/>
      <c r="J46" s="43"/>
      <c r="K46" s="46"/>
    </row>
    <row r="47" spans="2:11" s="1" customFormat="1" ht="17.25" customHeight="1">
      <c r="B47" s="42"/>
      <c r="C47" s="43"/>
      <c r="D47" s="43"/>
      <c r="E47" s="361" t="str">
        <f>E9</f>
        <v>PS 04 ZP - Etapa 2 -  Provizorní napojení - část překopy</v>
      </c>
      <c r="F47" s="362"/>
      <c r="G47" s="362"/>
      <c r="H47" s="362"/>
      <c r="I47" s="107"/>
      <c r="J47" s="43"/>
      <c r="K47" s="46"/>
    </row>
    <row r="48" spans="2:11" s="1" customFormat="1" ht="6.95" customHeight="1">
      <c r="B48" s="42"/>
      <c r="C48" s="43"/>
      <c r="D48" s="43"/>
      <c r="E48" s="43"/>
      <c r="F48" s="43"/>
      <c r="G48" s="43"/>
      <c r="H48" s="43"/>
      <c r="I48" s="107"/>
      <c r="J48" s="43"/>
      <c r="K48" s="46"/>
    </row>
    <row r="49" spans="2:47" s="1" customFormat="1" ht="18" customHeight="1">
      <c r="B49" s="42"/>
      <c r="C49" s="37" t="s">
        <v>25</v>
      </c>
      <c r="D49" s="43"/>
      <c r="E49" s="43"/>
      <c r="F49" s="35" t="str">
        <f>F12</f>
        <v>Litvínov</v>
      </c>
      <c r="G49" s="43"/>
      <c r="H49" s="43"/>
      <c r="I49" s="108" t="s">
        <v>27</v>
      </c>
      <c r="J49" s="109" t="str">
        <f>IF(J12="","",J12)</f>
        <v>15. 2. 2019</v>
      </c>
      <c r="K49" s="46"/>
    </row>
    <row r="50" spans="2:47" s="1" customFormat="1" ht="6.95" customHeight="1">
      <c r="B50" s="42"/>
      <c r="C50" s="43"/>
      <c r="D50" s="43"/>
      <c r="E50" s="43"/>
      <c r="F50" s="43"/>
      <c r="G50" s="43"/>
      <c r="H50" s="43"/>
      <c r="I50" s="107"/>
      <c r="J50" s="43"/>
      <c r="K50" s="46"/>
    </row>
    <row r="51" spans="2:47" s="1" customFormat="1" ht="15">
      <c r="B51" s="42"/>
      <c r="C51" s="37" t="s">
        <v>33</v>
      </c>
      <c r="D51" s="43"/>
      <c r="E51" s="43"/>
      <c r="F51" s="35" t="str">
        <f>E15</f>
        <v>Severočeská teplárenská a.s., Most-Komořany</v>
      </c>
      <c r="G51" s="43"/>
      <c r="H51" s="43"/>
      <c r="I51" s="108" t="s">
        <v>39</v>
      </c>
      <c r="J51" s="340" t="str">
        <f>E21</f>
        <v>Bilfinger Tebodin Czech Republic, s.r.o., Praha 8</v>
      </c>
      <c r="K51" s="46"/>
    </row>
    <row r="52" spans="2:47" s="1" customFormat="1" ht="14.45" customHeight="1">
      <c r="B52" s="42"/>
      <c r="C52" s="37" t="s">
        <v>37</v>
      </c>
      <c r="D52" s="43"/>
      <c r="E52" s="43"/>
      <c r="F52" s="35" t="str">
        <f>IF(E18="","",E18)</f>
        <v/>
      </c>
      <c r="G52" s="43"/>
      <c r="H52" s="43"/>
      <c r="I52" s="107"/>
      <c r="J52" s="363"/>
      <c r="K52" s="46"/>
    </row>
    <row r="53" spans="2:47" s="1" customFormat="1" ht="10.35" customHeight="1">
      <c r="B53" s="42"/>
      <c r="C53" s="43"/>
      <c r="D53" s="43"/>
      <c r="E53" s="43"/>
      <c r="F53" s="43"/>
      <c r="G53" s="43"/>
      <c r="H53" s="43"/>
      <c r="I53" s="107"/>
      <c r="J53" s="43"/>
      <c r="K53" s="46"/>
    </row>
    <row r="54" spans="2:47" s="1" customFormat="1" ht="29.25" customHeight="1">
      <c r="B54" s="42"/>
      <c r="C54" s="131" t="s">
        <v>130</v>
      </c>
      <c r="D54" s="121"/>
      <c r="E54" s="121"/>
      <c r="F54" s="121"/>
      <c r="G54" s="121"/>
      <c r="H54" s="121"/>
      <c r="I54" s="132"/>
      <c r="J54" s="133" t="s">
        <v>131</v>
      </c>
      <c r="K54" s="134"/>
    </row>
    <row r="55" spans="2:47" s="1" customFormat="1" ht="10.35" customHeight="1">
      <c r="B55" s="42"/>
      <c r="C55" s="43"/>
      <c r="D55" s="43"/>
      <c r="E55" s="43"/>
      <c r="F55" s="43"/>
      <c r="G55" s="43"/>
      <c r="H55" s="43"/>
      <c r="I55" s="107"/>
      <c r="J55" s="43"/>
      <c r="K55" s="46"/>
    </row>
    <row r="56" spans="2:47" s="1" customFormat="1" ht="29.25" customHeight="1">
      <c r="B56" s="42"/>
      <c r="C56" s="135" t="s">
        <v>132</v>
      </c>
      <c r="D56" s="43"/>
      <c r="E56" s="43"/>
      <c r="F56" s="43"/>
      <c r="G56" s="43"/>
      <c r="H56" s="43"/>
      <c r="I56" s="107"/>
      <c r="J56" s="117">
        <f>J84</f>
        <v>0</v>
      </c>
      <c r="K56" s="46"/>
      <c r="AU56" s="24" t="s">
        <v>133</v>
      </c>
    </row>
    <row r="57" spans="2:47" s="7" customFormat="1" ht="24.95" customHeight="1">
      <c r="B57" s="136"/>
      <c r="C57" s="137"/>
      <c r="D57" s="138" t="s">
        <v>134</v>
      </c>
      <c r="E57" s="139"/>
      <c r="F57" s="139"/>
      <c r="G57" s="139"/>
      <c r="H57" s="139"/>
      <c r="I57" s="140"/>
      <c r="J57" s="141">
        <f>J85</f>
        <v>0</v>
      </c>
      <c r="K57" s="142"/>
    </row>
    <row r="58" spans="2:47" s="8" customFormat="1" ht="19.899999999999999" customHeight="1">
      <c r="B58" s="143"/>
      <c r="C58" s="144"/>
      <c r="D58" s="145" t="s">
        <v>135</v>
      </c>
      <c r="E58" s="146"/>
      <c r="F58" s="146"/>
      <c r="G58" s="146"/>
      <c r="H58" s="146"/>
      <c r="I58" s="147"/>
      <c r="J58" s="148">
        <f>J86</f>
        <v>0</v>
      </c>
      <c r="K58" s="149"/>
    </row>
    <row r="59" spans="2:47" s="8" customFormat="1" ht="19.899999999999999" customHeight="1">
      <c r="B59" s="143"/>
      <c r="C59" s="144"/>
      <c r="D59" s="145" t="s">
        <v>1397</v>
      </c>
      <c r="E59" s="146"/>
      <c r="F59" s="146"/>
      <c r="G59" s="146"/>
      <c r="H59" s="146"/>
      <c r="I59" s="147"/>
      <c r="J59" s="148">
        <f>J347</f>
        <v>0</v>
      </c>
      <c r="K59" s="149"/>
    </row>
    <row r="60" spans="2:47" s="8" customFormat="1" ht="19.899999999999999" customHeight="1">
      <c r="B60" s="143"/>
      <c r="C60" s="144"/>
      <c r="D60" s="145" t="s">
        <v>136</v>
      </c>
      <c r="E60" s="146"/>
      <c r="F60" s="146"/>
      <c r="G60" s="146"/>
      <c r="H60" s="146"/>
      <c r="I60" s="147"/>
      <c r="J60" s="148">
        <f>J357</f>
        <v>0</v>
      </c>
      <c r="K60" s="149"/>
    </row>
    <row r="61" spans="2:47" s="8" customFormat="1" ht="19.899999999999999" customHeight="1">
      <c r="B61" s="143"/>
      <c r="C61" s="144"/>
      <c r="D61" s="145" t="s">
        <v>1181</v>
      </c>
      <c r="E61" s="146"/>
      <c r="F61" s="146"/>
      <c r="G61" s="146"/>
      <c r="H61" s="146"/>
      <c r="I61" s="147"/>
      <c r="J61" s="148">
        <f>J402</f>
        <v>0</v>
      </c>
      <c r="K61" s="149"/>
    </row>
    <row r="62" spans="2:47" s="8" customFormat="1" ht="19.899999999999999" customHeight="1">
      <c r="B62" s="143"/>
      <c r="C62" s="144"/>
      <c r="D62" s="145" t="s">
        <v>137</v>
      </c>
      <c r="E62" s="146"/>
      <c r="F62" s="146"/>
      <c r="G62" s="146"/>
      <c r="H62" s="146"/>
      <c r="I62" s="147"/>
      <c r="J62" s="148">
        <f>J414</f>
        <v>0</v>
      </c>
      <c r="K62" s="149"/>
    </row>
    <row r="63" spans="2:47" s="8" customFormat="1" ht="19.899999999999999" customHeight="1">
      <c r="B63" s="143"/>
      <c r="C63" s="144"/>
      <c r="D63" s="145" t="s">
        <v>138</v>
      </c>
      <c r="E63" s="146"/>
      <c r="F63" s="146"/>
      <c r="G63" s="146"/>
      <c r="H63" s="146"/>
      <c r="I63" s="147"/>
      <c r="J63" s="148">
        <f>J433</f>
        <v>0</v>
      </c>
      <c r="K63" s="149"/>
    </row>
    <row r="64" spans="2:47" s="8" customFormat="1" ht="19.899999999999999" customHeight="1">
      <c r="B64" s="143"/>
      <c r="C64" s="144"/>
      <c r="D64" s="145" t="s">
        <v>139</v>
      </c>
      <c r="E64" s="146"/>
      <c r="F64" s="146"/>
      <c r="G64" s="146"/>
      <c r="H64" s="146"/>
      <c r="I64" s="147"/>
      <c r="J64" s="148">
        <f>J462</f>
        <v>0</v>
      </c>
      <c r="K64" s="149"/>
    </row>
    <row r="65" spans="2:12" s="1" customFormat="1" ht="21.75" customHeight="1">
      <c r="B65" s="42"/>
      <c r="C65" s="43"/>
      <c r="D65" s="43"/>
      <c r="E65" s="43"/>
      <c r="F65" s="43"/>
      <c r="G65" s="43"/>
      <c r="H65" s="43"/>
      <c r="I65" s="107"/>
      <c r="J65" s="43"/>
      <c r="K65" s="46"/>
    </row>
    <row r="66" spans="2:12" s="1" customFormat="1" ht="6.95" customHeight="1">
      <c r="B66" s="57"/>
      <c r="C66" s="58"/>
      <c r="D66" s="58"/>
      <c r="E66" s="58"/>
      <c r="F66" s="58"/>
      <c r="G66" s="58"/>
      <c r="H66" s="58"/>
      <c r="I66" s="128"/>
      <c r="J66" s="58"/>
      <c r="K66" s="59"/>
    </row>
    <row r="70" spans="2:12" s="1" customFormat="1" ht="6.95" customHeight="1">
      <c r="B70" s="60"/>
      <c r="C70" s="61"/>
      <c r="D70" s="61"/>
      <c r="E70" s="61"/>
      <c r="F70" s="61"/>
      <c r="G70" s="61"/>
      <c r="H70" s="61"/>
      <c r="I70" s="129"/>
      <c r="J70" s="61"/>
      <c r="K70" s="61"/>
      <c r="L70" s="42"/>
    </row>
    <row r="71" spans="2:12" s="1" customFormat="1" ht="36.950000000000003" customHeight="1">
      <c r="B71" s="42"/>
      <c r="C71" s="62" t="s">
        <v>140</v>
      </c>
      <c r="I71" s="150"/>
      <c r="L71" s="42"/>
    </row>
    <row r="72" spans="2:12" s="1" customFormat="1" ht="6.95" customHeight="1">
      <c r="B72" s="42"/>
      <c r="I72" s="150"/>
      <c r="L72" s="42"/>
    </row>
    <row r="73" spans="2:12" s="1" customFormat="1" ht="14.45" customHeight="1">
      <c r="B73" s="42"/>
      <c r="C73" s="64" t="s">
        <v>19</v>
      </c>
      <c r="I73" s="150"/>
      <c r="L73" s="42"/>
    </row>
    <row r="74" spans="2:12" s="1" customFormat="1" ht="16.5" customHeight="1">
      <c r="B74" s="42"/>
      <c r="E74" s="364" t="str">
        <f>E7</f>
        <v>Rekonstrukce tepelného napáječe Litvínov, úsek sekční uzávěry SU5-SU7/1</v>
      </c>
      <c r="F74" s="365"/>
      <c r="G74" s="365"/>
      <c r="H74" s="365"/>
      <c r="I74" s="150"/>
      <c r="L74" s="42"/>
    </row>
    <row r="75" spans="2:12" s="1" customFormat="1" ht="14.45" customHeight="1">
      <c r="B75" s="42"/>
      <c r="C75" s="64" t="s">
        <v>126</v>
      </c>
      <c r="I75" s="150"/>
      <c r="L75" s="42"/>
    </row>
    <row r="76" spans="2:12" s="1" customFormat="1" ht="17.25" customHeight="1">
      <c r="B76" s="42"/>
      <c r="E76" s="353" t="str">
        <f>E9</f>
        <v>PS 04 ZP - Etapa 2 -  Provizorní napojení - část překopy</v>
      </c>
      <c r="F76" s="366"/>
      <c r="G76" s="366"/>
      <c r="H76" s="366"/>
      <c r="I76" s="150"/>
      <c r="L76" s="42"/>
    </row>
    <row r="77" spans="2:12" s="1" customFormat="1" ht="6.95" customHeight="1">
      <c r="B77" s="42"/>
      <c r="I77" s="150"/>
      <c r="L77" s="42"/>
    </row>
    <row r="78" spans="2:12" s="1" customFormat="1" ht="18" customHeight="1">
      <c r="B78" s="42"/>
      <c r="C78" s="64" t="s">
        <v>25</v>
      </c>
      <c r="F78" s="151" t="str">
        <f>F12</f>
        <v>Litvínov</v>
      </c>
      <c r="I78" s="152" t="s">
        <v>27</v>
      </c>
      <c r="J78" s="68" t="str">
        <f>IF(J12="","",J12)</f>
        <v>15. 2. 2019</v>
      </c>
      <c r="L78" s="42"/>
    </row>
    <row r="79" spans="2:12" s="1" customFormat="1" ht="6.95" customHeight="1">
      <c r="B79" s="42"/>
      <c r="I79" s="150"/>
      <c r="L79" s="42"/>
    </row>
    <row r="80" spans="2:12" s="1" customFormat="1" ht="45">
      <c r="B80" s="42"/>
      <c r="C80" s="64" t="s">
        <v>33</v>
      </c>
      <c r="F80" s="151" t="str">
        <f>E15</f>
        <v>Severočeská teplárenská a.s., Most-Komořany</v>
      </c>
      <c r="I80" s="152" t="s">
        <v>39</v>
      </c>
      <c r="J80" s="377" t="str">
        <f>E21</f>
        <v>Bilfinger Tebodin Czech Republic, s.r.o., Praha 8</v>
      </c>
      <c r="L80" s="42"/>
    </row>
    <row r="81" spans="2:65" s="1" customFormat="1" ht="14.45" customHeight="1">
      <c r="B81" s="42"/>
      <c r="C81" s="64" t="s">
        <v>37</v>
      </c>
      <c r="F81" s="151" t="str">
        <f>IF(E18="","",E18)</f>
        <v/>
      </c>
      <c r="I81" s="150"/>
      <c r="L81" s="42"/>
    </row>
    <row r="82" spans="2:65" s="1" customFormat="1" ht="10.35" customHeight="1">
      <c r="B82" s="42"/>
      <c r="I82" s="150"/>
      <c r="L82" s="42"/>
    </row>
    <row r="83" spans="2:65" s="9" customFormat="1" ht="29.25" customHeight="1">
      <c r="B83" s="153"/>
      <c r="C83" s="154" t="s">
        <v>141</v>
      </c>
      <c r="D83" s="155" t="s">
        <v>63</v>
      </c>
      <c r="E83" s="155" t="s">
        <v>59</v>
      </c>
      <c r="F83" s="155" t="s">
        <v>142</v>
      </c>
      <c r="G83" s="155" t="s">
        <v>143</v>
      </c>
      <c r="H83" s="155" t="s">
        <v>144</v>
      </c>
      <c r="I83" s="156" t="s">
        <v>145</v>
      </c>
      <c r="J83" s="155" t="s">
        <v>131</v>
      </c>
      <c r="K83" s="157" t="s">
        <v>146</v>
      </c>
      <c r="L83" s="153"/>
      <c r="M83" s="74" t="s">
        <v>147</v>
      </c>
      <c r="N83" s="75" t="s">
        <v>48</v>
      </c>
      <c r="O83" s="75" t="s">
        <v>148</v>
      </c>
      <c r="P83" s="75" t="s">
        <v>149</v>
      </c>
      <c r="Q83" s="75" t="s">
        <v>150</v>
      </c>
      <c r="R83" s="75" t="s">
        <v>151</v>
      </c>
      <c r="S83" s="75" t="s">
        <v>152</v>
      </c>
      <c r="T83" s="76" t="s">
        <v>153</v>
      </c>
    </row>
    <row r="84" spans="2:65" s="1" customFormat="1" ht="29.25" customHeight="1">
      <c r="B84" s="42"/>
      <c r="C84" s="78" t="s">
        <v>132</v>
      </c>
      <c r="I84" s="150"/>
      <c r="J84" s="158">
        <f>BK84</f>
        <v>0</v>
      </c>
      <c r="L84" s="42"/>
      <c r="M84" s="77"/>
      <c r="N84" s="69"/>
      <c r="O84" s="69"/>
      <c r="P84" s="159">
        <f>P85</f>
        <v>0</v>
      </c>
      <c r="Q84" s="69"/>
      <c r="R84" s="159">
        <f>R85</f>
        <v>129.24204606000001</v>
      </c>
      <c r="S84" s="69"/>
      <c r="T84" s="160">
        <f>T85</f>
        <v>33.432040000000001</v>
      </c>
      <c r="AT84" s="24" t="s">
        <v>77</v>
      </c>
      <c r="AU84" s="24" t="s">
        <v>133</v>
      </c>
      <c r="BK84" s="161">
        <f>BK85</f>
        <v>0</v>
      </c>
    </row>
    <row r="85" spans="2:65" s="10" customFormat="1" ht="37.35" customHeight="1">
      <c r="B85" s="162"/>
      <c r="D85" s="163" t="s">
        <v>77</v>
      </c>
      <c r="E85" s="164" t="s">
        <v>154</v>
      </c>
      <c r="F85" s="164" t="s">
        <v>155</v>
      </c>
      <c r="I85" s="165"/>
      <c r="J85" s="166">
        <f>BK85</f>
        <v>0</v>
      </c>
      <c r="L85" s="162"/>
      <c r="M85" s="167"/>
      <c r="N85" s="168"/>
      <c r="O85" s="168"/>
      <c r="P85" s="169">
        <f>P86+P347+P357+P402+P414+P433+P462</f>
        <v>0</v>
      </c>
      <c r="Q85" s="168"/>
      <c r="R85" s="169">
        <f>R86+R347+R357+R402+R414+R433+R462</f>
        <v>129.24204606000001</v>
      </c>
      <c r="S85" s="168"/>
      <c r="T85" s="170">
        <f>T86+T347+T357+T402+T414+T433+T462</f>
        <v>33.432040000000001</v>
      </c>
      <c r="AR85" s="163" t="s">
        <v>86</v>
      </c>
      <c r="AT85" s="171" t="s">
        <v>77</v>
      </c>
      <c r="AU85" s="171" t="s">
        <v>78</v>
      </c>
      <c r="AY85" s="163" t="s">
        <v>156</v>
      </c>
      <c r="BK85" s="172">
        <f>BK86+BK347+BK357+BK402+BK414+BK433+BK462</f>
        <v>0</v>
      </c>
    </row>
    <row r="86" spans="2:65" s="10" customFormat="1" ht="19.899999999999999" customHeight="1">
      <c r="B86" s="162"/>
      <c r="D86" s="163" t="s">
        <v>77</v>
      </c>
      <c r="E86" s="173" t="s">
        <v>86</v>
      </c>
      <c r="F86" s="173" t="s">
        <v>157</v>
      </c>
      <c r="I86" s="165"/>
      <c r="J86" s="174">
        <f>BK86</f>
        <v>0</v>
      </c>
      <c r="L86" s="162"/>
      <c r="M86" s="167"/>
      <c r="N86" s="168"/>
      <c r="O86" s="168"/>
      <c r="P86" s="169">
        <f>SUM(P87:P346)</f>
        <v>0</v>
      </c>
      <c r="Q86" s="168"/>
      <c r="R86" s="169">
        <f>SUM(R87:R346)</f>
        <v>115.2706709</v>
      </c>
      <c r="S86" s="168"/>
      <c r="T86" s="170">
        <f>SUM(T87:T346)</f>
        <v>32.48724</v>
      </c>
      <c r="AR86" s="163" t="s">
        <v>86</v>
      </c>
      <c r="AT86" s="171" t="s">
        <v>77</v>
      </c>
      <c r="AU86" s="171" t="s">
        <v>86</v>
      </c>
      <c r="AY86" s="163" t="s">
        <v>156</v>
      </c>
      <c r="BK86" s="172">
        <f>SUM(BK87:BK346)</f>
        <v>0</v>
      </c>
    </row>
    <row r="87" spans="2:65" s="1" customFormat="1" ht="25.5" customHeight="1">
      <c r="B87" s="175"/>
      <c r="C87" s="176" t="s">
        <v>86</v>
      </c>
      <c r="D87" s="176" t="s">
        <v>158</v>
      </c>
      <c r="E87" s="177" t="s">
        <v>1398</v>
      </c>
      <c r="F87" s="178" t="s">
        <v>1399</v>
      </c>
      <c r="G87" s="179" t="s">
        <v>161</v>
      </c>
      <c r="H87" s="180">
        <v>20</v>
      </c>
      <c r="I87" s="181"/>
      <c r="J87" s="182">
        <f>ROUND(I87*H87,2)</f>
        <v>0</v>
      </c>
      <c r="K87" s="178" t="s">
        <v>162</v>
      </c>
      <c r="L87" s="42"/>
      <c r="M87" s="183" t="s">
        <v>5</v>
      </c>
      <c r="N87" s="184" t="s">
        <v>49</v>
      </c>
      <c r="O87" s="43"/>
      <c r="P87" s="185">
        <f>O87*H87</f>
        <v>0</v>
      </c>
      <c r="Q87" s="185">
        <v>0</v>
      </c>
      <c r="R87" s="185">
        <f>Q87*H87</f>
        <v>0</v>
      </c>
      <c r="S87" s="185">
        <v>0</v>
      </c>
      <c r="T87" s="186">
        <f>S87*H87</f>
        <v>0</v>
      </c>
      <c r="AR87" s="24" t="s">
        <v>163</v>
      </c>
      <c r="AT87" s="24" t="s">
        <v>158</v>
      </c>
      <c r="AU87" s="24" t="s">
        <v>88</v>
      </c>
      <c r="AY87" s="24" t="s">
        <v>156</v>
      </c>
      <c r="BE87" s="187">
        <f>IF(N87="základní",J87,0)</f>
        <v>0</v>
      </c>
      <c r="BF87" s="187">
        <f>IF(N87="snížená",J87,0)</f>
        <v>0</v>
      </c>
      <c r="BG87" s="187">
        <f>IF(N87="zákl. přenesená",J87,0)</f>
        <v>0</v>
      </c>
      <c r="BH87" s="187">
        <f>IF(N87="sníž. přenesená",J87,0)</f>
        <v>0</v>
      </c>
      <c r="BI87" s="187">
        <f>IF(N87="nulová",J87,0)</f>
        <v>0</v>
      </c>
      <c r="BJ87" s="24" t="s">
        <v>86</v>
      </c>
      <c r="BK87" s="187">
        <f>ROUND(I87*H87,2)</f>
        <v>0</v>
      </c>
      <c r="BL87" s="24" t="s">
        <v>163</v>
      </c>
      <c r="BM87" s="24" t="s">
        <v>1400</v>
      </c>
    </row>
    <row r="88" spans="2:65" s="1" customFormat="1" ht="189">
      <c r="B88" s="42"/>
      <c r="D88" s="188" t="s">
        <v>165</v>
      </c>
      <c r="F88" s="189" t="s">
        <v>1401</v>
      </c>
      <c r="I88" s="150"/>
      <c r="L88" s="42"/>
      <c r="M88" s="190"/>
      <c r="N88" s="43"/>
      <c r="O88" s="43"/>
      <c r="P88" s="43"/>
      <c r="Q88" s="43"/>
      <c r="R88" s="43"/>
      <c r="S88" s="43"/>
      <c r="T88" s="71"/>
      <c r="AT88" s="24" t="s">
        <v>165</v>
      </c>
      <c r="AU88" s="24" t="s">
        <v>88</v>
      </c>
    </row>
    <row r="89" spans="2:65" s="13" customFormat="1" ht="13.5">
      <c r="B89" s="225"/>
      <c r="D89" s="188" t="s">
        <v>167</v>
      </c>
      <c r="E89" s="226" t="s">
        <v>5</v>
      </c>
      <c r="F89" s="227" t="s">
        <v>1402</v>
      </c>
      <c r="H89" s="226" t="s">
        <v>5</v>
      </c>
      <c r="I89" s="228"/>
      <c r="L89" s="225"/>
      <c r="M89" s="229"/>
      <c r="N89" s="230"/>
      <c r="O89" s="230"/>
      <c r="P89" s="230"/>
      <c r="Q89" s="230"/>
      <c r="R89" s="230"/>
      <c r="S89" s="230"/>
      <c r="T89" s="231"/>
      <c r="AT89" s="226" t="s">
        <v>167</v>
      </c>
      <c r="AU89" s="226" t="s">
        <v>88</v>
      </c>
      <c r="AV89" s="13" t="s">
        <v>86</v>
      </c>
      <c r="AW89" s="13" t="s">
        <v>41</v>
      </c>
      <c r="AX89" s="13" t="s">
        <v>78</v>
      </c>
      <c r="AY89" s="226" t="s">
        <v>156</v>
      </c>
    </row>
    <row r="90" spans="2:65" s="11" customFormat="1" ht="13.5">
      <c r="B90" s="191"/>
      <c r="D90" s="188" t="s">
        <v>167</v>
      </c>
      <c r="E90" s="192" t="s">
        <v>5</v>
      </c>
      <c r="F90" s="193" t="s">
        <v>1403</v>
      </c>
      <c r="H90" s="194">
        <v>10</v>
      </c>
      <c r="I90" s="195"/>
      <c r="L90" s="191"/>
      <c r="M90" s="196"/>
      <c r="N90" s="197"/>
      <c r="O90" s="197"/>
      <c r="P90" s="197"/>
      <c r="Q90" s="197"/>
      <c r="R90" s="197"/>
      <c r="S90" s="197"/>
      <c r="T90" s="198"/>
      <c r="AT90" s="192" t="s">
        <v>167</v>
      </c>
      <c r="AU90" s="192" t="s">
        <v>88</v>
      </c>
      <c r="AV90" s="11" t="s">
        <v>88</v>
      </c>
      <c r="AW90" s="11" t="s">
        <v>41</v>
      </c>
      <c r="AX90" s="11" t="s">
        <v>78</v>
      </c>
      <c r="AY90" s="192" t="s">
        <v>156</v>
      </c>
    </row>
    <row r="91" spans="2:65" s="11" customFormat="1" ht="13.5">
      <c r="B91" s="191"/>
      <c r="D91" s="188" t="s">
        <v>167</v>
      </c>
      <c r="E91" s="192" t="s">
        <v>5</v>
      </c>
      <c r="F91" s="193" t="s">
        <v>1404</v>
      </c>
      <c r="H91" s="194">
        <v>10</v>
      </c>
      <c r="I91" s="195"/>
      <c r="L91" s="191"/>
      <c r="M91" s="196"/>
      <c r="N91" s="197"/>
      <c r="O91" s="197"/>
      <c r="P91" s="197"/>
      <c r="Q91" s="197"/>
      <c r="R91" s="197"/>
      <c r="S91" s="197"/>
      <c r="T91" s="198"/>
      <c r="AT91" s="192" t="s">
        <v>167</v>
      </c>
      <c r="AU91" s="192" t="s">
        <v>88</v>
      </c>
      <c r="AV91" s="11" t="s">
        <v>88</v>
      </c>
      <c r="AW91" s="11" t="s">
        <v>41</v>
      </c>
      <c r="AX91" s="11" t="s">
        <v>78</v>
      </c>
      <c r="AY91" s="192" t="s">
        <v>156</v>
      </c>
    </row>
    <row r="92" spans="2:65" s="12" customFormat="1" ht="13.5">
      <c r="B92" s="199"/>
      <c r="D92" s="188" t="s">
        <v>167</v>
      </c>
      <c r="E92" s="200" t="s">
        <v>5</v>
      </c>
      <c r="F92" s="201" t="s">
        <v>169</v>
      </c>
      <c r="H92" s="202">
        <v>20</v>
      </c>
      <c r="I92" s="203"/>
      <c r="L92" s="199"/>
      <c r="M92" s="204"/>
      <c r="N92" s="205"/>
      <c r="O92" s="205"/>
      <c r="P92" s="205"/>
      <c r="Q92" s="205"/>
      <c r="R92" s="205"/>
      <c r="S92" s="205"/>
      <c r="T92" s="206"/>
      <c r="AT92" s="200" t="s">
        <v>167</v>
      </c>
      <c r="AU92" s="200" t="s">
        <v>88</v>
      </c>
      <c r="AV92" s="12" t="s">
        <v>163</v>
      </c>
      <c r="AW92" s="12" t="s">
        <v>41</v>
      </c>
      <c r="AX92" s="12" t="s">
        <v>86</v>
      </c>
      <c r="AY92" s="200" t="s">
        <v>156</v>
      </c>
    </row>
    <row r="93" spans="2:65" s="1" customFormat="1" ht="51" customHeight="1">
      <c r="B93" s="175"/>
      <c r="C93" s="176" t="s">
        <v>88</v>
      </c>
      <c r="D93" s="176" t="s">
        <v>158</v>
      </c>
      <c r="E93" s="177" t="s">
        <v>1405</v>
      </c>
      <c r="F93" s="178" t="s">
        <v>1406</v>
      </c>
      <c r="G93" s="179" t="s">
        <v>161</v>
      </c>
      <c r="H93" s="180">
        <v>8.58</v>
      </c>
      <c r="I93" s="181"/>
      <c r="J93" s="182">
        <f>ROUND(I93*H93,2)</f>
        <v>0</v>
      </c>
      <c r="K93" s="178" t="s">
        <v>162</v>
      </c>
      <c r="L93" s="42"/>
      <c r="M93" s="183" t="s">
        <v>5</v>
      </c>
      <c r="N93" s="184" t="s">
        <v>49</v>
      </c>
      <c r="O93" s="43"/>
      <c r="P93" s="185">
        <f>O93*H93</f>
        <v>0</v>
      </c>
      <c r="Q93" s="185">
        <v>0</v>
      </c>
      <c r="R93" s="185">
        <f>Q93*H93</f>
        <v>0</v>
      </c>
      <c r="S93" s="185">
        <v>0.17</v>
      </c>
      <c r="T93" s="186">
        <f>S93*H93</f>
        <v>1.4586000000000001</v>
      </c>
      <c r="AR93" s="24" t="s">
        <v>163</v>
      </c>
      <c r="AT93" s="24" t="s">
        <v>158</v>
      </c>
      <c r="AU93" s="24" t="s">
        <v>88</v>
      </c>
      <c r="AY93" s="24" t="s">
        <v>156</v>
      </c>
      <c r="BE93" s="187">
        <f>IF(N93="základní",J93,0)</f>
        <v>0</v>
      </c>
      <c r="BF93" s="187">
        <f>IF(N93="snížená",J93,0)</f>
        <v>0</v>
      </c>
      <c r="BG93" s="187">
        <f>IF(N93="zákl. přenesená",J93,0)</f>
        <v>0</v>
      </c>
      <c r="BH93" s="187">
        <f>IF(N93="sníž. přenesená",J93,0)</f>
        <v>0</v>
      </c>
      <c r="BI93" s="187">
        <f>IF(N93="nulová",J93,0)</f>
        <v>0</v>
      </c>
      <c r="BJ93" s="24" t="s">
        <v>86</v>
      </c>
      <c r="BK93" s="187">
        <f>ROUND(I93*H93,2)</f>
        <v>0</v>
      </c>
      <c r="BL93" s="24" t="s">
        <v>163</v>
      </c>
      <c r="BM93" s="24" t="s">
        <v>1407</v>
      </c>
    </row>
    <row r="94" spans="2:65" s="1" customFormat="1" ht="324">
      <c r="B94" s="42"/>
      <c r="D94" s="188" t="s">
        <v>165</v>
      </c>
      <c r="F94" s="189" t="s">
        <v>166</v>
      </c>
      <c r="I94" s="150"/>
      <c r="L94" s="42"/>
      <c r="M94" s="190"/>
      <c r="N94" s="43"/>
      <c r="O94" s="43"/>
      <c r="P94" s="43"/>
      <c r="Q94" s="43"/>
      <c r="R94" s="43"/>
      <c r="S94" s="43"/>
      <c r="T94" s="71"/>
      <c r="AT94" s="24" t="s">
        <v>165</v>
      </c>
      <c r="AU94" s="24" t="s">
        <v>88</v>
      </c>
    </row>
    <row r="95" spans="2:65" s="13" customFormat="1" ht="13.5">
      <c r="B95" s="225"/>
      <c r="D95" s="188" t="s">
        <v>167</v>
      </c>
      <c r="E95" s="226" t="s">
        <v>5</v>
      </c>
      <c r="F95" s="227" t="s">
        <v>1408</v>
      </c>
      <c r="H95" s="226" t="s">
        <v>5</v>
      </c>
      <c r="I95" s="228"/>
      <c r="L95" s="225"/>
      <c r="M95" s="229"/>
      <c r="N95" s="230"/>
      <c r="O95" s="230"/>
      <c r="P95" s="230"/>
      <c r="Q95" s="230"/>
      <c r="R95" s="230"/>
      <c r="S95" s="230"/>
      <c r="T95" s="231"/>
      <c r="AT95" s="226" t="s">
        <v>167</v>
      </c>
      <c r="AU95" s="226" t="s">
        <v>88</v>
      </c>
      <c r="AV95" s="13" t="s">
        <v>86</v>
      </c>
      <c r="AW95" s="13" t="s">
        <v>41</v>
      </c>
      <c r="AX95" s="13" t="s">
        <v>78</v>
      </c>
      <c r="AY95" s="226" t="s">
        <v>156</v>
      </c>
    </row>
    <row r="96" spans="2:65" s="11" customFormat="1" ht="13.5">
      <c r="B96" s="191"/>
      <c r="D96" s="188" t="s">
        <v>167</v>
      </c>
      <c r="E96" s="192" t="s">
        <v>5</v>
      </c>
      <c r="F96" s="193" t="s">
        <v>1409</v>
      </c>
      <c r="H96" s="194">
        <v>8.58</v>
      </c>
      <c r="I96" s="195"/>
      <c r="L96" s="191"/>
      <c r="M96" s="196"/>
      <c r="N96" s="197"/>
      <c r="O96" s="197"/>
      <c r="P96" s="197"/>
      <c r="Q96" s="197"/>
      <c r="R96" s="197"/>
      <c r="S96" s="197"/>
      <c r="T96" s="198"/>
      <c r="AT96" s="192" t="s">
        <v>167</v>
      </c>
      <c r="AU96" s="192" t="s">
        <v>88</v>
      </c>
      <c r="AV96" s="11" t="s">
        <v>88</v>
      </c>
      <c r="AW96" s="11" t="s">
        <v>41</v>
      </c>
      <c r="AX96" s="11" t="s">
        <v>78</v>
      </c>
      <c r="AY96" s="192" t="s">
        <v>156</v>
      </c>
    </row>
    <row r="97" spans="2:65" s="14" customFormat="1" ht="13.5">
      <c r="B97" s="232"/>
      <c r="D97" s="188" t="s">
        <v>167</v>
      </c>
      <c r="E97" s="233" t="s">
        <v>1338</v>
      </c>
      <c r="F97" s="234" t="s">
        <v>706</v>
      </c>
      <c r="H97" s="235">
        <v>8.58</v>
      </c>
      <c r="I97" s="236"/>
      <c r="L97" s="232"/>
      <c r="M97" s="237"/>
      <c r="N97" s="238"/>
      <c r="O97" s="238"/>
      <c r="P97" s="238"/>
      <c r="Q97" s="238"/>
      <c r="R97" s="238"/>
      <c r="S97" s="238"/>
      <c r="T97" s="239"/>
      <c r="AT97" s="233" t="s">
        <v>167</v>
      </c>
      <c r="AU97" s="233" t="s">
        <v>88</v>
      </c>
      <c r="AV97" s="14" t="s">
        <v>175</v>
      </c>
      <c r="AW97" s="14" t="s">
        <v>41</v>
      </c>
      <c r="AX97" s="14" t="s">
        <v>78</v>
      </c>
      <c r="AY97" s="233" t="s">
        <v>156</v>
      </c>
    </row>
    <row r="98" spans="2:65" s="12" customFormat="1" ht="13.5">
      <c r="B98" s="199"/>
      <c r="D98" s="188" t="s">
        <v>167</v>
      </c>
      <c r="E98" s="200" t="s">
        <v>5</v>
      </c>
      <c r="F98" s="201" t="s">
        <v>169</v>
      </c>
      <c r="H98" s="202">
        <v>8.58</v>
      </c>
      <c r="I98" s="203"/>
      <c r="L98" s="199"/>
      <c r="M98" s="204"/>
      <c r="N98" s="205"/>
      <c r="O98" s="205"/>
      <c r="P98" s="205"/>
      <c r="Q98" s="205"/>
      <c r="R98" s="205"/>
      <c r="S98" s="205"/>
      <c r="T98" s="206"/>
      <c r="AT98" s="200" t="s">
        <v>167</v>
      </c>
      <c r="AU98" s="200" t="s">
        <v>88</v>
      </c>
      <c r="AV98" s="12" t="s">
        <v>163</v>
      </c>
      <c r="AW98" s="12" t="s">
        <v>41</v>
      </c>
      <c r="AX98" s="12" t="s">
        <v>86</v>
      </c>
      <c r="AY98" s="200" t="s">
        <v>156</v>
      </c>
    </row>
    <row r="99" spans="2:65" s="1" customFormat="1" ht="51" customHeight="1">
      <c r="B99" s="175"/>
      <c r="C99" s="176" t="s">
        <v>175</v>
      </c>
      <c r="D99" s="176" t="s">
        <v>158</v>
      </c>
      <c r="E99" s="177" t="s">
        <v>1410</v>
      </c>
      <c r="F99" s="178" t="s">
        <v>1411</v>
      </c>
      <c r="G99" s="179" t="s">
        <v>161</v>
      </c>
      <c r="H99" s="180">
        <v>8.58</v>
      </c>
      <c r="I99" s="181"/>
      <c r="J99" s="182">
        <f>ROUND(I99*H99,2)</f>
        <v>0</v>
      </c>
      <c r="K99" s="178" t="s">
        <v>162</v>
      </c>
      <c r="L99" s="42"/>
      <c r="M99" s="183" t="s">
        <v>5</v>
      </c>
      <c r="N99" s="184" t="s">
        <v>49</v>
      </c>
      <c r="O99" s="43"/>
      <c r="P99" s="185">
        <f>O99*H99</f>
        <v>0</v>
      </c>
      <c r="Q99" s="185">
        <v>0</v>
      </c>
      <c r="R99" s="185">
        <f>Q99*H99</f>
        <v>0</v>
      </c>
      <c r="S99" s="185">
        <v>0.28999999999999998</v>
      </c>
      <c r="T99" s="186">
        <f>S99*H99</f>
        <v>2.4882</v>
      </c>
      <c r="AR99" s="24" t="s">
        <v>163</v>
      </c>
      <c r="AT99" s="24" t="s">
        <v>158</v>
      </c>
      <c r="AU99" s="24" t="s">
        <v>88</v>
      </c>
      <c r="AY99" s="24" t="s">
        <v>156</v>
      </c>
      <c r="BE99" s="187">
        <f>IF(N99="základní",J99,0)</f>
        <v>0</v>
      </c>
      <c r="BF99" s="187">
        <f>IF(N99="snížená",J99,0)</f>
        <v>0</v>
      </c>
      <c r="BG99" s="187">
        <f>IF(N99="zákl. přenesená",J99,0)</f>
        <v>0</v>
      </c>
      <c r="BH99" s="187">
        <f>IF(N99="sníž. přenesená",J99,0)</f>
        <v>0</v>
      </c>
      <c r="BI99" s="187">
        <f>IF(N99="nulová",J99,0)</f>
        <v>0</v>
      </c>
      <c r="BJ99" s="24" t="s">
        <v>86</v>
      </c>
      <c r="BK99" s="187">
        <f>ROUND(I99*H99,2)</f>
        <v>0</v>
      </c>
      <c r="BL99" s="24" t="s">
        <v>163</v>
      </c>
      <c r="BM99" s="24" t="s">
        <v>1412</v>
      </c>
    </row>
    <row r="100" spans="2:65" s="1" customFormat="1" ht="324">
      <c r="B100" s="42"/>
      <c r="D100" s="188" t="s">
        <v>165</v>
      </c>
      <c r="F100" s="189" t="s">
        <v>166</v>
      </c>
      <c r="I100" s="150"/>
      <c r="L100" s="42"/>
      <c r="M100" s="190"/>
      <c r="N100" s="43"/>
      <c r="O100" s="43"/>
      <c r="P100" s="43"/>
      <c r="Q100" s="43"/>
      <c r="R100" s="43"/>
      <c r="S100" s="43"/>
      <c r="T100" s="71"/>
      <c r="AT100" s="24" t="s">
        <v>165</v>
      </c>
      <c r="AU100" s="24" t="s">
        <v>88</v>
      </c>
    </row>
    <row r="101" spans="2:65" s="13" customFormat="1" ht="13.5">
      <c r="B101" s="225"/>
      <c r="D101" s="188" t="s">
        <v>167</v>
      </c>
      <c r="E101" s="226" t="s">
        <v>5</v>
      </c>
      <c r="F101" s="227" t="s">
        <v>1413</v>
      </c>
      <c r="H101" s="226" t="s">
        <v>5</v>
      </c>
      <c r="I101" s="228"/>
      <c r="L101" s="225"/>
      <c r="M101" s="229"/>
      <c r="N101" s="230"/>
      <c r="O101" s="230"/>
      <c r="P101" s="230"/>
      <c r="Q101" s="230"/>
      <c r="R101" s="230"/>
      <c r="S101" s="230"/>
      <c r="T101" s="231"/>
      <c r="AT101" s="226" t="s">
        <v>167</v>
      </c>
      <c r="AU101" s="226" t="s">
        <v>88</v>
      </c>
      <c r="AV101" s="13" t="s">
        <v>86</v>
      </c>
      <c r="AW101" s="13" t="s">
        <v>41</v>
      </c>
      <c r="AX101" s="13" t="s">
        <v>78</v>
      </c>
      <c r="AY101" s="226" t="s">
        <v>156</v>
      </c>
    </row>
    <row r="102" spans="2:65" s="11" customFormat="1" ht="13.5">
      <c r="B102" s="191"/>
      <c r="D102" s="188" t="s">
        <v>167</v>
      </c>
      <c r="E102" s="192" t="s">
        <v>5</v>
      </c>
      <c r="F102" s="193" t="s">
        <v>1409</v>
      </c>
      <c r="H102" s="194">
        <v>8.58</v>
      </c>
      <c r="I102" s="195"/>
      <c r="L102" s="191"/>
      <c r="M102" s="196"/>
      <c r="N102" s="197"/>
      <c r="O102" s="197"/>
      <c r="P102" s="197"/>
      <c r="Q102" s="197"/>
      <c r="R102" s="197"/>
      <c r="S102" s="197"/>
      <c r="T102" s="198"/>
      <c r="AT102" s="192" t="s">
        <v>167</v>
      </c>
      <c r="AU102" s="192" t="s">
        <v>88</v>
      </c>
      <c r="AV102" s="11" t="s">
        <v>88</v>
      </c>
      <c r="AW102" s="11" t="s">
        <v>41</v>
      </c>
      <c r="AX102" s="11" t="s">
        <v>78</v>
      </c>
      <c r="AY102" s="192" t="s">
        <v>156</v>
      </c>
    </row>
    <row r="103" spans="2:65" s="14" customFormat="1" ht="13.5">
      <c r="B103" s="232"/>
      <c r="D103" s="188" t="s">
        <v>167</v>
      </c>
      <c r="E103" s="233" t="s">
        <v>1367</v>
      </c>
      <c r="F103" s="234" t="s">
        <v>706</v>
      </c>
      <c r="H103" s="235">
        <v>8.58</v>
      </c>
      <c r="I103" s="236"/>
      <c r="L103" s="232"/>
      <c r="M103" s="237"/>
      <c r="N103" s="238"/>
      <c r="O103" s="238"/>
      <c r="P103" s="238"/>
      <c r="Q103" s="238"/>
      <c r="R103" s="238"/>
      <c r="S103" s="238"/>
      <c r="T103" s="239"/>
      <c r="AT103" s="233" t="s">
        <v>167</v>
      </c>
      <c r="AU103" s="233" t="s">
        <v>88</v>
      </c>
      <c r="AV103" s="14" t="s">
        <v>175</v>
      </c>
      <c r="AW103" s="14" t="s">
        <v>41</v>
      </c>
      <c r="AX103" s="14" t="s">
        <v>78</v>
      </c>
      <c r="AY103" s="233" t="s">
        <v>156</v>
      </c>
    </row>
    <row r="104" spans="2:65" s="12" customFormat="1" ht="13.5">
      <c r="B104" s="199"/>
      <c r="D104" s="188" t="s">
        <v>167</v>
      </c>
      <c r="E104" s="200" t="s">
        <v>5</v>
      </c>
      <c r="F104" s="201" t="s">
        <v>169</v>
      </c>
      <c r="H104" s="202">
        <v>8.58</v>
      </c>
      <c r="I104" s="203"/>
      <c r="L104" s="199"/>
      <c r="M104" s="204"/>
      <c r="N104" s="205"/>
      <c r="O104" s="205"/>
      <c r="P104" s="205"/>
      <c r="Q104" s="205"/>
      <c r="R104" s="205"/>
      <c r="S104" s="205"/>
      <c r="T104" s="206"/>
      <c r="AT104" s="200" t="s">
        <v>167</v>
      </c>
      <c r="AU104" s="200" t="s">
        <v>88</v>
      </c>
      <c r="AV104" s="12" t="s">
        <v>163</v>
      </c>
      <c r="AW104" s="12" t="s">
        <v>41</v>
      </c>
      <c r="AX104" s="12" t="s">
        <v>86</v>
      </c>
      <c r="AY104" s="200" t="s">
        <v>156</v>
      </c>
    </row>
    <row r="105" spans="2:65" s="1" customFormat="1" ht="38.25" customHeight="1">
      <c r="B105" s="175"/>
      <c r="C105" s="176" t="s">
        <v>163</v>
      </c>
      <c r="D105" s="176" t="s">
        <v>158</v>
      </c>
      <c r="E105" s="177" t="s">
        <v>1414</v>
      </c>
      <c r="F105" s="178" t="s">
        <v>1415</v>
      </c>
      <c r="G105" s="179" t="s">
        <v>161</v>
      </c>
      <c r="H105" s="180">
        <v>12.48</v>
      </c>
      <c r="I105" s="181"/>
      <c r="J105" s="182">
        <f>ROUND(I105*H105,2)</f>
        <v>0</v>
      </c>
      <c r="K105" s="178" t="s">
        <v>162</v>
      </c>
      <c r="L105" s="42"/>
      <c r="M105" s="183" t="s">
        <v>5</v>
      </c>
      <c r="N105" s="184" t="s">
        <v>49</v>
      </c>
      <c r="O105" s="43"/>
      <c r="P105" s="185">
        <f>O105*H105</f>
        <v>0</v>
      </c>
      <c r="Q105" s="185">
        <v>0</v>
      </c>
      <c r="R105" s="185">
        <f>Q105*H105</f>
        <v>0</v>
      </c>
      <c r="S105" s="185">
        <v>9.8000000000000004E-2</v>
      </c>
      <c r="T105" s="186">
        <f>S105*H105</f>
        <v>1.2230400000000001</v>
      </c>
      <c r="AR105" s="24" t="s">
        <v>163</v>
      </c>
      <c r="AT105" s="24" t="s">
        <v>158</v>
      </c>
      <c r="AU105" s="24" t="s">
        <v>88</v>
      </c>
      <c r="AY105" s="24" t="s">
        <v>156</v>
      </c>
      <c r="BE105" s="187">
        <f>IF(N105="základní",J105,0)</f>
        <v>0</v>
      </c>
      <c r="BF105" s="187">
        <f>IF(N105="snížená",J105,0)</f>
        <v>0</v>
      </c>
      <c r="BG105" s="187">
        <f>IF(N105="zákl. přenesená",J105,0)</f>
        <v>0</v>
      </c>
      <c r="BH105" s="187">
        <f>IF(N105="sníž. přenesená",J105,0)</f>
        <v>0</v>
      </c>
      <c r="BI105" s="187">
        <f>IF(N105="nulová",J105,0)</f>
        <v>0</v>
      </c>
      <c r="BJ105" s="24" t="s">
        <v>86</v>
      </c>
      <c r="BK105" s="187">
        <f>ROUND(I105*H105,2)</f>
        <v>0</v>
      </c>
      <c r="BL105" s="24" t="s">
        <v>163</v>
      </c>
      <c r="BM105" s="24" t="s">
        <v>1416</v>
      </c>
    </row>
    <row r="106" spans="2:65" s="1" customFormat="1" ht="324">
      <c r="B106" s="42"/>
      <c r="D106" s="188" t="s">
        <v>165</v>
      </c>
      <c r="F106" s="189" t="s">
        <v>166</v>
      </c>
      <c r="I106" s="150"/>
      <c r="L106" s="42"/>
      <c r="M106" s="190"/>
      <c r="N106" s="43"/>
      <c r="O106" s="43"/>
      <c r="P106" s="43"/>
      <c r="Q106" s="43"/>
      <c r="R106" s="43"/>
      <c r="S106" s="43"/>
      <c r="T106" s="71"/>
      <c r="AT106" s="24" t="s">
        <v>165</v>
      </c>
      <c r="AU106" s="24" t="s">
        <v>88</v>
      </c>
    </row>
    <row r="107" spans="2:65" s="13" customFormat="1" ht="27">
      <c r="B107" s="225"/>
      <c r="D107" s="188" t="s">
        <v>167</v>
      </c>
      <c r="E107" s="226" t="s">
        <v>5</v>
      </c>
      <c r="F107" s="227" t="s">
        <v>1417</v>
      </c>
      <c r="H107" s="226" t="s">
        <v>5</v>
      </c>
      <c r="I107" s="228"/>
      <c r="L107" s="225"/>
      <c r="M107" s="229"/>
      <c r="N107" s="230"/>
      <c r="O107" s="230"/>
      <c r="P107" s="230"/>
      <c r="Q107" s="230"/>
      <c r="R107" s="230"/>
      <c r="S107" s="230"/>
      <c r="T107" s="231"/>
      <c r="AT107" s="226" t="s">
        <v>167</v>
      </c>
      <c r="AU107" s="226" t="s">
        <v>88</v>
      </c>
      <c r="AV107" s="13" t="s">
        <v>86</v>
      </c>
      <c r="AW107" s="13" t="s">
        <v>41</v>
      </c>
      <c r="AX107" s="13" t="s">
        <v>78</v>
      </c>
      <c r="AY107" s="226" t="s">
        <v>156</v>
      </c>
    </row>
    <row r="108" spans="2:65" s="11" customFormat="1" ht="13.5">
      <c r="B108" s="191"/>
      <c r="D108" s="188" t="s">
        <v>167</v>
      </c>
      <c r="E108" s="192" t="s">
        <v>5</v>
      </c>
      <c r="F108" s="193" t="s">
        <v>1418</v>
      </c>
      <c r="H108" s="194">
        <v>12.48</v>
      </c>
      <c r="I108" s="195"/>
      <c r="L108" s="191"/>
      <c r="M108" s="196"/>
      <c r="N108" s="197"/>
      <c r="O108" s="197"/>
      <c r="P108" s="197"/>
      <c r="Q108" s="197"/>
      <c r="R108" s="197"/>
      <c r="S108" s="197"/>
      <c r="T108" s="198"/>
      <c r="AT108" s="192" t="s">
        <v>167</v>
      </c>
      <c r="AU108" s="192" t="s">
        <v>88</v>
      </c>
      <c r="AV108" s="11" t="s">
        <v>88</v>
      </c>
      <c r="AW108" s="11" t="s">
        <v>41</v>
      </c>
      <c r="AX108" s="11" t="s">
        <v>78</v>
      </c>
      <c r="AY108" s="192" t="s">
        <v>156</v>
      </c>
    </row>
    <row r="109" spans="2:65" s="14" customFormat="1" ht="13.5">
      <c r="B109" s="232"/>
      <c r="D109" s="188" t="s">
        <v>167</v>
      </c>
      <c r="E109" s="233" t="s">
        <v>1375</v>
      </c>
      <c r="F109" s="234" t="s">
        <v>706</v>
      </c>
      <c r="H109" s="235">
        <v>12.48</v>
      </c>
      <c r="I109" s="236"/>
      <c r="L109" s="232"/>
      <c r="M109" s="237"/>
      <c r="N109" s="238"/>
      <c r="O109" s="238"/>
      <c r="P109" s="238"/>
      <c r="Q109" s="238"/>
      <c r="R109" s="238"/>
      <c r="S109" s="238"/>
      <c r="T109" s="239"/>
      <c r="AT109" s="233" t="s">
        <v>167</v>
      </c>
      <c r="AU109" s="233" t="s">
        <v>88</v>
      </c>
      <c r="AV109" s="14" t="s">
        <v>175</v>
      </c>
      <c r="AW109" s="14" t="s">
        <v>41</v>
      </c>
      <c r="AX109" s="14" t="s">
        <v>78</v>
      </c>
      <c r="AY109" s="233" t="s">
        <v>156</v>
      </c>
    </row>
    <row r="110" spans="2:65" s="12" customFormat="1" ht="13.5">
      <c r="B110" s="199"/>
      <c r="D110" s="188" t="s">
        <v>167</v>
      </c>
      <c r="E110" s="200" t="s">
        <v>5</v>
      </c>
      <c r="F110" s="201" t="s">
        <v>169</v>
      </c>
      <c r="H110" s="202">
        <v>12.48</v>
      </c>
      <c r="I110" s="203"/>
      <c r="L110" s="199"/>
      <c r="M110" s="204"/>
      <c r="N110" s="205"/>
      <c r="O110" s="205"/>
      <c r="P110" s="205"/>
      <c r="Q110" s="205"/>
      <c r="R110" s="205"/>
      <c r="S110" s="205"/>
      <c r="T110" s="206"/>
      <c r="AT110" s="200" t="s">
        <v>167</v>
      </c>
      <c r="AU110" s="200" t="s">
        <v>88</v>
      </c>
      <c r="AV110" s="12" t="s">
        <v>163</v>
      </c>
      <c r="AW110" s="12" t="s">
        <v>41</v>
      </c>
      <c r="AX110" s="12" t="s">
        <v>86</v>
      </c>
      <c r="AY110" s="200" t="s">
        <v>156</v>
      </c>
    </row>
    <row r="111" spans="2:65" s="1" customFormat="1" ht="51" customHeight="1">
      <c r="B111" s="175"/>
      <c r="C111" s="176" t="s">
        <v>187</v>
      </c>
      <c r="D111" s="176" t="s">
        <v>158</v>
      </c>
      <c r="E111" s="177" t="s">
        <v>1419</v>
      </c>
      <c r="F111" s="178" t="s">
        <v>1420</v>
      </c>
      <c r="G111" s="179" t="s">
        <v>161</v>
      </c>
      <c r="H111" s="180">
        <v>8.58</v>
      </c>
      <c r="I111" s="181"/>
      <c r="J111" s="182">
        <f>ROUND(I111*H111,2)</f>
        <v>0</v>
      </c>
      <c r="K111" s="178" t="s">
        <v>162</v>
      </c>
      <c r="L111" s="42"/>
      <c r="M111" s="183" t="s">
        <v>5</v>
      </c>
      <c r="N111" s="184" t="s">
        <v>49</v>
      </c>
      <c r="O111" s="43"/>
      <c r="P111" s="185">
        <f>O111*H111</f>
        <v>0</v>
      </c>
      <c r="Q111" s="185">
        <v>0</v>
      </c>
      <c r="R111" s="185">
        <f>Q111*H111</f>
        <v>0</v>
      </c>
      <c r="S111" s="185">
        <v>0.22</v>
      </c>
      <c r="T111" s="186">
        <f>S111*H111</f>
        <v>1.8875999999999999</v>
      </c>
      <c r="AR111" s="24" t="s">
        <v>163</v>
      </c>
      <c r="AT111" s="24" t="s">
        <v>158</v>
      </c>
      <c r="AU111" s="24" t="s">
        <v>88</v>
      </c>
      <c r="AY111" s="24" t="s">
        <v>156</v>
      </c>
      <c r="BE111" s="187">
        <f>IF(N111="základní",J111,0)</f>
        <v>0</v>
      </c>
      <c r="BF111" s="187">
        <f>IF(N111="snížená",J111,0)</f>
        <v>0</v>
      </c>
      <c r="BG111" s="187">
        <f>IF(N111="zákl. přenesená",J111,0)</f>
        <v>0</v>
      </c>
      <c r="BH111" s="187">
        <f>IF(N111="sníž. přenesená",J111,0)</f>
        <v>0</v>
      </c>
      <c r="BI111" s="187">
        <f>IF(N111="nulová",J111,0)</f>
        <v>0</v>
      </c>
      <c r="BJ111" s="24" t="s">
        <v>86</v>
      </c>
      <c r="BK111" s="187">
        <f>ROUND(I111*H111,2)</f>
        <v>0</v>
      </c>
      <c r="BL111" s="24" t="s">
        <v>163</v>
      </c>
      <c r="BM111" s="24" t="s">
        <v>1421</v>
      </c>
    </row>
    <row r="112" spans="2:65" s="1" customFormat="1" ht="324">
      <c r="B112" s="42"/>
      <c r="D112" s="188" t="s">
        <v>165</v>
      </c>
      <c r="F112" s="189" t="s">
        <v>166</v>
      </c>
      <c r="I112" s="150"/>
      <c r="L112" s="42"/>
      <c r="M112" s="190"/>
      <c r="N112" s="43"/>
      <c r="O112" s="43"/>
      <c r="P112" s="43"/>
      <c r="Q112" s="43"/>
      <c r="R112" s="43"/>
      <c r="S112" s="43"/>
      <c r="T112" s="71"/>
      <c r="AT112" s="24" t="s">
        <v>165</v>
      </c>
      <c r="AU112" s="24" t="s">
        <v>88</v>
      </c>
    </row>
    <row r="113" spans="2:65" s="13" customFormat="1" ht="13.5">
      <c r="B113" s="225"/>
      <c r="D113" s="188" t="s">
        <v>167</v>
      </c>
      <c r="E113" s="226" t="s">
        <v>5</v>
      </c>
      <c r="F113" s="227" t="s">
        <v>1422</v>
      </c>
      <c r="H113" s="226" t="s">
        <v>5</v>
      </c>
      <c r="I113" s="228"/>
      <c r="L113" s="225"/>
      <c r="M113" s="229"/>
      <c r="N113" s="230"/>
      <c r="O113" s="230"/>
      <c r="P113" s="230"/>
      <c r="Q113" s="230"/>
      <c r="R113" s="230"/>
      <c r="S113" s="230"/>
      <c r="T113" s="231"/>
      <c r="AT113" s="226" t="s">
        <v>167</v>
      </c>
      <c r="AU113" s="226" t="s">
        <v>88</v>
      </c>
      <c r="AV113" s="13" t="s">
        <v>86</v>
      </c>
      <c r="AW113" s="13" t="s">
        <v>41</v>
      </c>
      <c r="AX113" s="13" t="s">
        <v>78</v>
      </c>
      <c r="AY113" s="226" t="s">
        <v>156</v>
      </c>
    </row>
    <row r="114" spans="2:65" s="11" customFormat="1" ht="13.5">
      <c r="B114" s="191"/>
      <c r="D114" s="188" t="s">
        <v>167</v>
      </c>
      <c r="E114" s="192" t="s">
        <v>5</v>
      </c>
      <c r="F114" s="193" t="s">
        <v>1409</v>
      </c>
      <c r="H114" s="194">
        <v>8.58</v>
      </c>
      <c r="I114" s="195"/>
      <c r="L114" s="191"/>
      <c r="M114" s="196"/>
      <c r="N114" s="197"/>
      <c r="O114" s="197"/>
      <c r="P114" s="197"/>
      <c r="Q114" s="197"/>
      <c r="R114" s="197"/>
      <c r="S114" s="197"/>
      <c r="T114" s="198"/>
      <c r="AT114" s="192" t="s">
        <v>167</v>
      </c>
      <c r="AU114" s="192" t="s">
        <v>88</v>
      </c>
      <c r="AV114" s="11" t="s">
        <v>88</v>
      </c>
      <c r="AW114" s="11" t="s">
        <v>41</v>
      </c>
      <c r="AX114" s="11" t="s">
        <v>78</v>
      </c>
      <c r="AY114" s="192" t="s">
        <v>156</v>
      </c>
    </row>
    <row r="115" spans="2:65" s="14" customFormat="1" ht="13.5">
      <c r="B115" s="232"/>
      <c r="D115" s="188" t="s">
        <v>167</v>
      </c>
      <c r="E115" s="233" t="s">
        <v>1333</v>
      </c>
      <c r="F115" s="234" t="s">
        <v>706</v>
      </c>
      <c r="H115" s="235">
        <v>8.58</v>
      </c>
      <c r="I115" s="236"/>
      <c r="L115" s="232"/>
      <c r="M115" s="237"/>
      <c r="N115" s="238"/>
      <c r="O115" s="238"/>
      <c r="P115" s="238"/>
      <c r="Q115" s="238"/>
      <c r="R115" s="238"/>
      <c r="S115" s="238"/>
      <c r="T115" s="239"/>
      <c r="AT115" s="233" t="s">
        <v>167</v>
      </c>
      <c r="AU115" s="233" t="s">
        <v>88</v>
      </c>
      <c r="AV115" s="14" t="s">
        <v>175</v>
      </c>
      <c r="AW115" s="14" t="s">
        <v>41</v>
      </c>
      <c r="AX115" s="14" t="s">
        <v>86</v>
      </c>
      <c r="AY115" s="233" t="s">
        <v>156</v>
      </c>
    </row>
    <row r="116" spans="2:65" s="1" customFormat="1" ht="51" customHeight="1">
      <c r="B116" s="175"/>
      <c r="C116" s="176" t="s">
        <v>192</v>
      </c>
      <c r="D116" s="176" t="s">
        <v>158</v>
      </c>
      <c r="E116" s="177" t="s">
        <v>1423</v>
      </c>
      <c r="F116" s="178" t="s">
        <v>1424</v>
      </c>
      <c r="G116" s="179" t="s">
        <v>161</v>
      </c>
      <c r="H116" s="180">
        <v>14.74</v>
      </c>
      <c r="I116" s="181"/>
      <c r="J116" s="182">
        <f>ROUND(I116*H116,2)</f>
        <v>0</v>
      </c>
      <c r="K116" s="178" t="s">
        <v>162</v>
      </c>
      <c r="L116" s="42"/>
      <c r="M116" s="183" t="s">
        <v>5</v>
      </c>
      <c r="N116" s="184" t="s">
        <v>49</v>
      </c>
      <c r="O116" s="43"/>
      <c r="P116" s="185">
        <f>O116*H116</f>
        <v>0</v>
      </c>
      <c r="Q116" s="185">
        <v>0</v>
      </c>
      <c r="R116" s="185">
        <f>Q116*H116</f>
        <v>0</v>
      </c>
      <c r="S116" s="185">
        <v>0.44</v>
      </c>
      <c r="T116" s="186">
        <f>S116*H116</f>
        <v>6.4855999999999998</v>
      </c>
      <c r="AR116" s="24" t="s">
        <v>163</v>
      </c>
      <c r="AT116" s="24" t="s">
        <v>158</v>
      </c>
      <c r="AU116" s="24" t="s">
        <v>88</v>
      </c>
      <c r="AY116" s="24" t="s">
        <v>156</v>
      </c>
      <c r="BE116" s="187">
        <f>IF(N116="základní",J116,0)</f>
        <v>0</v>
      </c>
      <c r="BF116" s="187">
        <f>IF(N116="snížená",J116,0)</f>
        <v>0</v>
      </c>
      <c r="BG116" s="187">
        <f>IF(N116="zákl. přenesená",J116,0)</f>
        <v>0</v>
      </c>
      <c r="BH116" s="187">
        <f>IF(N116="sníž. přenesená",J116,0)</f>
        <v>0</v>
      </c>
      <c r="BI116" s="187">
        <f>IF(N116="nulová",J116,0)</f>
        <v>0</v>
      </c>
      <c r="BJ116" s="24" t="s">
        <v>86</v>
      </c>
      <c r="BK116" s="187">
        <f>ROUND(I116*H116,2)</f>
        <v>0</v>
      </c>
      <c r="BL116" s="24" t="s">
        <v>163</v>
      </c>
      <c r="BM116" s="24" t="s">
        <v>1425</v>
      </c>
    </row>
    <row r="117" spans="2:65" s="1" customFormat="1" ht="337.5">
      <c r="B117" s="42"/>
      <c r="D117" s="188" t="s">
        <v>165</v>
      </c>
      <c r="F117" s="189" t="s">
        <v>1426</v>
      </c>
      <c r="I117" s="150"/>
      <c r="L117" s="42"/>
      <c r="M117" s="190"/>
      <c r="N117" s="43"/>
      <c r="O117" s="43"/>
      <c r="P117" s="43"/>
      <c r="Q117" s="43"/>
      <c r="R117" s="43"/>
      <c r="S117" s="43"/>
      <c r="T117" s="71"/>
      <c r="AT117" s="24" t="s">
        <v>165</v>
      </c>
      <c r="AU117" s="24" t="s">
        <v>88</v>
      </c>
    </row>
    <row r="118" spans="2:65" s="13" customFormat="1" ht="13.5">
      <c r="B118" s="225"/>
      <c r="D118" s="188" t="s">
        <v>167</v>
      </c>
      <c r="E118" s="226" t="s">
        <v>5</v>
      </c>
      <c r="F118" s="227" t="s">
        <v>1427</v>
      </c>
      <c r="H118" s="226" t="s">
        <v>5</v>
      </c>
      <c r="I118" s="228"/>
      <c r="L118" s="225"/>
      <c r="M118" s="229"/>
      <c r="N118" s="230"/>
      <c r="O118" s="230"/>
      <c r="P118" s="230"/>
      <c r="Q118" s="230"/>
      <c r="R118" s="230"/>
      <c r="S118" s="230"/>
      <c r="T118" s="231"/>
      <c r="AT118" s="226" t="s">
        <v>167</v>
      </c>
      <c r="AU118" s="226" t="s">
        <v>88</v>
      </c>
      <c r="AV118" s="13" t="s">
        <v>86</v>
      </c>
      <c r="AW118" s="13" t="s">
        <v>41</v>
      </c>
      <c r="AX118" s="13" t="s">
        <v>78</v>
      </c>
      <c r="AY118" s="226" t="s">
        <v>156</v>
      </c>
    </row>
    <row r="119" spans="2:65" s="11" customFormat="1" ht="13.5">
      <c r="B119" s="191"/>
      <c r="D119" s="188" t="s">
        <v>167</v>
      </c>
      <c r="E119" s="192" t="s">
        <v>1378</v>
      </c>
      <c r="F119" s="193" t="s">
        <v>1409</v>
      </c>
      <c r="H119" s="194">
        <v>8.58</v>
      </c>
      <c r="I119" s="195"/>
      <c r="L119" s="191"/>
      <c r="M119" s="196"/>
      <c r="N119" s="197"/>
      <c r="O119" s="197"/>
      <c r="P119" s="197"/>
      <c r="Q119" s="197"/>
      <c r="R119" s="197"/>
      <c r="S119" s="197"/>
      <c r="T119" s="198"/>
      <c r="AT119" s="192" t="s">
        <v>167</v>
      </c>
      <c r="AU119" s="192" t="s">
        <v>88</v>
      </c>
      <c r="AV119" s="11" t="s">
        <v>88</v>
      </c>
      <c r="AW119" s="11" t="s">
        <v>41</v>
      </c>
      <c r="AX119" s="11" t="s">
        <v>78</v>
      </c>
      <c r="AY119" s="192" t="s">
        <v>156</v>
      </c>
    </row>
    <row r="120" spans="2:65" s="13" customFormat="1" ht="13.5">
      <c r="B120" s="225"/>
      <c r="D120" s="188" t="s">
        <v>167</v>
      </c>
      <c r="E120" s="226" t="s">
        <v>5</v>
      </c>
      <c r="F120" s="227" t="s">
        <v>1428</v>
      </c>
      <c r="H120" s="226" t="s">
        <v>5</v>
      </c>
      <c r="I120" s="228"/>
      <c r="L120" s="225"/>
      <c r="M120" s="229"/>
      <c r="N120" s="230"/>
      <c r="O120" s="230"/>
      <c r="P120" s="230"/>
      <c r="Q120" s="230"/>
      <c r="R120" s="230"/>
      <c r="S120" s="230"/>
      <c r="T120" s="231"/>
      <c r="AT120" s="226" t="s">
        <v>167</v>
      </c>
      <c r="AU120" s="226" t="s">
        <v>88</v>
      </c>
      <c r="AV120" s="13" t="s">
        <v>86</v>
      </c>
      <c r="AW120" s="13" t="s">
        <v>41</v>
      </c>
      <c r="AX120" s="13" t="s">
        <v>78</v>
      </c>
      <c r="AY120" s="226" t="s">
        <v>156</v>
      </c>
    </row>
    <row r="121" spans="2:65" s="11" customFormat="1" ht="13.5">
      <c r="B121" s="191"/>
      <c r="D121" s="188" t="s">
        <v>167</v>
      </c>
      <c r="E121" s="192" t="s">
        <v>5</v>
      </c>
      <c r="F121" s="193" t="s">
        <v>1380</v>
      </c>
      <c r="H121" s="194">
        <v>6.16</v>
      </c>
      <c r="I121" s="195"/>
      <c r="L121" s="191"/>
      <c r="M121" s="196"/>
      <c r="N121" s="197"/>
      <c r="O121" s="197"/>
      <c r="P121" s="197"/>
      <c r="Q121" s="197"/>
      <c r="R121" s="197"/>
      <c r="S121" s="197"/>
      <c r="T121" s="198"/>
      <c r="AT121" s="192" t="s">
        <v>167</v>
      </c>
      <c r="AU121" s="192" t="s">
        <v>88</v>
      </c>
      <c r="AV121" s="11" t="s">
        <v>88</v>
      </c>
      <c r="AW121" s="11" t="s">
        <v>41</v>
      </c>
      <c r="AX121" s="11" t="s">
        <v>78</v>
      </c>
      <c r="AY121" s="192" t="s">
        <v>156</v>
      </c>
    </row>
    <row r="122" spans="2:65" s="12" customFormat="1" ht="13.5">
      <c r="B122" s="199"/>
      <c r="D122" s="188" t="s">
        <v>167</v>
      </c>
      <c r="E122" s="200" t="s">
        <v>5</v>
      </c>
      <c r="F122" s="201" t="s">
        <v>169</v>
      </c>
      <c r="H122" s="202">
        <v>14.74</v>
      </c>
      <c r="I122" s="203"/>
      <c r="L122" s="199"/>
      <c r="M122" s="204"/>
      <c r="N122" s="205"/>
      <c r="O122" s="205"/>
      <c r="P122" s="205"/>
      <c r="Q122" s="205"/>
      <c r="R122" s="205"/>
      <c r="S122" s="205"/>
      <c r="T122" s="206"/>
      <c r="AT122" s="200" t="s">
        <v>167</v>
      </c>
      <c r="AU122" s="200" t="s">
        <v>88</v>
      </c>
      <c r="AV122" s="12" t="s">
        <v>163</v>
      </c>
      <c r="AW122" s="12" t="s">
        <v>41</v>
      </c>
      <c r="AX122" s="12" t="s">
        <v>86</v>
      </c>
      <c r="AY122" s="200" t="s">
        <v>156</v>
      </c>
    </row>
    <row r="123" spans="2:65" s="1" customFormat="1" ht="51" customHeight="1">
      <c r="B123" s="175"/>
      <c r="C123" s="176" t="s">
        <v>198</v>
      </c>
      <c r="D123" s="176" t="s">
        <v>158</v>
      </c>
      <c r="E123" s="177" t="s">
        <v>1429</v>
      </c>
      <c r="F123" s="178" t="s">
        <v>1430</v>
      </c>
      <c r="G123" s="179" t="s">
        <v>161</v>
      </c>
      <c r="H123" s="180">
        <v>34.76</v>
      </c>
      <c r="I123" s="181"/>
      <c r="J123" s="182">
        <f>ROUND(I123*H123,2)</f>
        <v>0</v>
      </c>
      <c r="K123" s="178" t="s">
        <v>162</v>
      </c>
      <c r="L123" s="42"/>
      <c r="M123" s="183" t="s">
        <v>5</v>
      </c>
      <c r="N123" s="184" t="s">
        <v>49</v>
      </c>
      <c r="O123" s="43"/>
      <c r="P123" s="185">
        <f>O123*H123</f>
        <v>0</v>
      </c>
      <c r="Q123" s="185">
        <v>0</v>
      </c>
      <c r="R123" s="185">
        <f>Q123*H123</f>
        <v>0</v>
      </c>
      <c r="S123" s="185">
        <v>0.19</v>
      </c>
      <c r="T123" s="186">
        <f>S123*H123</f>
        <v>6.6044</v>
      </c>
      <c r="AR123" s="24" t="s">
        <v>163</v>
      </c>
      <c r="AT123" s="24" t="s">
        <v>158</v>
      </c>
      <c r="AU123" s="24" t="s">
        <v>88</v>
      </c>
      <c r="AY123" s="24" t="s">
        <v>156</v>
      </c>
      <c r="BE123" s="187">
        <f>IF(N123="základní",J123,0)</f>
        <v>0</v>
      </c>
      <c r="BF123" s="187">
        <f>IF(N123="snížená",J123,0)</f>
        <v>0</v>
      </c>
      <c r="BG123" s="187">
        <f>IF(N123="zákl. přenesená",J123,0)</f>
        <v>0</v>
      </c>
      <c r="BH123" s="187">
        <f>IF(N123="sníž. přenesená",J123,0)</f>
        <v>0</v>
      </c>
      <c r="BI123" s="187">
        <f>IF(N123="nulová",J123,0)</f>
        <v>0</v>
      </c>
      <c r="BJ123" s="24" t="s">
        <v>86</v>
      </c>
      <c r="BK123" s="187">
        <f>ROUND(I123*H123,2)</f>
        <v>0</v>
      </c>
      <c r="BL123" s="24" t="s">
        <v>163</v>
      </c>
      <c r="BM123" s="24" t="s">
        <v>1431</v>
      </c>
    </row>
    <row r="124" spans="2:65" s="1" customFormat="1" ht="337.5">
      <c r="B124" s="42"/>
      <c r="D124" s="188" t="s">
        <v>165</v>
      </c>
      <c r="F124" s="189" t="s">
        <v>1426</v>
      </c>
      <c r="I124" s="150"/>
      <c r="L124" s="42"/>
      <c r="M124" s="190"/>
      <c r="N124" s="43"/>
      <c r="O124" s="43"/>
      <c r="P124" s="43"/>
      <c r="Q124" s="43"/>
      <c r="R124" s="43"/>
      <c r="S124" s="43"/>
      <c r="T124" s="71"/>
      <c r="AT124" s="24" t="s">
        <v>165</v>
      </c>
      <c r="AU124" s="24" t="s">
        <v>88</v>
      </c>
    </row>
    <row r="125" spans="2:65" s="13" customFormat="1" ht="13.5">
      <c r="B125" s="225"/>
      <c r="D125" s="188" t="s">
        <v>167</v>
      </c>
      <c r="E125" s="226" t="s">
        <v>5</v>
      </c>
      <c r="F125" s="227" t="s">
        <v>1432</v>
      </c>
      <c r="H125" s="226" t="s">
        <v>5</v>
      </c>
      <c r="I125" s="228"/>
      <c r="L125" s="225"/>
      <c r="M125" s="229"/>
      <c r="N125" s="230"/>
      <c r="O125" s="230"/>
      <c r="P125" s="230"/>
      <c r="Q125" s="230"/>
      <c r="R125" s="230"/>
      <c r="S125" s="230"/>
      <c r="T125" s="231"/>
      <c r="AT125" s="226" t="s">
        <v>167</v>
      </c>
      <c r="AU125" s="226" t="s">
        <v>88</v>
      </c>
      <c r="AV125" s="13" t="s">
        <v>86</v>
      </c>
      <c r="AW125" s="13" t="s">
        <v>41</v>
      </c>
      <c r="AX125" s="13" t="s">
        <v>78</v>
      </c>
      <c r="AY125" s="226" t="s">
        <v>156</v>
      </c>
    </row>
    <row r="126" spans="2:65" s="11" customFormat="1" ht="13.5">
      <c r="B126" s="191"/>
      <c r="D126" s="188" t="s">
        <v>167</v>
      </c>
      <c r="E126" s="192" t="s">
        <v>5</v>
      </c>
      <c r="F126" s="193" t="s">
        <v>1433</v>
      </c>
      <c r="H126" s="194">
        <v>8.8000000000000007</v>
      </c>
      <c r="I126" s="195"/>
      <c r="L126" s="191"/>
      <c r="M126" s="196"/>
      <c r="N126" s="197"/>
      <c r="O126" s="197"/>
      <c r="P126" s="197"/>
      <c r="Q126" s="197"/>
      <c r="R126" s="197"/>
      <c r="S126" s="197"/>
      <c r="T126" s="198"/>
      <c r="AT126" s="192" t="s">
        <v>167</v>
      </c>
      <c r="AU126" s="192" t="s">
        <v>88</v>
      </c>
      <c r="AV126" s="11" t="s">
        <v>88</v>
      </c>
      <c r="AW126" s="11" t="s">
        <v>41</v>
      </c>
      <c r="AX126" s="11" t="s">
        <v>78</v>
      </c>
      <c r="AY126" s="192" t="s">
        <v>156</v>
      </c>
    </row>
    <row r="127" spans="2:65" s="11" customFormat="1" ht="13.5">
      <c r="B127" s="191"/>
      <c r="D127" s="188" t="s">
        <v>167</v>
      </c>
      <c r="E127" s="192" t="s">
        <v>5</v>
      </c>
      <c r="F127" s="193" t="s">
        <v>1434</v>
      </c>
      <c r="H127" s="194">
        <v>5.94</v>
      </c>
      <c r="I127" s="195"/>
      <c r="L127" s="191"/>
      <c r="M127" s="196"/>
      <c r="N127" s="197"/>
      <c r="O127" s="197"/>
      <c r="P127" s="197"/>
      <c r="Q127" s="197"/>
      <c r="R127" s="197"/>
      <c r="S127" s="197"/>
      <c r="T127" s="198"/>
      <c r="AT127" s="192" t="s">
        <v>167</v>
      </c>
      <c r="AU127" s="192" t="s">
        <v>88</v>
      </c>
      <c r="AV127" s="11" t="s">
        <v>88</v>
      </c>
      <c r="AW127" s="11" t="s">
        <v>41</v>
      </c>
      <c r="AX127" s="11" t="s">
        <v>78</v>
      </c>
      <c r="AY127" s="192" t="s">
        <v>156</v>
      </c>
    </row>
    <row r="128" spans="2:65" s="11" customFormat="1" ht="13.5">
      <c r="B128" s="191"/>
      <c r="D128" s="188" t="s">
        <v>167</v>
      </c>
      <c r="E128" s="192" t="s">
        <v>5</v>
      </c>
      <c r="F128" s="193" t="s">
        <v>1435</v>
      </c>
      <c r="H128" s="194">
        <v>20.02</v>
      </c>
      <c r="I128" s="195"/>
      <c r="L128" s="191"/>
      <c r="M128" s="196"/>
      <c r="N128" s="197"/>
      <c r="O128" s="197"/>
      <c r="P128" s="197"/>
      <c r="Q128" s="197"/>
      <c r="R128" s="197"/>
      <c r="S128" s="197"/>
      <c r="T128" s="198"/>
      <c r="AT128" s="192" t="s">
        <v>167</v>
      </c>
      <c r="AU128" s="192" t="s">
        <v>88</v>
      </c>
      <c r="AV128" s="11" t="s">
        <v>88</v>
      </c>
      <c r="AW128" s="11" t="s">
        <v>41</v>
      </c>
      <c r="AX128" s="11" t="s">
        <v>78</v>
      </c>
      <c r="AY128" s="192" t="s">
        <v>156</v>
      </c>
    </row>
    <row r="129" spans="2:65" s="12" customFormat="1" ht="13.5">
      <c r="B129" s="199"/>
      <c r="D129" s="188" t="s">
        <v>167</v>
      </c>
      <c r="E129" s="200" t="s">
        <v>1436</v>
      </c>
      <c r="F129" s="201" t="s">
        <v>169</v>
      </c>
      <c r="H129" s="202">
        <v>34.76</v>
      </c>
      <c r="I129" s="203"/>
      <c r="L129" s="199"/>
      <c r="M129" s="204"/>
      <c r="N129" s="205"/>
      <c r="O129" s="205"/>
      <c r="P129" s="205"/>
      <c r="Q129" s="205"/>
      <c r="R129" s="205"/>
      <c r="S129" s="205"/>
      <c r="T129" s="206"/>
      <c r="AT129" s="200" t="s">
        <v>167</v>
      </c>
      <c r="AU129" s="200" t="s">
        <v>88</v>
      </c>
      <c r="AV129" s="12" t="s">
        <v>163</v>
      </c>
      <c r="AW129" s="12" t="s">
        <v>41</v>
      </c>
      <c r="AX129" s="12" t="s">
        <v>86</v>
      </c>
      <c r="AY129" s="200" t="s">
        <v>156</v>
      </c>
    </row>
    <row r="130" spans="2:65" s="1" customFormat="1" ht="25.5" customHeight="1">
      <c r="B130" s="175"/>
      <c r="C130" s="176" t="s">
        <v>203</v>
      </c>
      <c r="D130" s="176" t="s">
        <v>158</v>
      </c>
      <c r="E130" s="177" t="s">
        <v>1437</v>
      </c>
      <c r="F130" s="178" t="s">
        <v>1438</v>
      </c>
      <c r="G130" s="179" t="s">
        <v>161</v>
      </c>
      <c r="H130" s="180">
        <v>34.76</v>
      </c>
      <c r="I130" s="181"/>
      <c r="J130" s="182">
        <f>ROUND(I130*H130,2)</f>
        <v>0</v>
      </c>
      <c r="K130" s="178" t="s">
        <v>162</v>
      </c>
      <c r="L130" s="42"/>
      <c r="M130" s="183" t="s">
        <v>5</v>
      </c>
      <c r="N130" s="184" t="s">
        <v>49</v>
      </c>
      <c r="O130" s="43"/>
      <c r="P130" s="185">
        <f>O130*H130</f>
        <v>0</v>
      </c>
      <c r="Q130" s="185">
        <v>0</v>
      </c>
      <c r="R130" s="185">
        <f>Q130*H130</f>
        <v>0</v>
      </c>
      <c r="S130" s="185">
        <v>0.35499999999999998</v>
      </c>
      <c r="T130" s="186">
        <f>S130*H130</f>
        <v>12.339799999999999</v>
      </c>
      <c r="AR130" s="24" t="s">
        <v>163</v>
      </c>
      <c r="AT130" s="24" t="s">
        <v>158</v>
      </c>
      <c r="AU130" s="24" t="s">
        <v>88</v>
      </c>
      <c r="AY130" s="24" t="s">
        <v>156</v>
      </c>
      <c r="BE130" s="187">
        <f>IF(N130="základní",J130,0)</f>
        <v>0</v>
      </c>
      <c r="BF130" s="187">
        <f>IF(N130="snížená",J130,0)</f>
        <v>0</v>
      </c>
      <c r="BG130" s="187">
        <f>IF(N130="zákl. přenesená",J130,0)</f>
        <v>0</v>
      </c>
      <c r="BH130" s="187">
        <f>IF(N130="sníž. přenesená",J130,0)</f>
        <v>0</v>
      </c>
      <c r="BI130" s="187">
        <f>IF(N130="nulová",J130,0)</f>
        <v>0</v>
      </c>
      <c r="BJ130" s="24" t="s">
        <v>86</v>
      </c>
      <c r="BK130" s="187">
        <f>ROUND(I130*H130,2)</f>
        <v>0</v>
      </c>
      <c r="BL130" s="24" t="s">
        <v>163</v>
      </c>
      <c r="BM130" s="24" t="s">
        <v>1439</v>
      </c>
    </row>
    <row r="131" spans="2:65" s="1" customFormat="1" ht="54">
      <c r="B131" s="42"/>
      <c r="D131" s="188" t="s">
        <v>165</v>
      </c>
      <c r="F131" s="189" t="s">
        <v>1440</v>
      </c>
      <c r="I131" s="150"/>
      <c r="L131" s="42"/>
      <c r="M131" s="190"/>
      <c r="N131" s="43"/>
      <c r="O131" s="43"/>
      <c r="P131" s="43"/>
      <c r="Q131" s="43"/>
      <c r="R131" s="43"/>
      <c r="S131" s="43"/>
      <c r="T131" s="71"/>
      <c r="AT131" s="24" t="s">
        <v>165</v>
      </c>
      <c r="AU131" s="24" t="s">
        <v>88</v>
      </c>
    </row>
    <row r="132" spans="2:65" s="13" customFormat="1" ht="13.5">
      <c r="B132" s="225"/>
      <c r="D132" s="188" t="s">
        <v>167</v>
      </c>
      <c r="E132" s="226" t="s">
        <v>5</v>
      </c>
      <c r="F132" s="227" t="s">
        <v>1441</v>
      </c>
      <c r="H132" s="226" t="s">
        <v>5</v>
      </c>
      <c r="I132" s="228"/>
      <c r="L132" s="225"/>
      <c r="M132" s="229"/>
      <c r="N132" s="230"/>
      <c r="O132" s="230"/>
      <c r="P132" s="230"/>
      <c r="Q132" s="230"/>
      <c r="R132" s="230"/>
      <c r="S132" s="230"/>
      <c r="T132" s="231"/>
      <c r="AT132" s="226" t="s">
        <v>167</v>
      </c>
      <c r="AU132" s="226" t="s">
        <v>88</v>
      </c>
      <c r="AV132" s="13" t="s">
        <v>86</v>
      </c>
      <c r="AW132" s="13" t="s">
        <v>41</v>
      </c>
      <c r="AX132" s="13" t="s">
        <v>78</v>
      </c>
      <c r="AY132" s="226" t="s">
        <v>156</v>
      </c>
    </row>
    <row r="133" spans="2:65" s="11" customFormat="1" ht="13.5">
      <c r="B133" s="191"/>
      <c r="D133" s="188" t="s">
        <v>167</v>
      </c>
      <c r="E133" s="192" t="s">
        <v>5</v>
      </c>
      <c r="F133" s="193" t="s">
        <v>1433</v>
      </c>
      <c r="H133" s="194">
        <v>8.8000000000000007</v>
      </c>
      <c r="I133" s="195"/>
      <c r="L133" s="191"/>
      <c r="M133" s="196"/>
      <c r="N133" s="197"/>
      <c r="O133" s="197"/>
      <c r="P133" s="197"/>
      <c r="Q133" s="197"/>
      <c r="R133" s="197"/>
      <c r="S133" s="197"/>
      <c r="T133" s="198"/>
      <c r="AT133" s="192" t="s">
        <v>167</v>
      </c>
      <c r="AU133" s="192" t="s">
        <v>88</v>
      </c>
      <c r="AV133" s="11" t="s">
        <v>88</v>
      </c>
      <c r="AW133" s="11" t="s">
        <v>41</v>
      </c>
      <c r="AX133" s="11" t="s">
        <v>78</v>
      </c>
      <c r="AY133" s="192" t="s">
        <v>156</v>
      </c>
    </row>
    <row r="134" spans="2:65" s="11" customFormat="1" ht="13.5">
      <c r="B134" s="191"/>
      <c r="D134" s="188" t="s">
        <v>167</v>
      </c>
      <c r="E134" s="192" t="s">
        <v>5</v>
      </c>
      <c r="F134" s="193" t="s">
        <v>1434</v>
      </c>
      <c r="H134" s="194">
        <v>5.94</v>
      </c>
      <c r="I134" s="195"/>
      <c r="L134" s="191"/>
      <c r="M134" s="196"/>
      <c r="N134" s="197"/>
      <c r="O134" s="197"/>
      <c r="P134" s="197"/>
      <c r="Q134" s="197"/>
      <c r="R134" s="197"/>
      <c r="S134" s="197"/>
      <c r="T134" s="198"/>
      <c r="AT134" s="192" t="s">
        <v>167</v>
      </c>
      <c r="AU134" s="192" t="s">
        <v>88</v>
      </c>
      <c r="AV134" s="11" t="s">
        <v>88</v>
      </c>
      <c r="AW134" s="11" t="s">
        <v>41</v>
      </c>
      <c r="AX134" s="11" t="s">
        <v>78</v>
      </c>
      <c r="AY134" s="192" t="s">
        <v>156</v>
      </c>
    </row>
    <row r="135" spans="2:65" s="11" customFormat="1" ht="13.5">
      <c r="B135" s="191"/>
      <c r="D135" s="188" t="s">
        <v>167</v>
      </c>
      <c r="E135" s="192" t="s">
        <v>5</v>
      </c>
      <c r="F135" s="193" t="s">
        <v>1435</v>
      </c>
      <c r="H135" s="194">
        <v>20.02</v>
      </c>
      <c r="I135" s="195"/>
      <c r="L135" s="191"/>
      <c r="M135" s="196"/>
      <c r="N135" s="197"/>
      <c r="O135" s="197"/>
      <c r="P135" s="197"/>
      <c r="Q135" s="197"/>
      <c r="R135" s="197"/>
      <c r="S135" s="197"/>
      <c r="T135" s="198"/>
      <c r="AT135" s="192" t="s">
        <v>167</v>
      </c>
      <c r="AU135" s="192" t="s">
        <v>88</v>
      </c>
      <c r="AV135" s="11" t="s">
        <v>88</v>
      </c>
      <c r="AW135" s="11" t="s">
        <v>41</v>
      </c>
      <c r="AX135" s="11" t="s">
        <v>78</v>
      </c>
      <c r="AY135" s="192" t="s">
        <v>156</v>
      </c>
    </row>
    <row r="136" spans="2:65" s="12" customFormat="1" ht="13.5">
      <c r="B136" s="199"/>
      <c r="D136" s="188" t="s">
        <v>167</v>
      </c>
      <c r="E136" s="200" t="s">
        <v>1369</v>
      </c>
      <c r="F136" s="201" t="s">
        <v>169</v>
      </c>
      <c r="H136" s="202">
        <v>34.76</v>
      </c>
      <c r="I136" s="203"/>
      <c r="L136" s="199"/>
      <c r="M136" s="204"/>
      <c r="N136" s="205"/>
      <c r="O136" s="205"/>
      <c r="P136" s="205"/>
      <c r="Q136" s="205"/>
      <c r="R136" s="205"/>
      <c r="S136" s="205"/>
      <c r="T136" s="206"/>
      <c r="AT136" s="200" t="s">
        <v>167</v>
      </c>
      <c r="AU136" s="200" t="s">
        <v>88</v>
      </c>
      <c r="AV136" s="12" t="s">
        <v>163</v>
      </c>
      <c r="AW136" s="12" t="s">
        <v>41</v>
      </c>
      <c r="AX136" s="12" t="s">
        <v>86</v>
      </c>
      <c r="AY136" s="200" t="s">
        <v>156</v>
      </c>
    </row>
    <row r="137" spans="2:65" s="1" customFormat="1" ht="25.5" customHeight="1">
      <c r="B137" s="175"/>
      <c r="C137" s="176" t="s">
        <v>208</v>
      </c>
      <c r="D137" s="176" t="s">
        <v>158</v>
      </c>
      <c r="E137" s="177" t="s">
        <v>1442</v>
      </c>
      <c r="F137" s="178" t="s">
        <v>1443</v>
      </c>
      <c r="G137" s="179" t="s">
        <v>1444</v>
      </c>
      <c r="H137" s="180">
        <v>150</v>
      </c>
      <c r="I137" s="181"/>
      <c r="J137" s="182">
        <f>ROUND(I137*H137,2)</f>
        <v>0</v>
      </c>
      <c r="K137" s="178" t="s">
        <v>162</v>
      </c>
      <c r="L137" s="42"/>
      <c r="M137" s="183" t="s">
        <v>5</v>
      </c>
      <c r="N137" s="184" t="s">
        <v>49</v>
      </c>
      <c r="O137" s="43"/>
      <c r="P137" s="185">
        <f>O137*H137</f>
        <v>0</v>
      </c>
      <c r="Q137" s="185">
        <v>0</v>
      </c>
      <c r="R137" s="185">
        <f>Q137*H137</f>
        <v>0</v>
      </c>
      <c r="S137" s="185">
        <v>0</v>
      </c>
      <c r="T137" s="186">
        <f>S137*H137</f>
        <v>0</v>
      </c>
      <c r="AR137" s="24" t="s">
        <v>163</v>
      </c>
      <c r="AT137" s="24" t="s">
        <v>158</v>
      </c>
      <c r="AU137" s="24" t="s">
        <v>88</v>
      </c>
      <c r="AY137" s="24" t="s">
        <v>156</v>
      </c>
      <c r="BE137" s="187">
        <f>IF(N137="základní",J137,0)</f>
        <v>0</v>
      </c>
      <c r="BF137" s="187">
        <f>IF(N137="snížená",J137,0)</f>
        <v>0</v>
      </c>
      <c r="BG137" s="187">
        <f>IF(N137="zákl. přenesená",J137,0)</f>
        <v>0</v>
      </c>
      <c r="BH137" s="187">
        <f>IF(N137="sníž. přenesená",J137,0)</f>
        <v>0</v>
      </c>
      <c r="BI137" s="187">
        <f>IF(N137="nulová",J137,0)</f>
        <v>0</v>
      </c>
      <c r="BJ137" s="24" t="s">
        <v>86</v>
      </c>
      <c r="BK137" s="187">
        <f>ROUND(I137*H137,2)</f>
        <v>0</v>
      </c>
      <c r="BL137" s="24" t="s">
        <v>163</v>
      </c>
      <c r="BM137" s="24" t="s">
        <v>1445</v>
      </c>
    </row>
    <row r="138" spans="2:65" s="1" customFormat="1" ht="324">
      <c r="B138" s="42"/>
      <c r="D138" s="188" t="s">
        <v>165</v>
      </c>
      <c r="F138" s="189" t="s">
        <v>1446</v>
      </c>
      <c r="I138" s="150"/>
      <c r="L138" s="42"/>
      <c r="M138" s="190"/>
      <c r="N138" s="43"/>
      <c r="O138" s="43"/>
      <c r="P138" s="43"/>
      <c r="Q138" s="43"/>
      <c r="R138" s="43"/>
      <c r="S138" s="43"/>
      <c r="T138" s="71"/>
      <c r="AT138" s="24" t="s">
        <v>165</v>
      </c>
      <c r="AU138" s="24" t="s">
        <v>88</v>
      </c>
    </row>
    <row r="139" spans="2:65" s="13" customFormat="1" ht="13.5">
      <c r="B139" s="225"/>
      <c r="D139" s="188" t="s">
        <v>167</v>
      </c>
      <c r="E139" s="226" t="s">
        <v>5</v>
      </c>
      <c r="F139" s="227" t="s">
        <v>1447</v>
      </c>
      <c r="H139" s="226" t="s">
        <v>5</v>
      </c>
      <c r="I139" s="228"/>
      <c r="L139" s="225"/>
      <c r="M139" s="229"/>
      <c r="N139" s="230"/>
      <c r="O139" s="230"/>
      <c r="P139" s="230"/>
      <c r="Q139" s="230"/>
      <c r="R139" s="230"/>
      <c r="S139" s="230"/>
      <c r="T139" s="231"/>
      <c r="AT139" s="226" t="s">
        <v>167</v>
      </c>
      <c r="AU139" s="226" t="s">
        <v>88</v>
      </c>
      <c r="AV139" s="13" t="s">
        <v>86</v>
      </c>
      <c r="AW139" s="13" t="s">
        <v>41</v>
      </c>
      <c r="AX139" s="13" t="s">
        <v>78</v>
      </c>
      <c r="AY139" s="226" t="s">
        <v>156</v>
      </c>
    </row>
    <row r="140" spans="2:65" s="11" customFormat="1" ht="13.5">
      <c r="B140" s="191"/>
      <c r="D140" s="188" t="s">
        <v>167</v>
      </c>
      <c r="E140" s="192" t="s">
        <v>5</v>
      </c>
      <c r="F140" s="193" t="s">
        <v>1448</v>
      </c>
      <c r="H140" s="194">
        <v>150</v>
      </c>
      <c r="I140" s="195"/>
      <c r="L140" s="191"/>
      <c r="M140" s="196"/>
      <c r="N140" s="197"/>
      <c r="O140" s="197"/>
      <c r="P140" s="197"/>
      <c r="Q140" s="197"/>
      <c r="R140" s="197"/>
      <c r="S140" s="197"/>
      <c r="T140" s="198"/>
      <c r="AT140" s="192" t="s">
        <v>167</v>
      </c>
      <c r="AU140" s="192" t="s">
        <v>88</v>
      </c>
      <c r="AV140" s="11" t="s">
        <v>88</v>
      </c>
      <c r="AW140" s="11" t="s">
        <v>41</v>
      </c>
      <c r="AX140" s="11" t="s">
        <v>78</v>
      </c>
      <c r="AY140" s="192" t="s">
        <v>156</v>
      </c>
    </row>
    <row r="141" spans="2:65" s="12" customFormat="1" ht="13.5">
      <c r="B141" s="199"/>
      <c r="D141" s="188" t="s">
        <v>167</v>
      </c>
      <c r="E141" s="200" t="s">
        <v>5</v>
      </c>
      <c r="F141" s="201" t="s">
        <v>169</v>
      </c>
      <c r="H141" s="202">
        <v>150</v>
      </c>
      <c r="I141" s="203"/>
      <c r="L141" s="199"/>
      <c r="M141" s="204"/>
      <c r="N141" s="205"/>
      <c r="O141" s="205"/>
      <c r="P141" s="205"/>
      <c r="Q141" s="205"/>
      <c r="R141" s="205"/>
      <c r="S141" s="205"/>
      <c r="T141" s="206"/>
      <c r="AT141" s="200" t="s">
        <v>167</v>
      </c>
      <c r="AU141" s="200" t="s">
        <v>88</v>
      </c>
      <c r="AV141" s="12" t="s">
        <v>163</v>
      </c>
      <c r="AW141" s="12" t="s">
        <v>41</v>
      </c>
      <c r="AX141" s="12" t="s">
        <v>86</v>
      </c>
      <c r="AY141" s="200" t="s">
        <v>156</v>
      </c>
    </row>
    <row r="142" spans="2:65" s="1" customFormat="1" ht="25.5" customHeight="1">
      <c r="B142" s="175"/>
      <c r="C142" s="176" t="s">
        <v>213</v>
      </c>
      <c r="D142" s="176" t="s">
        <v>158</v>
      </c>
      <c r="E142" s="177" t="s">
        <v>1449</v>
      </c>
      <c r="F142" s="178" t="s">
        <v>1450</v>
      </c>
      <c r="G142" s="179" t="s">
        <v>1451</v>
      </c>
      <c r="H142" s="180">
        <v>150</v>
      </c>
      <c r="I142" s="181"/>
      <c r="J142" s="182">
        <f>ROUND(I142*H142,2)</f>
        <v>0</v>
      </c>
      <c r="K142" s="178" t="s">
        <v>162</v>
      </c>
      <c r="L142" s="42"/>
      <c r="M142" s="183" t="s">
        <v>5</v>
      </c>
      <c r="N142" s="184" t="s">
        <v>49</v>
      </c>
      <c r="O142" s="43"/>
      <c r="P142" s="185">
        <f>O142*H142</f>
        <v>0</v>
      </c>
      <c r="Q142" s="185">
        <v>0</v>
      </c>
      <c r="R142" s="185">
        <f>Q142*H142</f>
        <v>0</v>
      </c>
      <c r="S142" s="185">
        <v>0</v>
      </c>
      <c r="T142" s="186">
        <f>S142*H142</f>
        <v>0</v>
      </c>
      <c r="AR142" s="24" t="s">
        <v>163</v>
      </c>
      <c r="AT142" s="24" t="s">
        <v>158</v>
      </c>
      <c r="AU142" s="24" t="s">
        <v>88</v>
      </c>
      <c r="AY142" s="24" t="s">
        <v>156</v>
      </c>
      <c r="BE142" s="187">
        <f>IF(N142="základní",J142,0)</f>
        <v>0</v>
      </c>
      <c r="BF142" s="187">
        <f>IF(N142="snížená",J142,0)</f>
        <v>0</v>
      </c>
      <c r="BG142" s="187">
        <f>IF(N142="zákl. přenesená",J142,0)</f>
        <v>0</v>
      </c>
      <c r="BH142" s="187">
        <f>IF(N142="sníž. přenesená",J142,0)</f>
        <v>0</v>
      </c>
      <c r="BI142" s="187">
        <f>IF(N142="nulová",J142,0)</f>
        <v>0</v>
      </c>
      <c r="BJ142" s="24" t="s">
        <v>86</v>
      </c>
      <c r="BK142" s="187">
        <f>ROUND(I142*H142,2)</f>
        <v>0</v>
      </c>
      <c r="BL142" s="24" t="s">
        <v>163</v>
      </c>
      <c r="BM142" s="24" t="s">
        <v>1452</v>
      </c>
    </row>
    <row r="143" spans="2:65" s="1" customFormat="1" ht="175.5">
      <c r="B143" s="42"/>
      <c r="D143" s="188" t="s">
        <v>165</v>
      </c>
      <c r="F143" s="189" t="s">
        <v>1453</v>
      </c>
      <c r="I143" s="150"/>
      <c r="L143" s="42"/>
      <c r="M143" s="190"/>
      <c r="N143" s="43"/>
      <c r="O143" s="43"/>
      <c r="P143" s="43"/>
      <c r="Q143" s="43"/>
      <c r="R143" s="43"/>
      <c r="S143" s="43"/>
      <c r="T143" s="71"/>
      <c r="AT143" s="24" t="s">
        <v>165</v>
      </c>
      <c r="AU143" s="24" t="s">
        <v>88</v>
      </c>
    </row>
    <row r="144" spans="2:65" s="13" customFormat="1" ht="13.5">
      <c r="B144" s="225"/>
      <c r="D144" s="188" t="s">
        <v>167</v>
      </c>
      <c r="E144" s="226" t="s">
        <v>5</v>
      </c>
      <c r="F144" s="227" t="s">
        <v>1454</v>
      </c>
      <c r="H144" s="226" t="s">
        <v>5</v>
      </c>
      <c r="I144" s="228"/>
      <c r="L144" s="225"/>
      <c r="M144" s="229"/>
      <c r="N144" s="230"/>
      <c r="O144" s="230"/>
      <c r="P144" s="230"/>
      <c r="Q144" s="230"/>
      <c r="R144" s="230"/>
      <c r="S144" s="230"/>
      <c r="T144" s="231"/>
      <c r="AT144" s="226" t="s">
        <v>167</v>
      </c>
      <c r="AU144" s="226" t="s">
        <v>88</v>
      </c>
      <c r="AV144" s="13" t="s">
        <v>86</v>
      </c>
      <c r="AW144" s="13" t="s">
        <v>41</v>
      </c>
      <c r="AX144" s="13" t="s">
        <v>78</v>
      </c>
      <c r="AY144" s="226" t="s">
        <v>156</v>
      </c>
    </row>
    <row r="145" spans="2:65" s="11" customFormat="1" ht="13.5">
      <c r="B145" s="191"/>
      <c r="D145" s="188" t="s">
        <v>167</v>
      </c>
      <c r="E145" s="192" t="s">
        <v>5</v>
      </c>
      <c r="F145" s="193" t="s">
        <v>453</v>
      </c>
      <c r="H145" s="194">
        <v>150</v>
      </c>
      <c r="I145" s="195"/>
      <c r="L145" s="191"/>
      <c r="M145" s="196"/>
      <c r="N145" s="197"/>
      <c r="O145" s="197"/>
      <c r="P145" s="197"/>
      <c r="Q145" s="197"/>
      <c r="R145" s="197"/>
      <c r="S145" s="197"/>
      <c r="T145" s="198"/>
      <c r="AT145" s="192" t="s">
        <v>167</v>
      </c>
      <c r="AU145" s="192" t="s">
        <v>88</v>
      </c>
      <c r="AV145" s="11" t="s">
        <v>88</v>
      </c>
      <c r="AW145" s="11" t="s">
        <v>41</v>
      </c>
      <c r="AX145" s="11" t="s">
        <v>78</v>
      </c>
      <c r="AY145" s="192" t="s">
        <v>156</v>
      </c>
    </row>
    <row r="146" spans="2:65" s="12" customFormat="1" ht="13.5">
      <c r="B146" s="199"/>
      <c r="D146" s="188" t="s">
        <v>167</v>
      </c>
      <c r="E146" s="200" t="s">
        <v>5</v>
      </c>
      <c r="F146" s="201" t="s">
        <v>169</v>
      </c>
      <c r="H146" s="202">
        <v>150</v>
      </c>
      <c r="I146" s="203"/>
      <c r="L146" s="199"/>
      <c r="M146" s="204"/>
      <c r="N146" s="205"/>
      <c r="O146" s="205"/>
      <c r="P146" s="205"/>
      <c r="Q146" s="205"/>
      <c r="R146" s="205"/>
      <c r="S146" s="205"/>
      <c r="T146" s="206"/>
      <c r="AT146" s="200" t="s">
        <v>167</v>
      </c>
      <c r="AU146" s="200" t="s">
        <v>88</v>
      </c>
      <c r="AV146" s="12" t="s">
        <v>163</v>
      </c>
      <c r="AW146" s="12" t="s">
        <v>41</v>
      </c>
      <c r="AX146" s="12" t="s">
        <v>86</v>
      </c>
      <c r="AY146" s="200" t="s">
        <v>156</v>
      </c>
    </row>
    <row r="147" spans="2:65" s="1" customFormat="1" ht="16.5" customHeight="1">
      <c r="B147" s="175"/>
      <c r="C147" s="176" t="s">
        <v>220</v>
      </c>
      <c r="D147" s="176" t="s">
        <v>158</v>
      </c>
      <c r="E147" s="177" t="s">
        <v>1455</v>
      </c>
      <c r="F147" s="178" t="s">
        <v>1456</v>
      </c>
      <c r="G147" s="179" t="s">
        <v>309</v>
      </c>
      <c r="H147" s="180">
        <v>78.2</v>
      </c>
      <c r="I147" s="181"/>
      <c r="J147" s="182">
        <f>ROUND(I147*H147,2)</f>
        <v>0</v>
      </c>
      <c r="K147" s="178" t="s">
        <v>162</v>
      </c>
      <c r="L147" s="42"/>
      <c r="M147" s="183" t="s">
        <v>5</v>
      </c>
      <c r="N147" s="184" t="s">
        <v>49</v>
      </c>
      <c r="O147" s="43"/>
      <c r="P147" s="185">
        <f>O147*H147</f>
        <v>0</v>
      </c>
      <c r="Q147" s="185">
        <v>5.5000000000000003E-4</v>
      </c>
      <c r="R147" s="185">
        <f>Q147*H147</f>
        <v>4.3010000000000007E-2</v>
      </c>
      <c r="S147" s="185">
        <v>0</v>
      </c>
      <c r="T147" s="186">
        <f>S147*H147</f>
        <v>0</v>
      </c>
      <c r="AR147" s="24" t="s">
        <v>163</v>
      </c>
      <c r="AT147" s="24" t="s">
        <v>158</v>
      </c>
      <c r="AU147" s="24" t="s">
        <v>88</v>
      </c>
      <c r="AY147" s="24" t="s">
        <v>156</v>
      </c>
      <c r="BE147" s="187">
        <f>IF(N147="základní",J147,0)</f>
        <v>0</v>
      </c>
      <c r="BF147" s="187">
        <f>IF(N147="snížená",J147,0)</f>
        <v>0</v>
      </c>
      <c r="BG147" s="187">
        <f>IF(N147="zákl. přenesená",J147,0)</f>
        <v>0</v>
      </c>
      <c r="BH147" s="187">
        <f>IF(N147="sníž. přenesená",J147,0)</f>
        <v>0</v>
      </c>
      <c r="BI147" s="187">
        <f>IF(N147="nulová",J147,0)</f>
        <v>0</v>
      </c>
      <c r="BJ147" s="24" t="s">
        <v>86</v>
      </c>
      <c r="BK147" s="187">
        <f>ROUND(I147*H147,2)</f>
        <v>0</v>
      </c>
      <c r="BL147" s="24" t="s">
        <v>163</v>
      </c>
      <c r="BM147" s="24" t="s">
        <v>1457</v>
      </c>
    </row>
    <row r="148" spans="2:65" s="1" customFormat="1" ht="175.5">
      <c r="B148" s="42"/>
      <c r="D148" s="188" t="s">
        <v>165</v>
      </c>
      <c r="F148" s="189" t="s">
        <v>1458</v>
      </c>
      <c r="I148" s="150"/>
      <c r="L148" s="42"/>
      <c r="M148" s="190"/>
      <c r="N148" s="43"/>
      <c r="O148" s="43"/>
      <c r="P148" s="43"/>
      <c r="Q148" s="43"/>
      <c r="R148" s="43"/>
      <c r="S148" s="43"/>
      <c r="T148" s="71"/>
      <c r="AT148" s="24" t="s">
        <v>165</v>
      </c>
      <c r="AU148" s="24" t="s">
        <v>88</v>
      </c>
    </row>
    <row r="149" spans="2:65" s="13" customFormat="1" ht="13.5">
      <c r="B149" s="225"/>
      <c r="D149" s="188" t="s">
        <v>167</v>
      </c>
      <c r="E149" s="226" t="s">
        <v>5</v>
      </c>
      <c r="F149" s="227" t="s">
        <v>1459</v>
      </c>
      <c r="H149" s="226" t="s">
        <v>5</v>
      </c>
      <c r="I149" s="228"/>
      <c r="L149" s="225"/>
      <c r="M149" s="229"/>
      <c r="N149" s="230"/>
      <c r="O149" s="230"/>
      <c r="P149" s="230"/>
      <c r="Q149" s="230"/>
      <c r="R149" s="230"/>
      <c r="S149" s="230"/>
      <c r="T149" s="231"/>
      <c r="AT149" s="226" t="s">
        <v>167</v>
      </c>
      <c r="AU149" s="226" t="s">
        <v>88</v>
      </c>
      <c r="AV149" s="13" t="s">
        <v>86</v>
      </c>
      <c r="AW149" s="13" t="s">
        <v>41</v>
      </c>
      <c r="AX149" s="13" t="s">
        <v>78</v>
      </c>
      <c r="AY149" s="226" t="s">
        <v>156</v>
      </c>
    </row>
    <row r="150" spans="2:65" s="11" customFormat="1" ht="13.5">
      <c r="B150" s="191"/>
      <c r="D150" s="188" t="s">
        <v>167</v>
      </c>
      <c r="E150" s="192" t="s">
        <v>5</v>
      </c>
      <c r="F150" s="193" t="s">
        <v>1460</v>
      </c>
      <c r="H150" s="194">
        <v>8</v>
      </c>
      <c r="I150" s="195"/>
      <c r="L150" s="191"/>
      <c r="M150" s="196"/>
      <c r="N150" s="197"/>
      <c r="O150" s="197"/>
      <c r="P150" s="197"/>
      <c r="Q150" s="197"/>
      <c r="R150" s="197"/>
      <c r="S150" s="197"/>
      <c r="T150" s="198"/>
      <c r="AT150" s="192" t="s">
        <v>167</v>
      </c>
      <c r="AU150" s="192" t="s">
        <v>88</v>
      </c>
      <c r="AV150" s="11" t="s">
        <v>88</v>
      </c>
      <c r="AW150" s="11" t="s">
        <v>41</v>
      </c>
      <c r="AX150" s="11" t="s">
        <v>78</v>
      </c>
      <c r="AY150" s="192" t="s">
        <v>156</v>
      </c>
    </row>
    <row r="151" spans="2:65" s="11" customFormat="1" ht="13.5">
      <c r="B151" s="191"/>
      <c r="D151" s="188" t="s">
        <v>167</v>
      </c>
      <c r="E151" s="192" t="s">
        <v>5</v>
      </c>
      <c r="F151" s="193" t="s">
        <v>1461</v>
      </c>
      <c r="H151" s="194">
        <v>10.199999999999999</v>
      </c>
      <c r="I151" s="195"/>
      <c r="L151" s="191"/>
      <c r="M151" s="196"/>
      <c r="N151" s="197"/>
      <c r="O151" s="197"/>
      <c r="P151" s="197"/>
      <c r="Q151" s="197"/>
      <c r="R151" s="197"/>
      <c r="S151" s="197"/>
      <c r="T151" s="198"/>
      <c r="AT151" s="192" t="s">
        <v>167</v>
      </c>
      <c r="AU151" s="192" t="s">
        <v>88</v>
      </c>
      <c r="AV151" s="11" t="s">
        <v>88</v>
      </c>
      <c r="AW151" s="11" t="s">
        <v>41</v>
      </c>
      <c r="AX151" s="11" t="s">
        <v>78</v>
      </c>
      <c r="AY151" s="192" t="s">
        <v>156</v>
      </c>
    </row>
    <row r="152" spans="2:65" s="11" customFormat="1" ht="13.5">
      <c r="B152" s="191"/>
      <c r="D152" s="188" t="s">
        <v>167</v>
      </c>
      <c r="E152" s="192" t="s">
        <v>5</v>
      </c>
      <c r="F152" s="193" t="s">
        <v>1462</v>
      </c>
      <c r="H152" s="194">
        <v>19</v>
      </c>
      <c r="I152" s="195"/>
      <c r="L152" s="191"/>
      <c r="M152" s="196"/>
      <c r="N152" s="197"/>
      <c r="O152" s="197"/>
      <c r="P152" s="197"/>
      <c r="Q152" s="197"/>
      <c r="R152" s="197"/>
      <c r="S152" s="197"/>
      <c r="T152" s="198"/>
      <c r="AT152" s="192" t="s">
        <v>167</v>
      </c>
      <c r="AU152" s="192" t="s">
        <v>88</v>
      </c>
      <c r="AV152" s="11" t="s">
        <v>88</v>
      </c>
      <c r="AW152" s="11" t="s">
        <v>41</v>
      </c>
      <c r="AX152" s="11" t="s">
        <v>78</v>
      </c>
      <c r="AY152" s="192" t="s">
        <v>156</v>
      </c>
    </row>
    <row r="153" spans="2:65" s="11" customFormat="1" ht="13.5">
      <c r="B153" s="191"/>
      <c r="D153" s="188" t="s">
        <v>167</v>
      </c>
      <c r="E153" s="192" t="s">
        <v>5</v>
      </c>
      <c r="F153" s="193" t="s">
        <v>1463</v>
      </c>
      <c r="H153" s="194">
        <v>10.4</v>
      </c>
      <c r="I153" s="195"/>
      <c r="L153" s="191"/>
      <c r="M153" s="196"/>
      <c r="N153" s="197"/>
      <c r="O153" s="197"/>
      <c r="P153" s="197"/>
      <c r="Q153" s="197"/>
      <c r="R153" s="197"/>
      <c r="S153" s="197"/>
      <c r="T153" s="198"/>
      <c r="AT153" s="192" t="s">
        <v>167</v>
      </c>
      <c r="AU153" s="192" t="s">
        <v>88</v>
      </c>
      <c r="AV153" s="11" t="s">
        <v>88</v>
      </c>
      <c r="AW153" s="11" t="s">
        <v>41</v>
      </c>
      <c r="AX153" s="11" t="s">
        <v>78</v>
      </c>
      <c r="AY153" s="192" t="s">
        <v>156</v>
      </c>
    </row>
    <row r="154" spans="2:65" s="11" customFormat="1" ht="13.5">
      <c r="B154" s="191"/>
      <c r="D154" s="188" t="s">
        <v>167</v>
      </c>
      <c r="E154" s="192" t="s">
        <v>5</v>
      </c>
      <c r="F154" s="193" t="s">
        <v>1464</v>
      </c>
      <c r="H154" s="194">
        <v>30.6</v>
      </c>
      <c r="I154" s="195"/>
      <c r="L154" s="191"/>
      <c r="M154" s="196"/>
      <c r="N154" s="197"/>
      <c r="O154" s="197"/>
      <c r="P154" s="197"/>
      <c r="Q154" s="197"/>
      <c r="R154" s="197"/>
      <c r="S154" s="197"/>
      <c r="T154" s="198"/>
      <c r="AT154" s="192" t="s">
        <v>167</v>
      </c>
      <c r="AU154" s="192" t="s">
        <v>88</v>
      </c>
      <c r="AV154" s="11" t="s">
        <v>88</v>
      </c>
      <c r="AW154" s="11" t="s">
        <v>41</v>
      </c>
      <c r="AX154" s="11" t="s">
        <v>78</v>
      </c>
      <c r="AY154" s="192" t="s">
        <v>156</v>
      </c>
    </row>
    <row r="155" spans="2:65" s="14" customFormat="1" ht="13.5">
      <c r="B155" s="232"/>
      <c r="D155" s="188" t="s">
        <v>167</v>
      </c>
      <c r="E155" s="233" t="s">
        <v>1386</v>
      </c>
      <c r="F155" s="234" t="s">
        <v>706</v>
      </c>
      <c r="H155" s="235">
        <v>78.2</v>
      </c>
      <c r="I155" s="236"/>
      <c r="L155" s="232"/>
      <c r="M155" s="237"/>
      <c r="N155" s="238"/>
      <c r="O155" s="238"/>
      <c r="P155" s="238"/>
      <c r="Q155" s="238"/>
      <c r="R155" s="238"/>
      <c r="S155" s="238"/>
      <c r="T155" s="239"/>
      <c r="AT155" s="233" t="s">
        <v>167</v>
      </c>
      <c r="AU155" s="233" t="s">
        <v>88</v>
      </c>
      <c r="AV155" s="14" t="s">
        <v>175</v>
      </c>
      <c r="AW155" s="14" t="s">
        <v>41</v>
      </c>
      <c r="AX155" s="14" t="s">
        <v>78</v>
      </c>
      <c r="AY155" s="233" t="s">
        <v>156</v>
      </c>
    </row>
    <row r="156" spans="2:65" s="12" customFormat="1" ht="13.5">
      <c r="B156" s="199"/>
      <c r="D156" s="188" t="s">
        <v>167</v>
      </c>
      <c r="E156" s="200" t="s">
        <v>5</v>
      </c>
      <c r="F156" s="201" t="s">
        <v>169</v>
      </c>
      <c r="H156" s="202">
        <v>78.2</v>
      </c>
      <c r="I156" s="203"/>
      <c r="L156" s="199"/>
      <c r="M156" s="204"/>
      <c r="N156" s="205"/>
      <c r="O156" s="205"/>
      <c r="P156" s="205"/>
      <c r="Q156" s="205"/>
      <c r="R156" s="205"/>
      <c r="S156" s="205"/>
      <c r="T156" s="206"/>
      <c r="AT156" s="200" t="s">
        <v>167</v>
      </c>
      <c r="AU156" s="200" t="s">
        <v>88</v>
      </c>
      <c r="AV156" s="12" t="s">
        <v>163</v>
      </c>
      <c r="AW156" s="12" t="s">
        <v>41</v>
      </c>
      <c r="AX156" s="12" t="s">
        <v>86</v>
      </c>
      <c r="AY156" s="200" t="s">
        <v>156</v>
      </c>
    </row>
    <row r="157" spans="2:65" s="1" customFormat="1" ht="25.5" customHeight="1">
      <c r="B157" s="175"/>
      <c r="C157" s="176" t="s">
        <v>225</v>
      </c>
      <c r="D157" s="176" t="s">
        <v>158</v>
      </c>
      <c r="E157" s="177" t="s">
        <v>1465</v>
      </c>
      <c r="F157" s="178" t="s">
        <v>1466</v>
      </c>
      <c r="G157" s="179" t="s">
        <v>309</v>
      </c>
      <c r="H157" s="180">
        <v>78.2</v>
      </c>
      <c r="I157" s="181"/>
      <c r="J157" s="182">
        <f>ROUND(I157*H157,2)</f>
        <v>0</v>
      </c>
      <c r="K157" s="178" t="s">
        <v>162</v>
      </c>
      <c r="L157" s="42"/>
      <c r="M157" s="183" t="s">
        <v>5</v>
      </c>
      <c r="N157" s="184" t="s">
        <v>49</v>
      </c>
      <c r="O157" s="43"/>
      <c r="P157" s="185">
        <f>O157*H157</f>
        <v>0</v>
      </c>
      <c r="Q157" s="185">
        <v>0</v>
      </c>
      <c r="R157" s="185">
        <f>Q157*H157</f>
        <v>0</v>
      </c>
      <c r="S157" s="185">
        <v>0</v>
      </c>
      <c r="T157" s="186">
        <f>S157*H157</f>
        <v>0</v>
      </c>
      <c r="AR157" s="24" t="s">
        <v>163</v>
      </c>
      <c r="AT157" s="24" t="s">
        <v>158</v>
      </c>
      <c r="AU157" s="24" t="s">
        <v>88</v>
      </c>
      <c r="AY157" s="24" t="s">
        <v>156</v>
      </c>
      <c r="BE157" s="187">
        <f>IF(N157="základní",J157,0)</f>
        <v>0</v>
      </c>
      <c r="BF157" s="187">
        <f>IF(N157="snížená",J157,0)</f>
        <v>0</v>
      </c>
      <c r="BG157" s="187">
        <f>IF(N157="zákl. přenesená",J157,0)</f>
        <v>0</v>
      </c>
      <c r="BH157" s="187">
        <f>IF(N157="sníž. přenesená",J157,0)</f>
        <v>0</v>
      </c>
      <c r="BI157" s="187">
        <f>IF(N157="nulová",J157,0)</f>
        <v>0</v>
      </c>
      <c r="BJ157" s="24" t="s">
        <v>86</v>
      </c>
      <c r="BK157" s="187">
        <f>ROUND(I157*H157,2)</f>
        <v>0</v>
      </c>
      <c r="BL157" s="24" t="s">
        <v>163</v>
      </c>
      <c r="BM157" s="24" t="s">
        <v>1467</v>
      </c>
    </row>
    <row r="158" spans="2:65" s="1" customFormat="1" ht="175.5">
      <c r="B158" s="42"/>
      <c r="D158" s="188" t="s">
        <v>165</v>
      </c>
      <c r="F158" s="189" t="s">
        <v>1458</v>
      </c>
      <c r="I158" s="150"/>
      <c r="L158" s="42"/>
      <c r="M158" s="190"/>
      <c r="N158" s="43"/>
      <c r="O158" s="43"/>
      <c r="P158" s="43"/>
      <c r="Q158" s="43"/>
      <c r="R158" s="43"/>
      <c r="S158" s="43"/>
      <c r="T158" s="71"/>
      <c r="AT158" s="24" t="s">
        <v>165</v>
      </c>
      <c r="AU158" s="24" t="s">
        <v>88</v>
      </c>
    </row>
    <row r="159" spans="2:65" s="11" customFormat="1" ht="13.5">
      <c r="B159" s="191"/>
      <c r="D159" s="188" t="s">
        <v>167</v>
      </c>
      <c r="E159" s="192" t="s">
        <v>5</v>
      </c>
      <c r="F159" s="193" t="s">
        <v>1386</v>
      </c>
      <c r="H159" s="194">
        <v>78.2</v>
      </c>
      <c r="I159" s="195"/>
      <c r="L159" s="191"/>
      <c r="M159" s="196"/>
      <c r="N159" s="197"/>
      <c r="O159" s="197"/>
      <c r="P159" s="197"/>
      <c r="Q159" s="197"/>
      <c r="R159" s="197"/>
      <c r="S159" s="197"/>
      <c r="T159" s="198"/>
      <c r="AT159" s="192" t="s">
        <v>167</v>
      </c>
      <c r="AU159" s="192" t="s">
        <v>88</v>
      </c>
      <c r="AV159" s="11" t="s">
        <v>88</v>
      </c>
      <c r="AW159" s="11" t="s">
        <v>41</v>
      </c>
      <c r="AX159" s="11" t="s">
        <v>78</v>
      </c>
      <c r="AY159" s="192" t="s">
        <v>156</v>
      </c>
    </row>
    <row r="160" spans="2:65" s="12" customFormat="1" ht="13.5">
      <c r="B160" s="199"/>
      <c r="D160" s="188" t="s">
        <v>167</v>
      </c>
      <c r="E160" s="200" t="s">
        <v>5</v>
      </c>
      <c r="F160" s="201" t="s">
        <v>169</v>
      </c>
      <c r="H160" s="202">
        <v>78.2</v>
      </c>
      <c r="I160" s="203"/>
      <c r="L160" s="199"/>
      <c r="M160" s="204"/>
      <c r="N160" s="205"/>
      <c r="O160" s="205"/>
      <c r="P160" s="205"/>
      <c r="Q160" s="205"/>
      <c r="R160" s="205"/>
      <c r="S160" s="205"/>
      <c r="T160" s="206"/>
      <c r="AT160" s="200" t="s">
        <v>167</v>
      </c>
      <c r="AU160" s="200" t="s">
        <v>88</v>
      </c>
      <c r="AV160" s="12" t="s">
        <v>163</v>
      </c>
      <c r="AW160" s="12" t="s">
        <v>41</v>
      </c>
      <c r="AX160" s="12" t="s">
        <v>86</v>
      </c>
      <c r="AY160" s="200" t="s">
        <v>156</v>
      </c>
    </row>
    <row r="161" spans="2:65" s="1" customFormat="1" ht="25.5" customHeight="1">
      <c r="B161" s="175"/>
      <c r="C161" s="176" t="s">
        <v>233</v>
      </c>
      <c r="D161" s="176" t="s">
        <v>158</v>
      </c>
      <c r="E161" s="177" t="s">
        <v>1468</v>
      </c>
      <c r="F161" s="178" t="s">
        <v>1469</v>
      </c>
      <c r="G161" s="179" t="s">
        <v>309</v>
      </c>
      <c r="H161" s="180">
        <v>124.2</v>
      </c>
      <c r="I161" s="181"/>
      <c r="J161" s="182">
        <f>ROUND(I161*H161,2)</f>
        <v>0</v>
      </c>
      <c r="K161" s="178" t="s">
        <v>162</v>
      </c>
      <c r="L161" s="42"/>
      <c r="M161" s="183" t="s">
        <v>5</v>
      </c>
      <c r="N161" s="184" t="s">
        <v>49</v>
      </c>
      <c r="O161" s="43"/>
      <c r="P161" s="185">
        <f>O161*H161</f>
        <v>0</v>
      </c>
      <c r="Q161" s="185">
        <v>2.9999999999999997E-4</v>
      </c>
      <c r="R161" s="185">
        <f>Q161*H161</f>
        <v>3.7259999999999995E-2</v>
      </c>
      <c r="S161" s="185">
        <v>0</v>
      </c>
      <c r="T161" s="186">
        <f>S161*H161</f>
        <v>0</v>
      </c>
      <c r="AR161" s="24" t="s">
        <v>163</v>
      </c>
      <c r="AT161" s="24" t="s">
        <v>158</v>
      </c>
      <c r="AU161" s="24" t="s">
        <v>88</v>
      </c>
      <c r="AY161" s="24" t="s">
        <v>156</v>
      </c>
      <c r="BE161" s="187">
        <f>IF(N161="základní",J161,0)</f>
        <v>0</v>
      </c>
      <c r="BF161" s="187">
        <f>IF(N161="snížená",J161,0)</f>
        <v>0</v>
      </c>
      <c r="BG161" s="187">
        <f>IF(N161="zákl. přenesená",J161,0)</f>
        <v>0</v>
      </c>
      <c r="BH161" s="187">
        <f>IF(N161="sníž. přenesená",J161,0)</f>
        <v>0</v>
      </c>
      <c r="BI161" s="187">
        <f>IF(N161="nulová",J161,0)</f>
        <v>0</v>
      </c>
      <c r="BJ161" s="24" t="s">
        <v>86</v>
      </c>
      <c r="BK161" s="187">
        <f>ROUND(I161*H161,2)</f>
        <v>0</v>
      </c>
      <c r="BL161" s="24" t="s">
        <v>163</v>
      </c>
      <c r="BM161" s="24" t="s">
        <v>1470</v>
      </c>
    </row>
    <row r="162" spans="2:65" s="1" customFormat="1" ht="175.5">
      <c r="B162" s="42"/>
      <c r="D162" s="188" t="s">
        <v>165</v>
      </c>
      <c r="F162" s="189" t="s">
        <v>1458</v>
      </c>
      <c r="I162" s="150"/>
      <c r="L162" s="42"/>
      <c r="M162" s="190"/>
      <c r="N162" s="43"/>
      <c r="O162" s="43"/>
      <c r="P162" s="43"/>
      <c r="Q162" s="43"/>
      <c r="R162" s="43"/>
      <c r="S162" s="43"/>
      <c r="T162" s="71"/>
      <c r="AT162" s="24" t="s">
        <v>165</v>
      </c>
      <c r="AU162" s="24" t="s">
        <v>88</v>
      </c>
    </row>
    <row r="163" spans="2:65" s="13" customFormat="1" ht="13.5">
      <c r="B163" s="225"/>
      <c r="D163" s="188" t="s">
        <v>167</v>
      </c>
      <c r="E163" s="226" t="s">
        <v>5</v>
      </c>
      <c r="F163" s="227" t="s">
        <v>1471</v>
      </c>
      <c r="H163" s="226" t="s">
        <v>5</v>
      </c>
      <c r="I163" s="228"/>
      <c r="L163" s="225"/>
      <c r="M163" s="229"/>
      <c r="N163" s="230"/>
      <c r="O163" s="230"/>
      <c r="P163" s="230"/>
      <c r="Q163" s="230"/>
      <c r="R163" s="230"/>
      <c r="S163" s="230"/>
      <c r="T163" s="231"/>
      <c r="AT163" s="226" t="s">
        <v>167</v>
      </c>
      <c r="AU163" s="226" t="s">
        <v>88</v>
      </c>
      <c r="AV163" s="13" t="s">
        <v>86</v>
      </c>
      <c r="AW163" s="13" t="s">
        <v>41</v>
      </c>
      <c r="AX163" s="13" t="s">
        <v>78</v>
      </c>
      <c r="AY163" s="226" t="s">
        <v>156</v>
      </c>
    </row>
    <row r="164" spans="2:65" s="11" customFormat="1" ht="13.5">
      <c r="B164" s="191"/>
      <c r="D164" s="188" t="s">
        <v>167</v>
      </c>
      <c r="E164" s="192" t="s">
        <v>5</v>
      </c>
      <c r="F164" s="193" t="s">
        <v>1472</v>
      </c>
      <c r="H164" s="194">
        <v>27.6</v>
      </c>
      <c r="I164" s="195"/>
      <c r="L164" s="191"/>
      <c r="M164" s="196"/>
      <c r="N164" s="197"/>
      <c r="O164" s="197"/>
      <c r="P164" s="197"/>
      <c r="Q164" s="197"/>
      <c r="R164" s="197"/>
      <c r="S164" s="197"/>
      <c r="T164" s="198"/>
      <c r="AT164" s="192" t="s">
        <v>167</v>
      </c>
      <c r="AU164" s="192" t="s">
        <v>88</v>
      </c>
      <c r="AV164" s="11" t="s">
        <v>88</v>
      </c>
      <c r="AW164" s="11" t="s">
        <v>41</v>
      </c>
      <c r="AX164" s="11" t="s">
        <v>78</v>
      </c>
      <c r="AY164" s="192" t="s">
        <v>156</v>
      </c>
    </row>
    <row r="165" spans="2:65" s="11" customFormat="1" ht="13.5">
      <c r="B165" s="191"/>
      <c r="D165" s="188" t="s">
        <v>167</v>
      </c>
      <c r="E165" s="192" t="s">
        <v>5</v>
      </c>
      <c r="F165" s="193" t="s">
        <v>1473</v>
      </c>
      <c r="H165" s="194">
        <v>27.6</v>
      </c>
      <c r="I165" s="195"/>
      <c r="L165" s="191"/>
      <c r="M165" s="196"/>
      <c r="N165" s="197"/>
      <c r="O165" s="197"/>
      <c r="P165" s="197"/>
      <c r="Q165" s="197"/>
      <c r="R165" s="197"/>
      <c r="S165" s="197"/>
      <c r="T165" s="198"/>
      <c r="AT165" s="192" t="s">
        <v>167</v>
      </c>
      <c r="AU165" s="192" t="s">
        <v>88</v>
      </c>
      <c r="AV165" s="11" t="s">
        <v>88</v>
      </c>
      <c r="AW165" s="11" t="s">
        <v>41</v>
      </c>
      <c r="AX165" s="11" t="s">
        <v>78</v>
      </c>
      <c r="AY165" s="192" t="s">
        <v>156</v>
      </c>
    </row>
    <row r="166" spans="2:65" s="11" customFormat="1" ht="13.5">
      <c r="B166" s="191"/>
      <c r="D166" s="188" t="s">
        <v>167</v>
      </c>
      <c r="E166" s="192" t="s">
        <v>5</v>
      </c>
      <c r="F166" s="193" t="s">
        <v>1474</v>
      </c>
      <c r="H166" s="194">
        <v>41.4</v>
      </c>
      <c r="I166" s="195"/>
      <c r="L166" s="191"/>
      <c r="M166" s="196"/>
      <c r="N166" s="197"/>
      <c r="O166" s="197"/>
      <c r="P166" s="197"/>
      <c r="Q166" s="197"/>
      <c r="R166" s="197"/>
      <c r="S166" s="197"/>
      <c r="T166" s="198"/>
      <c r="AT166" s="192" t="s">
        <v>167</v>
      </c>
      <c r="AU166" s="192" t="s">
        <v>88</v>
      </c>
      <c r="AV166" s="11" t="s">
        <v>88</v>
      </c>
      <c r="AW166" s="11" t="s">
        <v>41</v>
      </c>
      <c r="AX166" s="11" t="s">
        <v>78</v>
      </c>
      <c r="AY166" s="192" t="s">
        <v>156</v>
      </c>
    </row>
    <row r="167" spans="2:65" s="11" customFormat="1" ht="13.5">
      <c r="B167" s="191"/>
      <c r="D167" s="188" t="s">
        <v>167</v>
      </c>
      <c r="E167" s="192" t="s">
        <v>5</v>
      </c>
      <c r="F167" s="193" t="s">
        <v>1475</v>
      </c>
      <c r="H167" s="194">
        <v>27.6</v>
      </c>
      <c r="I167" s="195"/>
      <c r="L167" s="191"/>
      <c r="M167" s="196"/>
      <c r="N167" s="197"/>
      <c r="O167" s="197"/>
      <c r="P167" s="197"/>
      <c r="Q167" s="197"/>
      <c r="R167" s="197"/>
      <c r="S167" s="197"/>
      <c r="T167" s="198"/>
      <c r="AT167" s="192" t="s">
        <v>167</v>
      </c>
      <c r="AU167" s="192" t="s">
        <v>88</v>
      </c>
      <c r="AV167" s="11" t="s">
        <v>88</v>
      </c>
      <c r="AW167" s="11" t="s">
        <v>41</v>
      </c>
      <c r="AX167" s="11" t="s">
        <v>78</v>
      </c>
      <c r="AY167" s="192" t="s">
        <v>156</v>
      </c>
    </row>
    <row r="168" spans="2:65" s="12" customFormat="1" ht="13.5">
      <c r="B168" s="199"/>
      <c r="D168" s="188" t="s">
        <v>167</v>
      </c>
      <c r="E168" s="200" t="s">
        <v>1476</v>
      </c>
      <c r="F168" s="201" t="s">
        <v>169</v>
      </c>
      <c r="H168" s="202">
        <v>124.2</v>
      </c>
      <c r="I168" s="203"/>
      <c r="L168" s="199"/>
      <c r="M168" s="204"/>
      <c r="N168" s="205"/>
      <c r="O168" s="205"/>
      <c r="P168" s="205"/>
      <c r="Q168" s="205"/>
      <c r="R168" s="205"/>
      <c r="S168" s="205"/>
      <c r="T168" s="206"/>
      <c r="AT168" s="200" t="s">
        <v>167</v>
      </c>
      <c r="AU168" s="200" t="s">
        <v>88</v>
      </c>
      <c r="AV168" s="12" t="s">
        <v>163</v>
      </c>
      <c r="AW168" s="12" t="s">
        <v>41</v>
      </c>
      <c r="AX168" s="12" t="s">
        <v>86</v>
      </c>
      <c r="AY168" s="200" t="s">
        <v>156</v>
      </c>
    </row>
    <row r="169" spans="2:65" s="1" customFormat="1" ht="25.5" customHeight="1">
      <c r="B169" s="175"/>
      <c r="C169" s="176" t="s">
        <v>237</v>
      </c>
      <c r="D169" s="176" t="s">
        <v>158</v>
      </c>
      <c r="E169" s="177" t="s">
        <v>1477</v>
      </c>
      <c r="F169" s="178" t="s">
        <v>1478</v>
      </c>
      <c r="G169" s="179" t="s">
        <v>309</v>
      </c>
      <c r="H169" s="180">
        <v>124.2</v>
      </c>
      <c r="I169" s="181"/>
      <c r="J169" s="182">
        <f>ROUND(I169*H169,2)</f>
        <v>0</v>
      </c>
      <c r="K169" s="178" t="s">
        <v>162</v>
      </c>
      <c r="L169" s="42"/>
      <c r="M169" s="183" t="s">
        <v>5</v>
      </c>
      <c r="N169" s="184" t="s">
        <v>49</v>
      </c>
      <c r="O169" s="43"/>
      <c r="P169" s="185">
        <f>O169*H169</f>
        <v>0</v>
      </c>
      <c r="Q169" s="185">
        <v>0</v>
      </c>
      <c r="R169" s="185">
        <f>Q169*H169</f>
        <v>0</v>
      </c>
      <c r="S169" s="185">
        <v>0</v>
      </c>
      <c r="T169" s="186">
        <f>S169*H169</f>
        <v>0</v>
      </c>
      <c r="AR169" s="24" t="s">
        <v>163</v>
      </c>
      <c r="AT169" s="24" t="s">
        <v>158</v>
      </c>
      <c r="AU169" s="24" t="s">
        <v>88</v>
      </c>
      <c r="AY169" s="24" t="s">
        <v>156</v>
      </c>
      <c r="BE169" s="187">
        <f>IF(N169="základní",J169,0)</f>
        <v>0</v>
      </c>
      <c r="BF169" s="187">
        <f>IF(N169="snížená",J169,0)</f>
        <v>0</v>
      </c>
      <c r="BG169" s="187">
        <f>IF(N169="zákl. přenesená",J169,0)</f>
        <v>0</v>
      </c>
      <c r="BH169" s="187">
        <f>IF(N169="sníž. přenesená",J169,0)</f>
        <v>0</v>
      </c>
      <c r="BI169" s="187">
        <f>IF(N169="nulová",J169,0)</f>
        <v>0</v>
      </c>
      <c r="BJ169" s="24" t="s">
        <v>86</v>
      </c>
      <c r="BK169" s="187">
        <f>ROUND(I169*H169,2)</f>
        <v>0</v>
      </c>
      <c r="BL169" s="24" t="s">
        <v>163</v>
      </c>
      <c r="BM169" s="24" t="s">
        <v>1479</v>
      </c>
    </row>
    <row r="170" spans="2:65" s="1" customFormat="1" ht="175.5">
      <c r="B170" s="42"/>
      <c r="D170" s="188" t="s">
        <v>165</v>
      </c>
      <c r="F170" s="189" t="s">
        <v>1458</v>
      </c>
      <c r="I170" s="150"/>
      <c r="L170" s="42"/>
      <c r="M170" s="190"/>
      <c r="N170" s="43"/>
      <c r="O170" s="43"/>
      <c r="P170" s="43"/>
      <c r="Q170" s="43"/>
      <c r="R170" s="43"/>
      <c r="S170" s="43"/>
      <c r="T170" s="71"/>
      <c r="AT170" s="24" t="s">
        <v>165</v>
      </c>
      <c r="AU170" s="24" t="s">
        <v>88</v>
      </c>
    </row>
    <row r="171" spans="2:65" s="11" customFormat="1" ht="13.5">
      <c r="B171" s="191"/>
      <c r="D171" s="188" t="s">
        <v>167</v>
      </c>
      <c r="E171" s="192" t="s">
        <v>5</v>
      </c>
      <c r="F171" s="193" t="s">
        <v>1480</v>
      </c>
      <c r="H171" s="194">
        <v>124.2</v>
      </c>
      <c r="I171" s="195"/>
      <c r="L171" s="191"/>
      <c r="M171" s="196"/>
      <c r="N171" s="197"/>
      <c r="O171" s="197"/>
      <c r="P171" s="197"/>
      <c r="Q171" s="197"/>
      <c r="R171" s="197"/>
      <c r="S171" s="197"/>
      <c r="T171" s="198"/>
      <c r="AT171" s="192" t="s">
        <v>167</v>
      </c>
      <c r="AU171" s="192" t="s">
        <v>88</v>
      </c>
      <c r="AV171" s="11" t="s">
        <v>88</v>
      </c>
      <c r="AW171" s="11" t="s">
        <v>41</v>
      </c>
      <c r="AX171" s="11" t="s">
        <v>78</v>
      </c>
      <c r="AY171" s="192" t="s">
        <v>156</v>
      </c>
    </row>
    <row r="172" spans="2:65" s="12" customFormat="1" ht="13.5">
      <c r="B172" s="199"/>
      <c r="D172" s="188" t="s">
        <v>167</v>
      </c>
      <c r="E172" s="200" t="s">
        <v>5</v>
      </c>
      <c r="F172" s="201" t="s">
        <v>169</v>
      </c>
      <c r="H172" s="202">
        <v>124.2</v>
      </c>
      <c r="I172" s="203"/>
      <c r="L172" s="199"/>
      <c r="M172" s="204"/>
      <c r="N172" s="205"/>
      <c r="O172" s="205"/>
      <c r="P172" s="205"/>
      <c r="Q172" s="205"/>
      <c r="R172" s="205"/>
      <c r="S172" s="205"/>
      <c r="T172" s="206"/>
      <c r="AT172" s="200" t="s">
        <v>167</v>
      </c>
      <c r="AU172" s="200" t="s">
        <v>88</v>
      </c>
      <c r="AV172" s="12" t="s">
        <v>163</v>
      </c>
      <c r="AW172" s="12" t="s">
        <v>41</v>
      </c>
      <c r="AX172" s="12" t="s">
        <v>86</v>
      </c>
      <c r="AY172" s="200" t="s">
        <v>156</v>
      </c>
    </row>
    <row r="173" spans="2:65" s="1" customFormat="1" ht="25.5" customHeight="1">
      <c r="B173" s="175"/>
      <c r="C173" s="176" t="s">
        <v>11</v>
      </c>
      <c r="D173" s="176" t="s">
        <v>158</v>
      </c>
      <c r="E173" s="177" t="s">
        <v>1481</v>
      </c>
      <c r="F173" s="178" t="s">
        <v>1482</v>
      </c>
      <c r="G173" s="179" t="s">
        <v>309</v>
      </c>
      <c r="H173" s="180">
        <v>22.5</v>
      </c>
      <c r="I173" s="181"/>
      <c r="J173" s="182">
        <f>ROUND(I173*H173,2)</f>
        <v>0</v>
      </c>
      <c r="K173" s="178" t="s">
        <v>162</v>
      </c>
      <c r="L173" s="42"/>
      <c r="M173" s="183" t="s">
        <v>5</v>
      </c>
      <c r="N173" s="184" t="s">
        <v>49</v>
      </c>
      <c r="O173" s="43"/>
      <c r="P173" s="185">
        <f>O173*H173</f>
        <v>0</v>
      </c>
      <c r="Q173" s="185">
        <v>1.1820000000000001E-2</v>
      </c>
      <c r="R173" s="185">
        <f>Q173*H173</f>
        <v>0.26595000000000002</v>
      </c>
      <c r="S173" s="185">
        <v>0</v>
      </c>
      <c r="T173" s="186">
        <f>S173*H173</f>
        <v>0</v>
      </c>
      <c r="AR173" s="24" t="s">
        <v>163</v>
      </c>
      <c r="AT173" s="24" t="s">
        <v>158</v>
      </c>
      <c r="AU173" s="24" t="s">
        <v>88</v>
      </c>
      <c r="AY173" s="24" t="s">
        <v>156</v>
      </c>
      <c r="BE173" s="187">
        <f>IF(N173="základní",J173,0)</f>
        <v>0</v>
      </c>
      <c r="BF173" s="187">
        <f>IF(N173="snížená",J173,0)</f>
        <v>0</v>
      </c>
      <c r="BG173" s="187">
        <f>IF(N173="zákl. přenesená",J173,0)</f>
        <v>0</v>
      </c>
      <c r="BH173" s="187">
        <f>IF(N173="sníž. přenesená",J173,0)</f>
        <v>0</v>
      </c>
      <c r="BI173" s="187">
        <f>IF(N173="nulová",J173,0)</f>
        <v>0</v>
      </c>
      <c r="BJ173" s="24" t="s">
        <v>86</v>
      </c>
      <c r="BK173" s="187">
        <f>ROUND(I173*H173,2)</f>
        <v>0</v>
      </c>
      <c r="BL173" s="24" t="s">
        <v>163</v>
      </c>
      <c r="BM173" s="24" t="s">
        <v>1483</v>
      </c>
    </row>
    <row r="174" spans="2:65" s="1" customFormat="1" ht="175.5">
      <c r="B174" s="42"/>
      <c r="D174" s="188" t="s">
        <v>165</v>
      </c>
      <c r="F174" s="189" t="s">
        <v>1458</v>
      </c>
      <c r="I174" s="150"/>
      <c r="L174" s="42"/>
      <c r="M174" s="190"/>
      <c r="N174" s="43"/>
      <c r="O174" s="43"/>
      <c r="P174" s="43"/>
      <c r="Q174" s="43"/>
      <c r="R174" s="43"/>
      <c r="S174" s="43"/>
      <c r="T174" s="71"/>
      <c r="AT174" s="24" t="s">
        <v>165</v>
      </c>
      <c r="AU174" s="24" t="s">
        <v>88</v>
      </c>
    </row>
    <row r="175" spans="2:65" s="11" customFormat="1" ht="13.5">
      <c r="B175" s="191"/>
      <c r="D175" s="188" t="s">
        <v>167</v>
      </c>
      <c r="E175" s="192" t="s">
        <v>5</v>
      </c>
      <c r="F175" s="193" t="s">
        <v>1484</v>
      </c>
      <c r="H175" s="194">
        <v>22.5</v>
      </c>
      <c r="I175" s="195"/>
      <c r="L175" s="191"/>
      <c r="M175" s="196"/>
      <c r="N175" s="197"/>
      <c r="O175" s="197"/>
      <c r="P175" s="197"/>
      <c r="Q175" s="197"/>
      <c r="R175" s="197"/>
      <c r="S175" s="197"/>
      <c r="T175" s="198"/>
      <c r="AT175" s="192" t="s">
        <v>167</v>
      </c>
      <c r="AU175" s="192" t="s">
        <v>88</v>
      </c>
      <c r="AV175" s="11" t="s">
        <v>88</v>
      </c>
      <c r="AW175" s="11" t="s">
        <v>41</v>
      </c>
      <c r="AX175" s="11" t="s">
        <v>78</v>
      </c>
      <c r="AY175" s="192" t="s">
        <v>156</v>
      </c>
    </row>
    <row r="176" spans="2:65" s="12" customFormat="1" ht="13.5">
      <c r="B176" s="199"/>
      <c r="D176" s="188" t="s">
        <v>167</v>
      </c>
      <c r="E176" s="200" t="s">
        <v>1394</v>
      </c>
      <c r="F176" s="201" t="s">
        <v>169</v>
      </c>
      <c r="H176" s="202">
        <v>22.5</v>
      </c>
      <c r="I176" s="203"/>
      <c r="L176" s="199"/>
      <c r="M176" s="204"/>
      <c r="N176" s="205"/>
      <c r="O176" s="205"/>
      <c r="P176" s="205"/>
      <c r="Q176" s="205"/>
      <c r="R176" s="205"/>
      <c r="S176" s="205"/>
      <c r="T176" s="206"/>
      <c r="AT176" s="200" t="s">
        <v>167</v>
      </c>
      <c r="AU176" s="200" t="s">
        <v>88</v>
      </c>
      <c r="AV176" s="12" t="s">
        <v>163</v>
      </c>
      <c r="AW176" s="12" t="s">
        <v>41</v>
      </c>
      <c r="AX176" s="12" t="s">
        <v>86</v>
      </c>
      <c r="AY176" s="200" t="s">
        <v>156</v>
      </c>
    </row>
    <row r="177" spans="2:65" s="1" customFormat="1" ht="25.5" customHeight="1">
      <c r="B177" s="175"/>
      <c r="C177" s="176" t="s">
        <v>250</v>
      </c>
      <c r="D177" s="176" t="s">
        <v>158</v>
      </c>
      <c r="E177" s="177" t="s">
        <v>1485</v>
      </c>
      <c r="F177" s="178" t="s">
        <v>1486</v>
      </c>
      <c r="G177" s="179" t="s">
        <v>309</v>
      </c>
      <c r="H177" s="180">
        <v>22.5</v>
      </c>
      <c r="I177" s="181"/>
      <c r="J177" s="182">
        <f>ROUND(I177*H177,2)</f>
        <v>0</v>
      </c>
      <c r="K177" s="178" t="s">
        <v>162</v>
      </c>
      <c r="L177" s="42"/>
      <c r="M177" s="183" t="s">
        <v>5</v>
      </c>
      <c r="N177" s="184" t="s">
        <v>49</v>
      </c>
      <c r="O177" s="43"/>
      <c r="P177" s="185">
        <f>O177*H177</f>
        <v>0</v>
      </c>
      <c r="Q177" s="185">
        <v>0</v>
      </c>
      <c r="R177" s="185">
        <f>Q177*H177</f>
        <v>0</v>
      </c>
      <c r="S177" s="185">
        <v>0</v>
      </c>
      <c r="T177" s="186">
        <f>S177*H177</f>
        <v>0</v>
      </c>
      <c r="AR177" s="24" t="s">
        <v>163</v>
      </c>
      <c r="AT177" s="24" t="s">
        <v>158</v>
      </c>
      <c r="AU177" s="24" t="s">
        <v>88</v>
      </c>
      <c r="AY177" s="24" t="s">
        <v>156</v>
      </c>
      <c r="BE177" s="187">
        <f>IF(N177="základní",J177,0)</f>
        <v>0</v>
      </c>
      <c r="BF177" s="187">
        <f>IF(N177="snížená",J177,0)</f>
        <v>0</v>
      </c>
      <c r="BG177" s="187">
        <f>IF(N177="zákl. přenesená",J177,0)</f>
        <v>0</v>
      </c>
      <c r="BH177" s="187">
        <f>IF(N177="sníž. přenesená",J177,0)</f>
        <v>0</v>
      </c>
      <c r="BI177" s="187">
        <f>IF(N177="nulová",J177,0)</f>
        <v>0</v>
      </c>
      <c r="BJ177" s="24" t="s">
        <v>86</v>
      </c>
      <c r="BK177" s="187">
        <f>ROUND(I177*H177,2)</f>
        <v>0</v>
      </c>
      <c r="BL177" s="24" t="s">
        <v>163</v>
      </c>
      <c r="BM177" s="24" t="s">
        <v>1487</v>
      </c>
    </row>
    <row r="178" spans="2:65" s="1" customFormat="1" ht="175.5">
      <c r="B178" s="42"/>
      <c r="D178" s="188" t="s">
        <v>165</v>
      </c>
      <c r="F178" s="189" t="s">
        <v>1458</v>
      </c>
      <c r="I178" s="150"/>
      <c r="L178" s="42"/>
      <c r="M178" s="190"/>
      <c r="N178" s="43"/>
      <c r="O178" s="43"/>
      <c r="P178" s="43"/>
      <c r="Q178" s="43"/>
      <c r="R178" s="43"/>
      <c r="S178" s="43"/>
      <c r="T178" s="71"/>
      <c r="AT178" s="24" t="s">
        <v>165</v>
      </c>
      <c r="AU178" s="24" t="s">
        <v>88</v>
      </c>
    </row>
    <row r="179" spans="2:65" s="11" customFormat="1" ht="13.5">
      <c r="B179" s="191"/>
      <c r="D179" s="188" t="s">
        <v>167</v>
      </c>
      <c r="E179" s="192" t="s">
        <v>5</v>
      </c>
      <c r="F179" s="193" t="s">
        <v>1394</v>
      </c>
      <c r="H179" s="194">
        <v>22.5</v>
      </c>
      <c r="I179" s="195"/>
      <c r="L179" s="191"/>
      <c r="M179" s="196"/>
      <c r="N179" s="197"/>
      <c r="O179" s="197"/>
      <c r="P179" s="197"/>
      <c r="Q179" s="197"/>
      <c r="R179" s="197"/>
      <c r="S179" s="197"/>
      <c r="T179" s="198"/>
      <c r="AT179" s="192" t="s">
        <v>167</v>
      </c>
      <c r="AU179" s="192" t="s">
        <v>88</v>
      </c>
      <c r="AV179" s="11" t="s">
        <v>88</v>
      </c>
      <c r="AW179" s="11" t="s">
        <v>41</v>
      </c>
      <c r="AX179" s="11" t="s">
        <v>78</v>
      </c>
      <c r="AY179" s="192" t="s">
        <v>156</v>
      </c>
    </row>
    <row r="180" spans="2:65" s="12" customFormat="1" ht="13.5">
      <c r="B180" s="199"/>
      <c r="D180" s="188" t="s">
        <v>167</v>
      </c>
      <c r="E180" s="200" t="s">
        <v>5</v>
      </c>
      <c r="F180" s="201" t="s">
        <v>169</v>
      </c>
      <c r="H180" s="202">
        <v>22.5</v>
      </c>
      <c r="I180" s="203"/>
      <c r="L180" s="199"/>
      <c r="M180" s="204"/>
      <c r="N180" s="205"/>
      <c r="O180" s="205"/>
      <c r="P180" s="205"/>
      <c r="Q180" s="205"/>
      <c r="R180" s="205"/>
      <c r="S180" s="205"/>
      <c r="T180" s="206"/>
      <c r="AT180" s="200" t="s">
        <v>167</v>
      </c>
      <c r="AU180" s="200" t="s">
        <v>88</v>
      </c>
      <c r="AV180" s="12" t="s">
        <v>163</v>
      </c>
      <c r="AW180" s="12" t="s">
        <v>41</v>
      </c>
      <c r="AX180" s="12" t="s">
        <v>86</v>
      </c>
      <c r="AY180" s="200" t="s">
        <v>156</v>
      </c>
    </row>
    <row r="181" spans="2:65" s="1" customFormat="1" ht="38.25" customHeight="1">
      <c r="B181" s="175"/>
      <c r="C181" s="176" t="s">
        <v>255</v>
      </c>
      <c r="D181" s="176" t="s">
        <v>158</v>
      </c>
      <c r="E181" s="177" t="s">
        <v>1488</v>
      </c>
      <c r="F181" s="178" t="s">
        <v>1489</v>
      </c>
      <c r="G181" s="179" t="s">
        <v>178</v>
      </c>
      <c r="H181" s="180">
        <v>8.7460000000000004</v>
      </c>
      <c r="I181" s="181"/>
      <c r="J181" s="182">
        <f>ROUND(I181*H181,2)</f>
        <v>0</v>
      </c>
      <c r="K181" s="178" t="s">
        <v>162</v>
      </c>
      <c r="L181" s="42"/>
      <c r="M181" s="183" t="s">
        <v>5</v>
      </c>
      <c r="N181" s="184" t="s">
        <v>49</v>
      </c>
      <c r="O181" s="43"/>
      <c r="P181" s="185">
        <f>O181*H181</f>
        <v>0</v>
      </c>
      <c r="Q181" s="185">
        <v>0</v>
      </c>
      <c r="R181" s="185">
        <f>Q181*H181</f>
        <v>0</v>
      </c>
      <c r="S181" s="185">
        <v>0</v>
      </c>
      <c r="T181" s="186">
        <f>S181*H181</f>
        <v>0</v>
      </c>
      <c r="AR181" s="24" t="s">
        <v>163</v>
      </c>
      <c r="AT181" s="24" t="s">
        <v>158</v>
      </c>
      <c r="AU181" s="24" t="s">
        <v>88</v>
      </c>
      <c r="AY181" s="24" t="s">
        <v>156</v>
      </c>
      <c r="BE181" s="187">
        <f>IF(N181="základní",J181,0)</f>
        <v>0</v>
      </c>
      <c r="BF181" s="187">
        <f>IF(N181="snížená",J181,0)</f>
        <v>0</v>
      </c>
      <c r="BG181" s="187">
        <f>IF(N181="zákl. přenesená",J181,0)</f>
        <v>0</v>
      </c>
      <c r="BH181" s="187">
        <f>IF(N181="sníž. přenesená",J181,0)</f>
        <v>0</v>
      </c>
      <c r="BI181" s="187">
        <f>IF(N181="nulová",J181,0)</f>
        <v>0</v>
      </c>
      <c r="BJ181" s="24" t="s">
        <v>86</v>
      </c>
      <c r="BK181" s="187">
        <f>ROUND(I181*H181,2)</f>
        <v>0</v>
      </c>
      <c r="BL181" s="24" t="s">
        <v>163</v>
      </c>
      <c r="BM181" s="24" t="s">
        <v>1490</v>
      </c>
    </row>
    <row r="182" spans="2:65" s="1" customFormat="1" ht="310.5">
      <c r="B182" s="42"/>
      <c r="D182" s="188" t="s">
        <v>165</v>
      </c>
      <c r="F182" s="189" t="s">
        <v>1491</v>
      </c>
      <c r="I182" s="150"/>
      <c r="L182" s="42"/>
      <c r="M182" s="190"/>
      <c r="N182" s="43"/>
      <c r="O182" s="43"/>
      <c r="P182" s="43"/>
      <c r="Q182" s="43"/>
      <c r="R182" s="43"/>
      <c r="S182" s="43"/>
      <c r="T182" s="71"/>
      <c r="AT182" s="24" t="s">
        <v>165</v>
      </c>
      <c r="AU182" s="24" t="s">
        <v>88</v>
      </c>
    </row>
    <row r="183" spans="2:65" s="13" customFormat="1" ht="13.5">
      <c r="B183" s="225"/>
      <c r="D183" s="188" t="s">
        <v>167</v>
      </c>
      <c r="E183" s="226" t="s">
        <v>5</v>
      </c>
      <c r="F183" s="227" t="s">
        <v>1492</v>
      </c>
      <c r="H183" s="226" t="s">
        <v>5</v>
      </c>
      <c r="I183" s="228"/>
      <c r="L183" s="225"/>
      <c r="M183" s="229"/>
      <c r="N183" s="230"/>
      <c r="O183" s="230"/>
      <c r="P183" s="230"/>
      <c r="Q183" s="230"/>
      <c r="R183" s="230"/>
      <c r="S183" s="230"/>
      <c r="T183" s="231"/>
      <c r="AT183" s="226" t="s">
        <v>167</v>
      </c>
      <c r="AU183" s="226" t="s">
        <v>88</v>
      </c>
      <c r="AV183" s="13" t="s">
        <v>86</v>
      </c>
      <c r="AW183" s="13" t="s">
        <v>41</v>
      </c>
      <c r="AX183" s="13" t="s">
        <v>78</v>
      </c>
      <c r="AY183" s="226" t="s">
        <v>156</v>
      </c>
    </row>
    <row r="184" spans="2:65" s="11" customFormat="1" ht="13.5">
      <c r="B184" s="191"/>
      <c r="D184" s="188" t="s">
        <v>167</v>
      </c>
      <c r="E184" s="192" t="s">
        <v>5</v>
      </c>
      <c r="F184" s="193" t="s">
        <v>1493</v>
      </c>
      <c r="H184" s="194">
        <v>0.59399999999999997</v>
      </c>
      <c r="I184" s="195"/>
      <c r="L184" s="191"/>
      <c r="M184" s="196"/>
      <c r="N184" s="197"/>
      <c r="O184" s="197"/>
      <c r="P184" s="197"/>
      <c r="Q184" s="197"/>
      <c r="R184" s="197"/>
      <c r="S184" s="197"/>
      <c r="T184" s="198"/>
      <c r="AT184" s="192" t="s">
        <v>167</v>
      </c>
      <c r="AU184" s="192" t="s">
        <v>88</v>
      </c>
      <c r="AV184" s="11" t="s">
        <v>88</v>
      </c>
      <c r="AW184" s="11" t="s">
        <v>41</v>
      </c>
      <c r="AX184" s="11" t="s">
        <v>78</v>
      </c>
      <c r="AY184" s="192" t="s">
        <v>156</v>
      </c>
    </row>
    <row r="185" spans="2:65" s="11" customFormat="1" ht="13.5">
      <c r="B185" s="191"/>
      <c r="D185" s="188" t="s">
        <v>167</v>
      </c>
      <c r="E185" s="192" t="s">
        <v>5</v>
      </c>
      <c r="F185" s="193" t="s">
        <v>1494</v>
      </c>
      <c r="H185" s="194">
        <v>0.52800000000000002</v>
      </c>
      <c r="I185" s="195"/>
      <c r="L185" s="191"/>
      <c r="M185" s="196"/>
      <c r="N185" s="197"/>
      <c r="O185" s="197"/>
      <c r="P185" s="197"/>
      <c r="Q185" s="197"/>
      <c r="R185" s="197"/>
      <c r="S185" s="197"/>
      <c r="T185" s="198"/>
      <c r="AT185" s="192" t="s">
        <v>167</v>
      </c>
      <c r="AU185" s="192" t="s">
        <v>88</v>
      </c>
      <c r="AV185" s="11" t="s">
        <v>88</v>
      </c>
      <c r="AW185" s="11" t="s">
        <v>41</v>
      </c>
      <c r="AX185" s="11" t="s">
        <v>78</v>
      </c>
      <c r="AY185" s="192" t="s">
        <v>156</v>
      </c>
    </row>
    <row r="186" spans="2:65" s="11" customFormat="1" ht="13.5">
      <c r="B186" s="191"/>
      <c r="D186" s="188" t="s">
        <v>167</v>
      </c>
      <c r="E186" s="192" t="s">
        <v>5</v>
      </c>
      <c r="F186" s="193" t="s">
        <v>1495</v>
      </c>
      <c r="H186" s="194">
        <v>1.232</v>
      </c>
      <c r="I186" s="195"/>
      <c r="L186" s="191"/>
      <c r="M186" s="196"/>
      <c r="N186" s="197"/>
      <c r="O186" s="197"/>
      <c r="P186" s="197"/>
      <c r="Q186" s="197"/>
      <c r="R186" s="197"/>
      <c r="S186" s="197"/>
      <c r="T186" s="198"/>
      <c r="AT186" s="192" t="s">
        <v>167</v>
      </c>
      <c r="AU186" s="192" t="s">
        <v>88</v>
      </c>
      <c r="AV186" s="11" t="s">
        <v>88</v>
      </c>
      <c r="AW186" s="11" t="s">
        <v>41</v>
      </c>
      <c r="AX186" s="11" t="s">
        <v>78</v>
      </c>
      <c r="AY186" s="192" t="s">
        <v>156</v>
      </c>
    </row>
    <row r="187" spans="2:65" s="11" customFormat="1" ht="13.5">
      <c r="B187" s="191"/>
      <c r="D187" s="188" t="s">
        <v>167</v>
      </c>
      <c r="E187" s="192" t="s">
        <v>5</v>
      </c>
      <c r="F187" s="193" t="s">
        <v>1496</v>
      </c>
      <c r="H187" s="194">
        <v>0.52800000000000002</v>
      </c>
      <c r="I187" s="195"/>
      <c r="L187" s="191"/>
      <c r="M187" s="196"/>
      <c r="N187" s="197"/>
      <c r="O187" s="197"/>
      <c r="P187" s="197"/>
      <c r="Q187" s="197"/>
      <c r="R187" s="197"/>
      <c r="S187" s="197"/>
      <c r="T187" s="198"/>
      <c r="AT187" s="192" t="s">
        <v>167</v>
      </c>
      <c r="AU187" s="192" t="s">
        <v>88</v>
      </c>
      <c r="AV187" s="11" t="s">
        <v>88</v>
      </c>
      <c r="AW187" s="11" t="s">
        <v>41</v>
      </c>
      <c r="AX187" s="11" t="s">
        <v>78</v>
      </c>
      <c r="AY187" s="192" t="s">
        <v>156</v>
      </c>
    </row>
    <row r="188" spans="2:65" s="11" customFormat="1" ht="13.5">
      <c r="B188" s="191"/>
      <c r="D188" s="188" t="s">
        <v>167</v>
      </c>
      <c r="E188" s="192" t="s">
        <v>5</v>
      </c>
      <c r="F188" s="193" t="s">
        <v>1497</v>
      </c>
      <c r="H188" s="194">
        <v>1.3640000000000001</v>
      </c>
      <c r="I188" s="195"/>
      <c r="L188" s="191"/>
      <c r="M188" s="196"/>
      <c r="N188" s="197"/>
      <c r="O188" s="197"/>
      <c r="P188" s="197"/>
      <c r="Q188" s="197"/>
      <c r="R188" s="197"/>
      <c r="S188" s="197"/>
      <c r="T188" s="198"/>
      <c r="AT188" s="192" t="s">
        <v>167</v>
      </c>
      <c r="AU188" s="192" t="s">
        <v>88</v>
      </c>
      <c r="AV188" s="11" t="s">
        <v>88</v>
      </c>
      <c r="AW188" s="11" t="s">
        <v>41</v>
      </c>
      <c r="AX188" s="11" t="s">
        <v>78</v>
      </c>
      <c r="AY188" s="192" t="s">
        <v>156</v>
      </c>
    </row>
    <row r="189" spans="2:65" s="14" customFormat="1" ht="13.5">
      <c r="B189" s="232"/>
      <c r="D189" s="188" t="s">
        <v>167</v>
      </c>
      <c r="E189" s="233" t="s">
        <v>5</v>
      </c>
      <c r="F189" s="234" t="s">
        <v>706</v>
      </c>
      <c r="H189" s="235">
        <v>4.2460000000000004</v>
      </c>
      <c r="I189" s="236"/>
      <c r="L189" s="232"/>
      <c r="M189" s="237"/>
      <c r="N189" s="238"/>
      <c r="O189" s="238"/>
      <c r="P189" s="238"/>
      <c r="Q189" s="238"/>
      <c r="R189" s="238"/>
      <c r="S189" s="238"/>
      <c r="T189" s="239"/>
      <c r="AT189" s="233" t="s">
        <v>167</v>
      </c>
      <c r="AU189" s="233" t="s">
        <v>88</v>
      </c>
      <c r="AV189" s="14" t="s">
        <v>175</v>
      </c>
      <c r="AW189" s="14" t="s">
        <v>41</v>
      </c>
      <c r="AX189" s="14" t="s">
        <v>78</v>
      </c>
      <c r="AY189" s="233" t="s">
        <v>156</v>
      </c>
    </row>
    <row r="190" spans="2:65" s="13" customFormat="1" ht="13.5">
      <c r="B190" s="225"/>
      <c r="D190" s="188" t="s">
        <v>167</v>
      </c>
      <c r="E190" s="226" t="s">
        <v>5</v>
      </c>
      <c r="F190" s="227" t="s">
        <v>1498</v>
      </c>
      <c r="H190" s="226" t="s">
        <v>5</v>
      </c>
      <c r="I190" s="228"/>
      <c r="L190" s="225"/>
      <c r="M190" s="229"/>
      <c r="N190" s="230"/>
      <c r="O190" s="230"/>
      <c r="P190" s="230"/>
      <c r="Q190" s="230"/>
      <c r="R190" s="230"/>
      <c r="S190" s="230"/>
      <c r="T190" s="231"/>
      <c r="AT190" s="226" t="s">
        <v>167</v>
      </c>
      <c r="AU190" s="226" t="s">
        <v>88</v>
      </c>
      <c r="AV190" s="13" t="s">
        <v>86</v>
      </c>
      <c r="AW190" s="13" t="s">
        <v>41</v>
      </c>
      <c r="AX190" s="13" t="s">
        <v>78</v>
      </c>
      <c r="AY190" s="226" t="s">
        <v>156</v>
      </c>
    </row>
    <row r="191" spans="2:65" s="11" customFormat="1" ht="13.5">
      <c r="B191" s="191"/>
      <c r="D191" s="188" t="s">
        <v>167</v>
      </c>
      <c r="E191" s="192" t="s">
        <v>5</v>
      </c>
      <c r="F191" s="193" t="s">
        <v>1499</v>
      </c>
      <c r="H191" s="194">
        <v>1</v>
      </c>
      <c r="I191" s="195"/>
      <c r="L191" s="191"/>
      <c r="M191" s="196"/>
      <c r="N191" s="197"/>
      <c r="O191" s="197"/>
      <c r="P191" s="197"/>
      <c r="Q191" s="197"/>
      <c r="R191" s="197"/>
      <c r="S191" s="197"/>
      <c r="T191" s="198"/>
      <c r="AT191" s="192" t="s">
        <v>167</v>
      </c>
      <c r="AU191" s="192" t="s">
        <v>88</v>
      </c>
      <c r="AV191" s="11" t="s">
        <v>88</v>
      </c>
      <c r="AW191" s="11" t="s">
        <v>41</v>
      </c>
      <c r="AX191" s="11" t="s">
        <v>78</v>
      </c>
      <c r="AY191" s="192" t="s">
        <v>156</v>
      </c>
    </row>
    <row r="192" spans="2:65" s="11" customFormat="1" ht="13.5">
      <c r="B192" s="191"/>
      <c r="D192" s="188" t="s">
        <v>167</v>
      </c>
      <c r="E192" s="192" t="s">
        <v>5</v>
      </c>
      <c r="F192" s="193" t="s">
        <v>1500</v>
      </c>
      <c r="H192" s="194">
        <v>1</v>
      </c>
      <c r="I192" s="195"/>
      <c r="L192" s="191"/>
      <c r="M192" s="196"/>
      <c r="N192" s="197"/>
      <c r="O192" s="197"/>
      <c r="P192" s="197"/>
      <c r="Q192" s="197"/>
      <c r="R192" s="197"/>
      <c r="S192" s="197"/>
      <c r="T192" s="198"/>
      <c r="AT192" s="192" t="s">
        <v>167</v>
      </c>
      <c r="AU192" s="192" t="s">
        <v>88</v>
      </c>
      <c r="AV192" s="11" t="s">
        <v>88</v>
      </c>
      <c r="AW192" s="11" t="s">
        <v>41</v>
      </c>
      <c r="AX192" s="11" t="s">
        <v>78</v>
      </c>
      <c r="AY192" s="192" t="s">
        <v>156</v>
      </c>
    </row>
    <row r="193" spans="2:65" s="11" customFormat="1" ht="13.5">
      <c r="B193" s="191"/>
      <c r="D193" s="188" t="s">
        <v>167</v>
      </c>
      <c r="E193" s="192" t="s">
        <v>5</v>
      </c>
      <c r="F193" s="193" t="s">
        <v>1501</v>
      </c>
      <c r="H193" s="194">
        <v>0.5</v>
      </c>
      <c r="I193" s="195"/>
      <c r="L193" s="191"/>
      <c r="M193" s="196"/>
      <c r="N193" s="197"/>
      <c r="O193" s="197"/>
      <c r="P193" s="197"/>
      <c r="Q193" s="197"/>
      <c r="R193" s="197"/>
      <c r="S193" s="197"/>
      <c r="T193" s="198"/>
      <c r="AT193" s="192" t="s">
        <v>167</v>
      </c>
      <c r="AU193" s="192" t="s">
        <v>88</v>
      </c>
      <c r="AV193" s="11" t="s">
        <v>88</v>
      </c>
      <c r="AW193" s="11" t="s">
        <v>41</v>
      </c>
      <c r="AX193" s="11" t="s">
        <v>78</v>
      </c>
      <c r="AY193" s="192" t="s">
        <v>156</v>
      </c>
    </row>
    <row r="194" spans="2:65" s="11" customFormat="1" ht="13.5">
      <c r="B194" s="191"/>
      <c r="D194" s="188" t="s">
        <v>167</v>
      </c>
      <c r="E194" s="192" t="s">
        <v>5</v>
      </c>
      <c r="F194" s="193" t="s">
        <v>1502</v>
      </c>
      <c r="H194" s="194">
        <v>0.5</v>
      </c>
      <c r="I194" s="195"/>
      <c r="L194" s="191"/>
      <c r="M194" s="196"/>
      <c r="N194" s="197"/>
      <c r="O194" s="197"/>
      <c r="P194" s="197"/>
      <c r="Q194" s="197"/>
      <c r="R194" s="197"/>
      <c r="S194" s="197"/>
      <c r="T194" s="198"/>
      <c r="AT194" s="192" t="s">
        <v>167</v>
      </c>
      <c r="AU194" s="192" t="s">
        <v>88</v>
      </c>
      <c r="AV194" s="11" t="s">
        <v>88</v>
      </c>
      <c r="AW194" s="11" t="s">
        <v>41</v>
      </c>
      <c r="AX194" s="11" t="s">
        <v>78</v>
      </c>
      <c r="AY194" s="192" t="s">
        <v>156</v>
      </c>
    </row>
    <row r="195" spans="2:65" s="11" customFormat="1" ht="13.5">
      <c r="B195" s="191"/>
      <c r="D195" s="188" t="s">
        <v>167</v>
      </c>
      <c r="E195" s="192" t="s">
        <v>5</v>
      </c>
      <c r="F195" s="193" t="s">
        <v>1503</v>
      </c>
      <c r="H195" s="194">
        <v>0.5</v>
      </c>
      <c r="I195" s="195"/>
      <c r="L195" s="191"/>
      <c r="M195" s="196"/>
      <c r="N195" s="197"/>
      <c r="O195" s="197"/>
      <c r="P195" s="197"/>
      <c r="Q195" s="197"/>
      <c r="R195" s="197"/>
      <c r="S195" s="197"/>
      <c r="T195" s="198"/>
      <c r="AT195" s="192" t="s">
        <v>167</v>
      </c>
      <c r="AU195" s="192" t="s">
        <v>88</v>
      </c>
      <c r="AV195" s="11" t="s">
        <v>88</v>
      </c>
      <c r="AW195" s="11" t="s">
        <v>41</v>
      </c>
      <c r="AX195" s="11" t="s">
        <v>78</v>
      </c>
      <c r="AY195" s="192" t="s">
        <v>156</v>
      </c>
    </row>
    <row r="196" spans="2:65" s="11" customFormat="1" ht="13.5">
      <c r="B196" s="191"/>
      <c r="D196" s="188" t="s">
        <v>167</v>
      </c>
      <c r="E196" s="192" t="s">
        <v>5</v>
      </c>
      <c r="F196" s="193" t="s">
        <v>1504</v>
      </c>
      <c r="H196" s="194">
        <v>1</v>
      </c>
      <c r="I196" s="195"/>
      <c r="L196" s="191"/>
      <c r="M196" s="196"/>
      <c r="N196" s="197"/>
      <c r="O196" s="197"/>
      <c r="P196" s="197"/>
      <c r="Q196" s="197"/>
      <c r="R196" s="197"/>
      <c r="S196" s="197"/>
      <c r="T196" s="198"/>
      <c r="AT196" s="192" t="s">
        <v>167</v>
      </c>
      <c r="AU196" s="192" t="s">
        <v>88</v>
      </c>
      <c r="AV196" s="11" t="s">
        <v>88</v>
      </c>
      <c r="AW196" s="11" t="s">
        <v>41</v>
      </c>
      <c r="AX196" s="11" t="s">
        <v>78</v>
      </c>
      <c r="AY196" s="192" t="s">
        <v>156</v>
      </c>
    </row>
    <row r="197" spans="2:65" s="14" customFormat="1" ht="13.5">
      <c r="B197" s="232"/>
      <c r="D197" s="188" t="s">
        <v>167</v>
      </c>
      <c r="E197" s="233" t="s">
        <v>5</v>
      </c>
      <c r="F197" s="234" t="s">
        <v>706</v>
      </c>
      <c r="H197" s="235">
        <v>4.5</v>
      </c>
      <c r="I197" s="236"/>
      <c r="L197" s="232"/>
      <c r="M197" s="237"/>
      <c r="N197" s="238"/>
      <c r="O197" s="238"/>
      <c r="P197" s="238"/>
      <c r="Q197" s="238"/>
      <c r="R197" s="238"/>
      <c r="S197" s="238"/>
      <c r="T197" s="239"/>
      <c r="AT197" s="233" t="s">
        <v>167</v>
      </c>
      <c r="AU197" s="233" t="s">
        <v>88</v>
      </c>
      <c r="AV197" s="14" t="s">
        <v>175</v>
      </c>
      <c r="AW197" s="14" t="s">
        <v>41</v>
      </c>
      <c r="AX197" s="14" t="s">
        <v>78</v>
      </c>
      <c r="AY197" s="233" t="s">
        <v>156</v>
      </c>
    </row>
    <row r="198" spans="2:65" s="12" customFormat="1" ht="13.5">
      <c r="B198" s="199"/>
      <c r="D198" s="188" t="s">
        <v>167</v>
      </c>
      <c r="E198" s="200" t="s">
        <v>1349</v>
      </c>
      <c r="F198" s="201" t="s">
        <v>169</v>
      </c>
      <c r="H198" s="202">
        <v>8.7460000000000004</v>
      </c>
      <c r="I198" s="203"/>
      <c r="L198" s="199"/>
      <c r="M198" s="204"/>
      <c r="N198" s="205"/>
      <c r="O198" s="205"/>
      <c r="P198" s="205"/>
      <c r="Q198" s="205"/>
      <c r="R198" s="205"/>
      <c r="S198" s="205"/>
      <c r="T198" s="206"/>
      <c r="AT198" s="200" t="s">
        <v>167</v>
      </c>
      <c r="AU198" s="200" t="s">
        <v>88</v>
      </c>
      <c r="AV198" s="12" t="s">
        <v>163</v>
      </c>
      <c r="AW198" s="12" t="s">
        <v>41</v>
      </c>
      <c r="AX198" s="12" t="s">
        <v>86</v>
      </c>
      <c r="AY198" s="200" t="s">
        <v>156</v>
      </c>
    </row>
    <row r="199" spans="2:65" s="1" customFormat="1" ht="25.5" customHeight="1">
      <c r="B199" s="175"/>
      <c r="C199" s="176" t="s">
        <v>260</v>
      </c>
      <c r="D199" s="176" t="s">
        <v>158</v>
      </c>
      <c r="E199" s="177" t="s">
        <v>1505</v>
      </c>
      <c r="F199" s="178" t="s">
        <v>1506</v>
      </c>
      <c r="G199" s="179" t="s">
        <v>178</v>
      </c>
      <c r="H199" s="180">
        <v>0.3</v>
      </c>
      <c r="I199" s="181"/>
      <c r="J199" s="182">
        <f>ROUND(I199*H199,2)</f>
        <v>0</v>
      </c>
      <c r="K199" s="178" t="s">
        <v>162</v>
      </c>
      <c r="L199" s="42"/>
      <c r="M199" s="183" t="s">
        <v>5</v>
      </c>
      <c r="N199" s="184" t="s">
        <v>49</v>
      </c>
      <c r="O199" s="43"/>
      <c r="P199" s="185">
        <f>O199*H199</f>
        <v>0</v>
      </c>
      <c r="Q199" s="185">
        <v>0</v>
      </c>
      <c r="R199" s="185">
        <f>Q199*H199</f>
        <v>0</v>
      </c>
      <c r="S199" s="185">
        <v>0</v>
      </c>
      <c r="T199" s="186">
        <f>S199*H199</f>
        <v>0</v>
      </c>
      <c r="AR199" s="24" t="s">
        <v>163</v>
      </c>
      <c r="AT199" s="24" t="s">
        <v>158</v>
      </c>
      <c r="AU199" s="24" t="s">
        <v>88</v>
      </c>
      <c r="AY199" s="24" t="s">
        <v>156</v>
      </c>
      <c r="BE199" s="187">
        <f>IF(N199="základní",J199,0)</f>
        <v>0</v>
      </c>
      <c r="BF199" s="187">
        <f>IF(N199="snížená",J199,0)</f>
        <v>0</v>
      </c>
      <c r="BG199" s="187">
        <f>IF(N199="zákl. přenesená",J199,0)</f>
        <v>0</v>
      </c>
      <c r="BH199" s="187">
        <f>IF(N199="sníž. přenesená",J199,0)</f>
        <v>0</v>
      </c>
      <c r="BI199" s="187">
        <f>IF(N199="nulová",J199,0)</f>
        <v>0</v>
      </c>
      <c r="BJ199" s="24" t="s">
        <v>86</v>
      </c>
      <c r="BK199" s="187">
        <f>ROUND(I199*H199,2)</f>
        <v>0</v>
      </c>
      <c r="BL199" s="24" t="s">
        <v>163</v>
      </c>
      <c r="BM199" s="24" t="s">
        <v>1507</v>
      </c>
    </row>
    <row r="200" spans="2:65" s="1" customFormat="1" ht="270">
      <c r="B200" s="42"/>
      <c r="D200" s="188" t="s">
        <v>165</v>
      </c>
      <c r="F200" s="189" t="s">
        <v>1508</v>
      </c>
      <c r="I200" s="150"/>
      <c r="L200" s="42"/>
      <c r="M200" s="190"/>
      <c r="N200" s="43"/>
      <c r="O200" s="43"/>
      <c r="P200" s="43"/>
      <c r="Q200" s="43"/>
      <c r="R200" s="43"/>
      <c r="S200" s="43"/>
      <c r="T200" s="71"/>
      <c r="AT200" s="24" t="s">
        <v>165</v>
      </c>
      <c r="AU200" s="24" t="s">
        <v>88</v>
      </c>
    </row>
    <row r="201" spans="2:65" s="13" customFormat="1" ht="13.5">
      <c r="B201" s="225"/>
      <c r="D201" s="188" t="s">
        <v>167</v>
      </c>
      <c r="E201" s="226" t="s">
        <v>5</v>
      </c>
      <c r="F201" s="227" t="s">
        <v>1509</v>
      </c>
      <c r="H201" s="226" t="s">
        <v>5</v>
      </c>
      <c r="I201" s="228"/>
      <c r="L201" s="225"/>
      <c r="M201" s="229"/>
      <c r="N201" s="230"/>
      <c r="O201" s="230"/>
      <c r="P201" s="230"/>
      <c r="Q201" s="230"/>
      <c r="R201" s="230"/>
      <c r="S201" s="230"/>
      <c r="T201" s="231"/>
      <c r="AT201" s="226" t="s">
        <v>167</v>
      </c>
      <c r="AU201" s="226" t="s">
        <v>88</v>
      </c>
      <c r="AV201" s="13" t="s">
        <v>86</v>
      </c>
      <c r="AW201" s="13" t="s">
        <v>41</v>
      </c>
      <c r="AX201" s="13" t="s">
        <v>78</v>
      </c>
      <c r="AY201" s="226" t="s">
        <v>156</v>
      </c>
    </row>
    <row r="202" spans="2:65" s="11" customFormat="1" ht="13.5">
      <c r="B202" s="191"/>
      <c r="D202" s="188" t="s">
        <v>167</v>
      </c>
      <c r="E202" s="192" t="s">
        <v>5</v>
      </c>
      <c r="F202" s="193" t="s">
        <v>1510</v>
      </c>
      <c r="H202" s="194">
        <v>0.3</v>
      </c>
      <c r="I202" s="195"/>
      <c r="L202" s="191"/>
      <c r="M202" s="196"/>
      <c r="N202" s="197"/>
      <c r="O202" s="197"/>
      <c r="P202" s="197"/>
      <c r="Q202" s="197"/>
      <c r="R202" s="197"/>
      <c r="S202" s="197"/>
      <c r="T202" s="198"/>
      <c r="AT202" s="192" t="s">
        <v>167</v>
      </c>
      <c r="AU202" s="192" t="s">
        <v>88</v>
      </c>
      <c r="AV202" s="11" t="s">
        <v>88</v>
      </c>
      <c r="AW202" s="11" t="s">
        <v>41</v>
      </c>
      <c r="AX202" s="11" t="s">
        <v>78</v>
      </c>
      <c r="AY202" s="192" t="s">
        <v>156</v>
      </c>
    </row>
    <row r="203" spans="2:65" s="12" customFormat="1" ht="13.5">
      <c r="B203" s="199"/>
      <c r="D203" s="188" t="s">
        <v>167</v>
      </c>
      <c r="E203" s="200" t="s">
        <v>5</v>
      </c>
      <c r="F203" s="201" t="s">
        <v>169</v>
      </c>
      <c r="H203" s="202">
        <v>0.3</v>
      </c>
      <c r="I203" s="203"/>
      <c r="L203" s="199"/>
      <c r="M203" s="204"/>
      <c r="N203" s="205"/>
      <c r="O203" s="205"/>
      <c r="P203" s="205"/>
      <c r="Q203" s="205"/>
      <c r="R203" s="205"/>
      <c r="S203" s="205"/>
      <c r="T203" s="206"/>
      <c r="AT203" s="200" t="s">
        <v>167</v>
      </c>
      <c r="AU203" s="200" t="s">
        <v>88</v>
      </c>
      <c r="AV203" s="12" t="s">
        <v>163</v>
      </c>
      <c r="AW203" s="12" t="s">
        <v>41</v>
      </c>
      <c r="AX203" s="12" t="s">
        <v>86</v>
      </c>
      <c r="AY203" s="200" t="s">
        <v>156</v>
      </c>
    </row>
    <row r="204" spans="2:65" s="1" customFormat="1" ht="25.5" customHeight="1">
      <c r="B204" s="175"/>
      <c r="C204" s="176" t="s">
        <v>265</v>
      </c>
      <c r="D204" s="176" t="s">
        <v>158</v>
      </c>
      <c r="E204" s="177" t="s">
        <v>1511</v>
      </c>
      <c r="F204" s="178" t="s">
        <v>1512</v>
      </c>
      <c r="G204" s="179" t="s">
        <v>178</v>
      </c>
      <c r="H204" s="180">
        <v>182.83500000000001</v>
      </c>
      <c r="I204" s="181"/>
      <c r="J204" s="182">
        <f>ROUND(I204*H204,2)</f>
        <v>0</v>
      </c>
      <c r="K204" s="178" t="s">
        <v>162</v>
      </c>
      <c r="L204" s="42"/>
      <c r="M204" s="183" t="s">
        <v>5</v>
      </c>
      <c r="N204" s="184" t="s">
        <v>49</v>
      </c>
      <c r="O204" s="43"/>
      <c r="P204" s="185">
        <f>O204*H204</f>
        <v>0</v>
      </c>
      <c r="Q204" s="185">
        <v>0</v>
      </c>
      <c r="R204" s="185">
        <f>Q204*H204</f>
        <v>0</v>
      </c>
      <c r="S204" s="185">
        <v>0</v>
      </c>
      <c r="T204" s="186">
        <f>S204*H204</f>
        <v>0</v>
      </c>
      <c r="AR204" s="24" t="s">
        <v>163</v>
      </c>
      <c r="AT204" s="24" t="s">
        <v>158</v>
      </c>
      <c r="AU204" s="24" t="s">
        <v>88</v>
      </c>
      <c r="AY204" s="24" t="s">
        <v>156</v>
      </c>
      <c r="BE204" s="187">
        <f>IF(N204="základní",J204,0)</f>
        <v>0</v>
      </c>
      <c r="BF204" s="187">
        <f>IF(N204="snížená",J204,0)</f>
        <v>0</v>
      </c>
      <c r="BG204" s="187">
        <f>IF(N204="zákl. přenesená",J204,0)</f>
        <v>0</v>
      </c>
      <c r="BH204" s="187">
        <f>IF(N204="sníž. přenesená",J204,0)</f>
        <v>0</v>
      </c>
      <c r="BI204" s="187">
        <f>IF(N204="nulová",J204,0)</f>
        <v>0</v>
      </c>
      <c r="BJ204" s="24" t="s">
        <v>86</v>
      </c>
      <c r="BK204" s="187">
        <f>ROUND(I204*H204,2)</f>
        <v>0</v>
      </c>
      <c r="BL204" s="24" t="s">
        <v>163</v>
      </c>
      <c r="BM204" s="24" t="s">
        <v>1513</v>
      </c>
    </row>
    <row r="205" spans="2:65" s="1" customFormat="1" ht="121.5">
      <c r="B205" s="42"/>
      <c r="D205" s="188" t="s">
        <v>165</v>
      </c>
      <c r="F205" s="189" t="s">
        <v>1514</v>
      </c>
      <c r="I205" s="150"/>
      <c r="L205" s="42"/>
      <c r="M205" s="190"/>
      <c r="N205" s="43"/>
      <c r="O205" s="43"/>
      <c r="P205" s="43"/>
      <c r="Q205" s="43"/>
      <c r="R205" s="43"/>
      <c r="S205" s="43"/>
      <c r="T205" s="71"/>
      <c r="AT205" s="24" t="s">
        <v>165</v>
      </c>
      <c r="AU205" s="24" t="s">
        <v>88</v>
      </c>
    </row>
    <row r="206" spans="2:65" s="11" customFormat="1" ht="13.5">
      <c r="B206" s="191"/>
      <c r="D206" s="188" t="s">
        <v>167</v>
      </c>
      <c r="E206" s="192" t="s">
        <v>5</v>
      </c>
      <c r="F206" s="193" t="s">
        <v>1515</v>
      </c>
      <c r="H206" s="194">
        <v>16.876999999999999</v>
      </c>
      <c r="I206" s="195"/>
      <c r="L206" s="191"/>
      <c r="M206" s="196"/>
      <c r="N206" s="197"/>
      <c r="O206" s="197"/>
      <c r="P206" s="197"/>
      <c r="Q206" s="197"/>
      <c r="R206" s="197"/>
      <c r="S206" s="197"/>
      <c r="T206" s="198"/>
      <c r="AT206" s="192" t="s">
        <v>167</v>
      </c>
      <c r="AU206" s="192" t="s">
        <v>88</v>
      </c>
      <c r="AV206" s="11" t="s">
        <v>88</v>
      </c>
      <c r="AW206" s="11" t="s">
        <v>41</v>
      </c>
      <c r="AX206" s="11" t="s">
        <v>78</v>
      </c>
      <c r="AY206" s="192" t="s">
        <v>156</v>
      </c>
    </row>
    <row r="207" spans="2:65" s="11" customFormat="1" ht="13.5">
      <c r="B207" s="191"/>
      <c r="D207" s="188" t="s">
        <v>167</v>
      </c>
      <c r="E207" s="192" t="s">
        <v>5</v>
      </c>
      <c r="F207" s="193" t="s">
        <v>1516</v>
      </c>
      <c r="H207" s="194">
        <v>13.295999999999999</v>
      </c>
      <c r="I207" s="195"/>
      <c r="L207" s="191"/>
      <c r="M207" s="196"/>
      <c r="N207" s="197"/>
      <c r="O207" s="197"/>
      <c r="P207" s="197"/>
      <c r="Q207" s="197"/>
      <c r="R207" s="197"/>
      <c r="S207" s="197"/>
      <c r="T207" s="198"/>
      <c r="AT207" s="192" t="s">
        <v>167</v>
      </c>
      <c r="AU207" s="192" t="s">
        <v>88</v>
      </c>
      <c r="AV207" s="11" t="s">
        <v>88</v>
      </c>
      <c r="AW207" s="11" t="s">
        <v>41</v>
      </c>
      <c r="AX207" s="11" t="s">
        <v>78</v>
      </c>
      <c r="AY207" s="192" t="s">
        <v>156</v>
      </c>
    </row>
    <row r="208" spans="2:65" s="11" customFormat="1" ht="13.5">
      <c r="B208" s="191"/>
      <c r="D208" s="188" t="s">
        <v>167</v>
      </c>
      <c r="E208" s="192" t="s">
        <v>5</v>
      </c>
      <c r="F208" s="193" t="s">
        <v>1517</v>
      </c>
      <c r="H208" s="194">
        <v>28.215</v>
      </c>
      <c r="I208" s="195"/>
      <c r="L208" s="191"/>
      <c r="M208" s="196"/>
      <c r="N208" s="197"/>
      <c r="O208" s="197"/>
      <c r="P208" s="197"/>
      <c r="Q208" s="197"/>
      <c r="R208" s="197"/>
      <c r="S208" s="197"/>
      <c r="T208" s="198"/>
      <c r="AT208" s="192" t="s">
        <v>167</v>
      </c>
      <c r="AU208" s="192" t="s">
        <v>88</v>
      </c>
      <c r="AV208" s="11" t="s">
        <v>88</v>
      </c>
      <c r="AW208" s="11" t="s">
        <v>41</v>
      </c>
      <c r="AX208" s="11" t="s">
        <v>78</v>
      </c>
      <c r="AY208" s="192" t="s">
        <v>156</v>
      </c>
    </row>
    <row r="209" spans="2:51" s="11" customFormat="1" ht="13.5">
      <c r="B209" s="191"/>
      <c r="D209" s="188" t="s">
        <v>167</v>
      </c>
      <c r="E209" s="192" t="s">
        <v>5</v>
      </c>
      <c r="F209" s="193" t="s">
        <v>1518</v>
      </c>
      <c r="H209" s="194">
        <v>14.013999999999999</v>
      </c>
      <c r="I209" s="195"/>
      <c r="L209" s="191"/>
      <c r="M209" s="196"/>
      <c r="N209" s="197"/>
      <c r="O209" s="197"/>
      <c r="P209" s="197"/>
      <c r="Q209" s="197"/>
      <c r="R209" s="197"/>
      <c r="S209" s="197"/>
      <c r="T209" s="198"/>
      <c r="AT209" s="192" t="s">
        <v>167</v>
      </c>
      <c r="AU209" s="192" t="s">
        <v>88</v>
      </c>
      <c r="AV209" s="11" t="s">
        <v>88</v>
      </c>
      <c r="AW209" s="11" t="s">
        <v>41</v>
      </c>
      <c r="AX209" s="11" t="s">
        <v>78</v>
      </c>
      <c r="AY209" s="192" t="s">
        <v>156</v>
      </c>
    </row>
    <row r="210" spans="2:51" s="11" customFormat="1" ht="13.5">
      <c r="B210" s="191"/>
      <c r="D210" s="188" t="s">
        <v>167</v>
      </c>
      <c r="E210" s="192" t="s">
        <v>5</v>
      </c>
      <c r="F210" s="193" t="s">
        <v>1519</v>
      </c>
      <c r="H210" s="194">
        <v>54.024000000000001</v>
      </c>
      <c r="I210" s="195"/>
      <c r="L210" s="191"/>
      <c r="M210" s="196"/>
      <c r="N210" s="197"/>
      <c r="O210" s="197"/>
      <c r="P210" s="197"/>
      <c r="Q210" s="197"/>
      <c r="R210" s="197"/>
      <c r="S210" s="197"/>
      <c r="T210" s="198"/>
      <c r="AT210" s="192" t="s">
        <v>167</v>
      </c>
      <c r="AU210" s="192" t="s">
        <v>88</v>
      </c>
      <c r="AV210" s="11" t="s">
        <v>88</v>
      </c>
      <c r="AW210" s="11" t="s">
        <v>41</v>
      </c>
      <c r="AX210" s="11" t="s">
        <v>78</v>
      </c>
      <c r="AY210" s="192" t="s">
        <v>156</v>
      </c>
    </row>
    <row r="211" spans="2:51" s="14" customFormat="1" ht="13.5">
      <c r="B211" s="232"/>
      <c r="D211" s="188" t="s">
        <v>167</v>
      </c>
      <c r="E211" s="233" t="s">
        <v>5</v>
      </c>
      <c r="F211" s="234" t="s">
        <v>706</v>
      </c>
      <c r="H211" s="235">
        <v>126.426</v>
      </c>
      <c r="I211" s="236"/>
      <c r="L211" s="232"/>
      <c r="M211" s="237"/>
      <c r="N211" s="238"/>
      <c r="O211" s="238"/>
      <c r="P211" s="238"/>
      <c r="Q211" s="238"/>
      <c r="R211" s="238"/>
      <c r="S211" s="238"/>
      <c r="T211" s="239"/>
      <c r="AT211" s="233" t="s">
        <v>167</v>
      </c>
      <c r="AU211" s="233" t="s">
        <v>88</v>
      </c>
      <c r="AV211" s="14" t="s">
        <v>175</v>
      </c>
      <c r="AW211" s="14" t="s">
        <v>41</v>
      </c>
      <c r="AX211" s="14" t="s">
        <v>78</v>
      </c>
      <c r="AY211" s="233" t="s">
        <v>156</v>
      </c>
    </row>
    <row r="212" spans="2:51" s="13" customFormat="1" ht="13.5">
      <c r="B212" s="225"/>
      <c r="D212" s="188" t="s">
        <v>167</v>
      </c>
      <c r="E212" s="226" t="s">
        <v>5</v>
      </c>
      <c r="F212" s="227" t="s">
        <v>1520</v>
      </c>
      <c r="H212" s="226" t="s">
        <v>5</v>
      </c>
      <c r="I212" s="228"/>
      <c r="L212" s="225"/>
      <c r="M212" s="229"/>
      <c r="N212" s="230"/>
      <c r="O212" s="230"/>
      <c r="P212" s="230"/>
      <c r="Q212" s="230"/>
      <c r="R212" s="230"/>
      <c r="S212" s="230"/>
      <c r="T212" s="231"/>
      <c r="AT212" s="226" t="s">
        <v>167</v>
      </c>
      <c r="AU212" s="226" t="s">
        <v>88</v>
      </c>
      <c r="AV212" s="13" t="s">
        <v>86</v>
      </c>
      <c r="AW212" s="13" t="s">
        <v>41</v>
      </c>
      <c r="AX212" s="13" t="s">
        <v>78</v>
      </c>
      <c r="AY212" s="226" t="s">
        <v>156</v>
      </c>
    </row>
    <row r="213" spans="2:51" s="11" customFormat="1" ht="13.5">
      <c r="B213" s="191"/>
      <c r="D213" s="188" t="s">
        <v>167</v>
      </c>
      <c r="E213" s="192" t="s">
        <v>5</v>
      </c>
      <c r="F213" s="193" t="s">
        <v>1521</v>
      </c>
      <c r="H213" s="194">
        <v>15</v>
      </c>
      <c r="I213" s="195"/>
      <c r="L213" s="191"/>
      <c r="M213" s="196"/>
      <c r="N213" s="197"/>
      <c r="O213" s="197"/>
      <c r="P213" s="197"/>
      <c r="Q213" s="197"/>
      <c r="R213" s="197"/>
      <c r="S213" s="197"/>
      <c r="T213" s="198"/>
      <c r="AT213" s="192" t="s">
        <v>167</v>
      </c>
      <c r="AU213" s="192" t="s">
        <v>88</v>
      </c>
      <c r="AV213" s="11" t="s">
        <v>88</v>
      </c>
      <c r="AW213" s="11" t="s">
        <v>41</v>
      </c>
      <c r="AX213" s="11" t="s">
        <v>78</v>
      </c>
      <c r="AY213" s="192" t="s">
        <v>156</v>
      </c>
    </row>
    <row r="214" spans="2:51" s="11" customFormat="1" ht="13.5">
      <c r="B214" s="191"/>
      <c r="D214" s="188" t="s">
        <v>167</v>
      </c>
      <c r="E214" s="192" t="s">
        <v>5</v>
      </c>
      <c r="F214" s="193" t="s">
        <v>1522</v>
      </c>
      <c r="H214" s="194">
        <v>15</v>
      </c>
      <c r="I214" s="195"/>
      <c r="L214" s="191"/>
      <c r="M214" s="196"/>
      <c r="N214" s="197"/>
      <c r="O214" s="197"/>
      <c r="P214" s="197"/>
      <c r="Q214" s="197"/>
      <c r="R214" s="197"/>
      <c r="S214" s="197"/>
      <c r="T214" s="198"/>
      <c r="AT214" s="192" t="s">
        <v>167</v>
      </c>
      <c r="AU214" s="192" t="s">
        <v>88</v>
      </c>
      <c r="AV214" s="11" t="s">
        <v>88</v>
      </c>
      <c r="AW214" s="11" t="s">
        <v>41</v>
      </c>
      <c r="AX214" s="11" t="s">
        <v>78</v>
      </c>
      <c r="AY214" s="192" t="s">
        <v>156</v>
      </c>
    </row>
    <row r="215" spans="2:51" s="11" customFormat="1" ht="13.5">
      <c r="B215" s="191"/>
      <c r="D215" s="188" t="s">
        <v>167</v>
      </c>
      <c r="E215" s="192" t="s">
        <v>5</v>
      </c>
      <c r="F215" s="193" t="s">
        <v>1523</v>
      </c>
      <c r="H215" s="194">
        <v>10</v>
      </c>
      <c r="I215" s="195"/>
      <c r="L215" s="191"/>
      <c r="M215" s="196"/>
      <c r="N215" s="197"/>
      <c r="O215" s="197"/>
      <c r="P215" s="197"/>
      <c r="Q215" s="197"/>
      <c r="R215" s="197"/>
      <c r="S215" s="197"/>
      <c r="T215" s="198"/>
      <c r="AT215" s="192" t="s">
        <v>167</v>
      </c>
      <c r="AU215" s="192" t="s">
        <v>88</v>
      </c>
      <c r="AV215" s="11" t="s">
        <v>88</v>
      </c>
      <c r="AW215" s="11" t="s">
        <v>41</v>
      </c>
      <c r="AX215" s="11" t="s">
        <v>78</v>
      </c>
      <c r="AY215" s="192" t="s">
        <v>156</v>
      </c>
    </row>
    <row r="216" spans="2:51" s="11" customFormat="1" ht="13.5">
      <c r="B216" s="191"/>
      <c r="D216" s="188" t="s">
        <v>167</v>
      </c>
      <c r="E216" s="192" t="s">
        <v>5</v>
      </c>
      <c r="F216" s="193" t="s">
        <v>1524</v>
      </c>
      <c r="H216" s="194">
        <v>7.5</v>
      </c>
      <c r="I216" s="195"/>
      <c r="L216" s="191"/>
      <c r="M216" s="196"/>
      <c r="N216" s="197"/>
      <c r="O216" s="197"/>
      <c r="P216" s="197"/>
      <c r="Q216" s="197"/>
      <c r="R216" s="197"/>
      <c r="S216" s="197"/>
      <c r="T216" s="198"/>
      <c r="AT216" s="192" t="s">
        <v>167</v>
      </c>
      <c r="AU216" s="192" t="s">
        <v>88</v>
      </c>
      <c r="AV216" s="11" t="s">
        <v>88</v>
      </c>
      <c r="AW216" s="11" t="s">
        <v>41</v>
      </c>
      <c r="AX216" s="11" t="s">
        <v>78</v>
      </c>
      <c r="AY216" s="192" t="s">
        <v>156</v>
      </c>
    </row>
    <row r="217" spans="2:51" s="11" customFormat="1" ht="13.5">
      <c r="B217" s="191"/>
      <c r="D217" s="188" t="s">
        <v>167</v>
      </c>
      <c r="E217" s="192" t="s">
        <v>5</v>
      </c>
      <c r="F217" s="193" t="s">
        <v>1525</v>
      </c>
      <c r="H217" s="194">
        <v>11.25</v>
      </c>
      <c r="I217" s="195"/>
      <c r="L217" s="191"/>
      <c r="M217" s="196"/>
      <c r="N217" s="197"/>
      <c r="O217" s="197"/>
      <c r="P217" s="197"/>
      <c r="Q217" s="197"/>
      <c r="R217" s="197"/>
      <c r="S217" s="197"/>
      <c r="T217" s="198"/>
      <c r="AT217" s="192" t="s">
        <v>167</v>
      </c>
      <c r="AU217" s="192" t="s">
        <v>88</v>
      </c>
      <c r="AV217" s="11" t="s">
        <v>88</v>
      </c>
      <c r="AW217" s="11" t="s">
        <v>41</v>
      </c>
      <c r="AX217" s="11" t="s">
        <v>78</v>
      </c>
      <c r="AY217" s="192" t="s">
        <v>156</v>
      </c>
    </row>
    <row r="218" spans="2:51" s="11" customFormat="1" ht="13.5">
      <c r="B218" s="191"/>
      <c r="D218" s="188" t="s">
        <v>167</v>
      </c>
      <c r="E218" s="192" t="s">
        <v>5</v>
      </c>
      <c r="F218" s="193" t="s">
        <v>1526</v>
      </c>
      <c r="H218" s="194">
        <v>20</v>
      </c>
      <c r="I218" s="195"/>
      <c r="L218" s="191"/>
      <c r="M218" s="196"/>
      <c r="N218" s="197"/>
      <c r="O218" s="197"/>
      <c r="P218" s="197"/>
      <c r="Q218" s="197"/>
      <c r="R218" s="197"/>
      <c r="S218" s="197"/>
      <c r="T218" s="198"/>
      <c r="AT218" s="192" t="s">
        <v>167</v>
      </c>
      <c r="AU218" s="192" t="s">
        <v>88</v>
      </c>
      <c r="AV218" s="11" t="s">
        <v>88</v>
      </c>
      <c r="AW218" s="11" t="s">
        <v>41</v>
      </c>
      <c r="AX218" s="11" t="s">
        <v>78</v>
      </c>
      <c r="AY218" s="192" t="s">
        <v>156</v>
      </c>
    </row>
    <row r="219" spans="2:51" s="14" customFormat="1" ht="13.5">
      <c r="B219" s="232"/>
      <c r="D219" s="188" t="s">
        <v>167</v>
      </c>
      <c r="E219" s="233" t="s">
        <v>5</v>
      </c>
      <c r="F219" s="234" t="s">
        <v>706</v>
      </c>
      <c r="H219" s="235">
        <v>78.75</v>
      </c>
      <c r="I219" s="236"/>
      <c r="L219" s="232"/>
      <c r="M219" s="237"/>
      <c r="N219" s="238"/>
      <c r="O219" s="238"/>
      <c r="P219" s="238"/>
      <c r="Q219" s="238"/>
      <c r="R219" s="238"/>
      <c r="S219" s="238"/>
      <c r="T219" s="239"/>
      <c r="AT219" s="233" t="s">
        <v>167</v>
      </c>
      <c r="AU219" s="233" t="s">
        <v>88</v>
      </c>
      <c r="AV219" s="14" t="s">
        <v>175</v>
      </c>
      <c r="AW219" s="14" t="s">
        <v>41</v>
      </c>
      <c r="AX219" s="14" t="s">
        <v>78</v>
      </c>
      <c r="AY219" s="233" t="s">
        <v>156</v>
      </c>
    </row>
    <row r="220" spans="2:51" s="13" customFormat="1" ht="13.5">
      <c r="B220" s="225"/>
      <c r="D220" s="188" t="s">
        <v>167</v>
      </c>
      <c r="E220" s="226" t="s">
        <v>5</v>
      </c>
      <c r="F220" s="227" t="s">
        <v>1527</v>
      </c>
      <c r="H220" s="226" t="s">
        <v>5</v>
      </c>
      <c r="I220" s="228"/>
      <c r="L220" s="225"/>
      <c r="M220" s="229"/>
      <c r="N220" s="230"/>
      <c r="O220" s="230"/>
      <c r="P220" s="230"/>
      <c r="Q220" s="230"/>
      <c r="R220" s="230"/>
      <c r="S220" s="230"/>
      <c r="T220" s="231"/>
      <c r="AT220" s="226" t="s">
        <v>167</v>
      </c>
      <c r="AU220" s="226" t="s">
        <v>88</v>
      </c>
      <c r="AV220" s="13" t="s">
        <v>86</v>
      </c>
      <c r="AW220" s="13" t="s">
        <v>41</v>
      </c>
      <c r="AX220" s="13" t="s">
        <v>78</v>
      </c>
      <c r="AY220" s="226" t="s">
        <v>156</v>
      </c>
    </row>
    <row r="221" spans="2:51" s="11" customFormat="1" ht="13.5">
      <c r="B221" s="191"/>
      <c r="D221" s="188" t="s">
        <v>167</v>
      </c>
      <c r="E221" s="192" t="s">
        <v>5</v>
      </c>
      <c r="F221" s="193" t="s">
        <v>1528</v>
      </c>
      <c r="H221" s="194">
        <v>-8.7460000000000004</v>
      </c>
      <c r="I221" s="195"/>
      <c r="L221" s="191"/>
      <c r="M221" s="196"/>
      <c r="N221" s="197"/>
      <c r="O221" s="197"/>
      <c r="P221" s="197"/>
      <c r="Q221" s="197"/>
      <c r="R221" s="197"/>
      <c r="S221" s="197"/>
      <c r="T221" s="198"/>
      <c r="AT221" s="192" t="s">
        <v>167</v>
      </c>
      <c r="AU221" s="192" t="s">
        <v>88</v>
      </c>
      <c r="AV221" s="11" t="s">
        <v>88</v>
      </c>
      <c r="AW221" s="11" t="s">
        <v>41</v>
      </c>
      <c r="AX221" s="11" t="s">
        <v>78</v>
      </c>
      <c r="AY221" s="192" t="s">
        <v>156</v>
      </c>
    </row>
    <row r="222" spans="2:51" s="11" customFormat="1" ht="13.5">
      <c r="B222" s="191"/>
      <c r="D222" s="188" t="s">
        <v>167</v>
      </c>
      <c r="E222" s="192" t="s">
        <v>5</v>
      </c>
      <c r="F222" s="193" t="s">
        <v>1529</v>
      </c>
      <c r="H222" s="194">
        <v>-4.274</v>
      </c>
      <c r="I222" s="195"/>
      <c r="L222" s="191"/>
      <c r="M222" s="196"/>
      <c r="N222" s="197"/>
      <c r="O222" s="197"/>
      <c r="P222" s="197"/>
      <c r="Q222" s="197"/>
      <c r="R222" s="197"/>
      <c r="S222" s="197"/>
      <c r="T222" s="198"/>
      <c r="AT222" s="192" t="s">
        <v>167</v>
      </c>
      <c r="AU222" s="192" t="s">
        <v>88</v>
      </c>
      <c r="AV222" s="11" t="s">
        <v>88</v>
      </c>
      <c r="AW222" s="11" t="s">
        <v>41</v>
      </c>
      <c r="AX222" s="11" t="s">
        <v>78</v>
      </c>
      <c r="AY222" s="192" t="s">
        <v>156</v>
      </c>
    </row>
    <row r="223" spans="2:51" s="11" customFormat="1" ht="13.5">
      <c r="B223" s="191"/>
      <c r="D223" s="188" t="s">
        <v>167</v>
      </c>
      <c r="E223" s="192" t="s">
        <v>5</v>
      </c>
      <c r="F223" s="193" t="s">
        <v>1530</v>
      </c>
      <c r="H223" s="194">
        <v>-7.4729999999999999</v>
      </c>
      <c r="I223" s="195"/>
      <c r="L223" s="191"/>
      <c r="M223" s="196"/>
      <c r="N223" s="197"/>
      <c r="O223" s="197"/>
      <c r="P223" s="197"/>
      <c r="Q223" s="197"/>
      <c r="R223" s="197"/>
      <c r="S223" s="197"/>
      <c r="T223" s="198"/>
      <c r="AT223" s="192" t="s">
        <v>167</v>
      </c>
      <c r="AU223" s="192" t="s">
        <v>88</v>
      </c>
      <c r="AV223" s="11" t="s">
        <v>88</v>
      </c>
      <c r="AW223" s="11" t="s">
        <v>41</v>
      </c>
      <c r="AX223" s="11" t="s">
        <v>78</v>
      </c>
      <c r="AY223" s="192" t="s">
        <v>156</v>
      </c>
    </row>
    <row r="224" spans="2:51" s="11" customFormat="1" ht="13.5">
      <c r="B224" s="191"/>
      <c r="D224" s="188" t="s">
        <v>167</v>
      </c>
      <c r="E224" s="192" t="s">
        <v>5</v>
      </c>
      <c r="F224" s="193" t="s">
        <v>1531</v>
      </c>
      <c r="H224" s="194">
        <v>-1.8480000000000001</v>
      </c>
      <c r="I224" s="195"/>
      <c r="L224" s="191"/>
      <c r="M224" s="196"/>
      <c r="N224" s="197"/>
      <c r="O224" s="197"/>
      <c r="P224" s="197"/>
      <c r="Q224" s="197"/>
      <c r="R224" s="197"/>
      <c r="S224" s="197"/>
      <c r="T224" s="198"/>
      <c r="AT224" s="192" t="s">
        <v>167</v>
      </c>
      <c r="AU224" s="192" t="s">
        <v>88</v>
      </c>
      <c r="AV224" s="11" t="s">
        <v>88</v>
      </c>
      <c r="AW224" s="11" t="s">
        <v>41</v>
      </c>
      <c r="AX224" s="11" t="s">
        <v>78</v>
      </c>
      <c r="AY224" s="192" t="s">
        <v>156</v>
      </c>
    </row>
    <row r="225" spans="2:65" s="14" customFormat="1" ht="13.5">
      <c r="B225" s="232"/>
      <c r="D225" s="188" t="s">
        <v>167</v>
      </c>
      <c r="E225" s="233" t="s">
        <v>5</v>
      </c>
      <c r="F225" s="234" t="s">
        <v>706</v>
      </c>
      <c r="H225" s="235">
        <v>-22.341000000000001</v>
      </c>
      <c r="I225" s="236"/>
      <c r="L225" s="232"/>
      <c r="M225" s="237"/>
      <c r="N225" s="238"/>
      <c r="O225" s="238"/>
      <c r="P225" s="238"/>
      <c r="Q225" s="238"/>
      <c r="R225" s="238"/>
      <c r="S225" s="238"/>
      <c r="T225" s="239"/>
      <c r="AT225" s="233" t="s">
        <v>167</v>
      </c>
      <c r="AU225" s="233" t="s">
        <v>88</v>
      </c>
      <c r="AV225" s="14" t="s">
        <v>175</v>
      </c>
      <c r="AW225" s="14" t="s">
        <v>41</v>
      </c>
      <c r="AX225" s="14" t="s">
        <v>78</v>
      </c>
      <c r="AY225" s="233" t="s">
        <v>156</v>
      </c>
    </row>
    <row r="226" spans="2:65" s="12" customFormat="1" ht="13.5">
      <c r="B226" s="199"/>
      <c r="D226" s="188" t="s">
        <v>167</v>
      </c>
      <c r="E226" s="200" t="s">
        <v>1339</v>
      </c>
      <c r="F226" s="201" t="s">
        <v>169</v>
      </c>
      <c r="H226" s="202">
        <v>182.83500000000001</v>
      </c>
      <c r="I226" s="203"/>
      <c r="L226" s="199"/>
      <c r="M226" s="204"/>
      <c r="N226" s="205"/>
      <c r="O226" s="205"/>
      <c r="P226" s="205"/>
      <c r="Q226" s="205"/>
      <c r="R226" s="205"/>
      <c r="S226" s="205"/>
      <c r="T226" s="206"/>
      <c r="AT226" s="200" t="s">
        <v>167</v>
      </c>
      <c r="AU226" s="200" t="s">
        <v>88</v>
      </c>
      <c r="AV226" s="12" t="s">
        <v>163</v>
      </c>
      <c r="AW226" s="12" t="s">
        <v>41</v>
      </c>
      <c r="AX226" s="12" t="s">
        <v>86</v>
      </c>
      <c r="AY226" s="200" t="s">
        <v>156</v>
      </c>
    </row>
    <row r="227" spans="2:65" s="1" customFormat="1" ht="25.5" customHeight="1">
      <c r="B227" s="175"/>
      <c r="C227" s="176" t="s">
        <v>272</v>
      </c>
      <c r="D227" s="176" t="s">
        <v>158</v>
      </c>
      <c r="E227" s="177" t="s">
        <v>1532</v>
      </c>
      <c r="F227" s="178" t="s">
        <v>1533</v>
      </c>
      <c r="G227" s="179" t="s">
        <v>161</v>
      </c>
      <c r="H227" s="180">
        <v>208.71</v>
      </c>
      <c r="I227" s="181"/>
      <c r="J227" s="182">
        <f>ROUND(I227*H227,2)</f>
        <v>0</v>
      </c>
      <c r="K227" s="178" t="s">
        <v>162</v>
      </c>
      <c r="L227" s="42"/>
      <c r="M227" s="183" t="s">
        <v>5</v>
      </c>
      <c r="N227" s="184" t="s">
        <v>49</v>
      </c>
      <c r="O227" s="43"/>
      <c r="P227" s="185">
        <f>O227*H227</f>
        <v>0</v>
      </c>
      <c r="Q227" s="185">
        <v>5.9000000000000003E-4</v>
      </c>
      <c r="R227" s="185">
        <f>Q227*H227</f>
        <v>0.12313890000000001</v>
      </c>
      <c r="S227" s="185">
        <v>0</v>
      </c>
      <c r="T227" s="186">
        <f>S227*H227</f>
        <v>0</v>
      </c>
      <c r="AR227" s="24" t="s">
        <v>163</v>
      </c>
      <c r="AT227" s="24" t="s">
        <v>158</v>
      </c>
      <c r="AU227" s="24" t="s">
        <v>88</v>
      </c>
      <c r="AY227" s="24" t="s">
        <v>156</v>
      </c>
      <c r="BE227" s="187">
        <f>IF(N227="základní",J227,0)</f>
        <v>0</v>
      </c>
      <c r="BF227" s="187">
        <f>IF(N227="snížená",J227,0)</f>
        <v>0</v>
      </c>
      <c r="BG227" s="187">
        <f>IF(N227="zákl. přenesená",J227,0)</f>
        <v>0</v>
      </c>
      <c r="BH227" s="187">
        <f>IF(N227="sníž. přenesená",J227,0)</f>
        <v>0</v>
      </c>
      <c r="BI227" s="187">
        <f>IF(N227="nulová",J227,0)</f>
        <v>0</v>
      </c>
      <c r="BJ227" s="24" t="s">
        <v>86</v>
      </c>
      <c r="BK227" s="187">
        <f>ROUND(I227*H227,2)</f>
        <v>0</v>
      </c>
      <c r="BL227" s="24" t="s">
        <v>163</v>
      </c>
      <c r="BM227" s="24" t="s">
        <v>1534</v>
      </c>
    </row>
    <row r="228" spans="2:65" s="1" customFormat="1" ht="54">
      <c r="B228" s="42"/>
      <c r="D228" s="188" t="s">
        <v>165</v>
      </c>
      <c r="F228" s="189" t="s">
        <v>1535</v>
      </c>
      <c r="I228" s="150"/>
      <c r="L228" s="42"/>
      <c r="M228" s="190"/>
      <c r="N228" s="43"/>
      <c r="O228" s="43"/>
      <c r="P228" s="43"/>
      <c r="Q228" s="43"/>
      <c r="R228" s="43"/>
      <c r="S228" s="43"/>
      <c r="T228" s="71"/>
      <c r="AT228" s="24" t="s">
        <v>165</v>
      </c>
      <c r="AU228" s="24" t="s">
        <v>88</v>
      </c>
    </row>
    <row r="229" spans="2:65" s="13" customFormat="1" ht="13.5">
      <c r="B229" s="225"/>
      <c r="D229" s="188" t="s">
        <v>167</v>
      </c>
      <c r="E229" s="226" t="s">
        <v>5</v>
      </c>
      <c r="F229" s="227" t="s">
        <v>1536</v>
      </c>
      <c r="H229" s="226" t="s">
        <v>5</v>
      </c>
      <c r="I229" s="228"/>
      <c r="L229" s="225"/>
      <c r="M229" s="229"/>
      <c r="N229" s="230"/>
      <c r="O229" s="230"/>
      <c r="P229" s="230"/>
      <c r="Q229" s="230"/>
      <c r="R229" s="230"/>
      <c r="S229" s="230"/>
      <c r="T229" s="231"/>
      <c r="AT229" s="226" t="s">
        <v>167</v>
      </c>
      <c r="AU229" s="226" t="s">
        <v>88</v>
      </c>
      <c r="AV229" s="13" t="s">
        <v>86</v>
      </c>
      <c r="AW229" s="13" t="s">
        <v>41</v>
      </c>
      <c r="AX229" s="13" t="s">
        <v>78</v>
      </c>
      <c r="AY229" s="226" t="s">
        <v>156</v>
      </c>
    </row>
    <row r="230" spans="2:65" s="13" customFormat="1" ht="13.5">
      <c r="B230" s="225"/>
      <c r="D230" s="188" t="s">
        <v>167</v>
      </c>
      <c r="E230" s="226" t="s">
        <v>5</v>
      </c>
      <c r="F230" s="227" t="s">
        <v>1537</v>
      </c>
      <c r="H230" s="226" t="s">
        <v>5</v>
      </c>
      <c r="I230" s="228"/>
      <c r="L230" s="225"/>
      <c r="M230" s="229"/>
      <c r="N230" s="230"/>
      <c r="O230" s="230"/>
      <c r="P230" s="230"/>
      <c r="Q230" s="230"/>
      <c r="R230" s="230"/>
      <c r="S230" s="230"/>
      <c r="T230" s="231"/>
      <c r="AT230" s="226" t="s">
        <v>167</v>
      </c>
      <c r="AU230" s="226" t="s">
        <v>88</v>
      </c>
      <c r="AV230" s="13" t="s">
        <v>86</v>
      </c>
      <c r="AW230" s="13" t="s">
        <v>41</v>
      </c>
      <c r="AX230" s="13" t="s">
        <v>78</v>
      </c>
      <c r="AY230" s="226" t="s">
        <v>156</v>
      </c>
    </row>
    <row r="231" spans="2:65" s="13" customFormat="1" ht="13.5">
      <c r="B231" s="225"/>
      <c r="D231" s="188" t="s">
        <v>167</v>
      </c>
      <c r="E231" s="226" t="s">
        <v>5</v>
      </c>
      <c r="F231" s="227" t="s">
        <v>1538</v>
      </c>
      <c r="H231" s="226" t="s">
        <v>5</v>
      </c>
      <c r="I231" s="228"/>
      <c r="L231" s="225"/>
      <c r="M231" s="229"/>
      <c r="N231" s="230"/>
      <c r="O231" s="230"/>
      <c r="P231" s="230"/>
      <c r="Q231" s="230"/>
      <c r="R231" s="230"/>
      <c r="S231" s="230"/>
      <c r="T231" s="231"/>
      <c r="AT231" s="226" t="s">
        <v>167</v>
      </c>
      <c r="AU231" s="226" t="s">
        <v>88</v>
      </c>
      <c r="AV231" s="13" t="s">
        <v>86</v>
      </c>
      <c r="AW231" s="13" t="s">
        <v>41</v>
      </c>
      <c r="AX231" s="13" t="s">
        <v>78</v>
      </c>
      <c r="AY231" s="226" t="s">
        <v>156</v>
      </c>
    </row>
    <row r="232" spans="2:65" s="13" customFormat="1" ht="13.5">
      <c r="B232" s="225"/>
      <c r="D232" s="188" t="s">
        <v>167</v>
      </c>
      <c r="E232" s="226" t="s">
        <v>5</v>
      </c>
      <c r="F232" s="227" t="s">
        <v>1539</v>
      </c>
      <c r="H232" s="226" t="s">
        <v>5</v>
      </c>
      <c r="I232" s="228"/>
      <c r="L232" s="225"/>
      <c r="M232" s="229"/>
      <c r="N232" s="230"/>
      <c r="O232" s="230"/>
      <c r="P232" s="230"/>
      <c r="Q232" s="230"/>
      <c r="R232" s="230"/>
      <c r="S232" s="230"/>
      <c r="T232" s="231"/>
      <c r="AT232" s="226" t="s">
        <v>167</v>
      </c>
      <c r="AU232" s="226" t="s">
        <v>88</v>
      </c>
      <c r="AV232" s="13" t="s">
        <v>86</v>
      </c>
      <c r="AW232" s="13" t="s">
        <v>41</v>
      </c>
      <c r="AX232" s="13" t="s">
        <v>78</v>
      </c>
      <c r="AY232" s="226" t="s">
        <v>156</v>
      </c>
    </row>
    <row r="233" spans="2:65" s="11" customFormat="1" ht="13.5">
      <c r="B233" s="191"/>
      <c r="D233" s="188" t="s">
        <v>167</v>
      </c>
      <c r="E233" s="192" t="s">
        <v>5</v>
      </c>
      <c r="F233" s="193" t="s">
        <v>1540</v>
      </c>
      <c r="H233" s="194">
        <v>25.65</v>
      </c>
      <c r="I233" s="195"/>
      <c r="L233" s="191"/>
      <c r="M233" s="196"/>
      <c r="N233" s="197"/>
      <c r="O233" s="197"/>
      <c r="P233" s="197"/>
      <c r="Q233" s="197"/>
      <c r="R233" s="197"/>
      <c r="S233" s="197"/>
      <c r="T233" s="198"/>
      <c r="AT233" s="192" t="s">
        <v>167</v>
      </c>
      <c r="AU233" s="192" t="s">
        <v>88</v>
      </c>
      <c r="AV233" s="11" t="s">
        <v>88</v>
      </c>
      <c r="AW233" s="11" t="s">
        <v>41</v>
      </c>
      <c r="AX233" s="11" t="s">
        <v>78</v>
      </c>
      <c r="AY233" s="192" t="s">
        <v>156</v>
      </c>
    </row>
    <row r="234" spans="2:65" s="11" customFormat="1" ht="13.5">
      <c r="B234" s="191"/>
      <c r="D234" s="188" t="s">
        <v>167</v>
      </c>
      <c r="E234" s="192" t="s">
        <v>5</v>
      </c>
      <c r="F234" s="193" t="s">
        <v>1541</v>
      </c>
      <c r="H234" s="194">
        <v>41.31</v>
      </c>
      <c r="I234" s="195"/>
      <c r="L234" s="191"/>
      <c r="M234" s="196"/>
      <c r="N234" s="197"/>
      <c r="O234" s="197"/>
      <c r="P234" s="197"/>
      <c r="Q234" s="197"/>
      <c r="R234" s="197"/>
      <c r="S234" s="197"/>
      <c r="T234" s="198"/>
      <c r="AT234" s="192" t="s">
        <v>167</v>
      </c>
      <c r="AU234" s="192" t="s">
        <v>88</v>
      </c>
      <c r="AV234" s="11" t="s">
        <v>88</v>
      </c>
      <c r="AW234" s="11" t="s">
        <v>41</v>
      </c>
      <c r="AX234" s="11" t="s">
        <v>78</v>
      </c>
      <c r="AY234" s="192" t="s">
        <v>156</v>
      </c>
    </row>
    <row r="235" spans="2:65" s="14" customFormat="1" ht="13.5">
      <c r="B235" s="232"/>
      <c r="D235" s="188" t="s">
        <v>167</v>
      </c>
      <c r="E235" s="233" t="s">
        <v>5</v>
      </c>
      <c r="F235" s="234" t="s">
        <v>706</v>
      </c>
      <c r="H235" s="235">
        <v>66.959999999999994</v>
      </c>
      <c r="I235" s="236"/>
      <c r="L235" s="232"/>
      <c r="M235" s="237"/>
      <c r="N235" s="238"/>
      <c r="O235" s="238"/>
      <c r="P235" s="238"/>
      <c r="Q235" s="238"/>
      <c r="R235" s="238"/>
      <c r="S235" s="238"/>
      <c r="T235" s="239"/>
      <c r="AT235" s="233" t="s">
        <v>167</v>
      </c>
      <c r="AU235" s="233" t="s">
        <v>88</v>
      </c>
      <c r="AV235" s="14" t="s">
        <v>175</v>
      </c>
      <c r="AW235" s="14" t="s">
        <v>41</v>
      </c>
      <c r="AX235" s="14" t="s">
        <v>78</v>
      </c>
      <c r="AY235" s="233" t="s">
        <v>156</v>
      </c>
    </row>
    <row r="236" spans="2:65" s="13" customFormat="1" ht="13.5">
      <c r="B236" s="225"/>
      <c r="D236" s="188" t="s">
        <v>167</v>
      </c>
      <c r="E236" s="226" t="s">
        <v>5</v>
      </c>
      <c r="F236" s="227" t="s">
        <v>1542</v>
      </c>
      <c r="H236" s="226" t="s">
        <v>5</v>
      </c>
      <c r="I236" s="228"/>
      <c r="L236" s="225"/>
      <c r="M236" s="229"/>
      <c r="N236" s="230"/>
      <c r="O236" s="230"/>
      <c r="P236" s="230"/>
      <c r="Q236" s="230"/>
      <c r="R236" s="230"/>
      <c r="S236" s="230"/>
      <c r="T236" s="231"/>
      <c r="AT236" s="226" t="s">
        <v>167</v>
      </c>
      <c r="AU236" s="226" t="s">
        <v>88</v>
      </c>
      <c r="AV236" s="13" t="s">
        <v>86</v>
      </c>
      <c r="AW236" s="13" t="s">
        <v>41</v>
      </c>
      <c r="AX236" s="13" t="s">
        <v>78</v>
      </c>
      <c r="AY236" s="226" t="s">
        <v>156</v>
      </c>
    </row>
    <row r="237" spans="2:65" s="11" customFormat="1" ht="13.5">
      <c r="B237" s="191"/>
      <c r="D237" s="188" t="s">
        <v>167</v>
      </c>
      <c r="E237" s="192" t="s">
        <v>5</v>
      </c>
      <c r="F237" s="193" t="s">
        <v>1543</v>
      </c>
      <c r="H237" s="194">
        <v>27</v>
      </c>
      <c r="I237" s="195"/>
      <c r="L237" s="191"/>
      <c r="M237" s="196"/>
      <c r="N237" s="197"/>
      <c r="O237" s="197"/>
      <c r="P237" s="197"/>
      <c r="Q237" s="197"/>
      <c r="R237" s="197"/>
      <c r="S237" s="197"/>
      <c r="T237" s="198"/>
      <c r="AT237" s="192" t="s">
        <v>167</v>
      </c>
      <c r="AU237" s="192" t="s">
        <v>88</v>
      </c>
      <c r="AV237" s="11" t="s">
        <v>88</v>
      </c>
      <c r="AW237" s="11" t="s">
        <v>41</v>
      </c>
      <c r="AX237" s="11" t="s">
        <v>78</v>
      </c>
      <c r="AY237" s="192" t="s">
        <v>156</v>
      </c>
    </row>
    <row r="238" spans="2:65" s="11" customFormat="1" ht="13.5">
      <c r="B238" s="191"/>
      <c r="D238" s="188" t="s">
        <v>167</v>
      </c>
      <c r="E238" s="192" t="s">
        <v>5</v>
      </c>
      <c r="F238" s="193" t="s">
        <v>1544</v>
      </c>
      <c r="H238" s="194">
        <v>27</v>
      </c>
      <c r="I238" s="195"/>
      <c r="L238" s="191"/>
      <c r="M238" s="196"/>
      <c r="N238" s="197"/>
      <c r="O238" s="197"/>
      <c r="P238" s="197"/>
      <c r="Q238" s="197"/>
      <c r="R238" s="197"/>
      <c r="S238" s="197"/>
      <c r="T238" s="198"/>
      <c r="AT238" s="192" t="s">
        <v>167</v>
      </c>
      <c r="AU238" s="192" t="s">
        <v>88</v>
      </c>
      <c r="AV238" s="11" t="s">
        <v>88</v>
      </c>
      <c r="AW238" s="11" t="s">
        <v>41</v>
      </c>
      <c r="AX238" s="11" t="s">
        <v>78</v>
      </c>
      <c r="AY238" s="192" t="s">
        <v>156</v>
      </c>
    </row>
    <row r="239" spans="2:65" s="11" customFormat="1" ht="13.5">
      <c r="B239" s="191"/>
      <c r="D239" s="188" t="s">
        <v>167</v>
      </c>
      <c r="E239" s="192" t="s">
        <v>5</v>
      </c>
      <c r="F239" s="193" t="s">
        <v>1545</v>
      </c>
      <c r="H239" s="194">
        <v>18</v>
      </c>
      <c r="I239" s="195"/>
      <c r="L239" s="191"/>
      <c r="M239" s="196"/>
      <c r="N239" s="197"/>
      <c r="O239" s="197"/>
      <c r="P239" s="197"/>
      <c r="Q239" s="197"/>
      <c r="R239" s="197"/>
      <c r="S239" s="197"/>
      <c r="T239" s="198"/>
      <c r="AT239" s="192" t="s">
        <v>167</v>
      </c>
      <c r="AU239" s="192" t="s">
        <v>88</v>
      </c>
      <c r="AV239" s="11" t="s">
        <v>88</v>
      </c>
      <c r="AW239" s="11" t="s">
        <v>41</v>
      </c>
      <c r="AX239" s="11" t="s">
        <v>78</v>
      </c>
      <c r="AY239" s="192" t="s">
        <v>156</v>
      </c>
    </row>
    <row r="240" spans="2:65" s="11" customFormat="1" ht="13.5">
      <c r="B240" s="191"/>
      <c r="D240" s="188" t="s">
        <v>167</v>
      </c>
      <c r="E240" s="192" t="s">
        <v>5</v>
      </c>
      <c r="F240" s="193" t="s">
        <v>1546</v>
      </c>
      <c r="H240" s="194">
        <v>13.5</v>
      </c>
      <c r="I240" s="195"/>
      <c r="L240" s="191"/>
      <c r="M240" s="196"/>
      <c r="N240" s="197"/>
      <c r="O240" s="197"/>
      <c r="P240" s="197"/>
      <c r="Q240" s="197"/>
      <c r="R240" s="197"/>
      <c r="S240" s="197"/>
      <c r="T240" s="198"/>
      <c r="AT240" s="192" t="s">
        <v>167</v>
      </c>
      <c r="AU240" s="192" t="s">
        <v>88</v>
      </c>
      <c r="AV240" s="11" t="s">
        <v>88</v>
      </c>
      <c r="AW240" s="11" t="s">
        <v>41</v>
      </c>
      <c r="AX240" s="11" t="s">
        <v>78</v>
      </c>
      <c r="AY240" s="192" t="s">
        <v>156</v>
      </c>
    </row>
    <row r="241" spans="2:65" s="11" customFormat="1" ht="13.5">
      <c r="B241" s="191"/>
      <c r="D241" s="188" t="s">
        <v>167</v>
      </c>
      <c r="E241" s="192" t="s">
        <v>5</v>
      </c>
      <c r="F241" s="193" t="s">
        <v>1547</v>
      </c>
      <c r="H241" s="194">
        <v>20.25</v>
      </c>
      <c r="I241" s="195"/>
      <c r="L241" s="191"/>
      <c r="M241" s="196"/>
      <c r="N241" s="197"/>
      <c r="O241" s="197"/>
      <c r="P241" s="197"/>
      <c r="Q241" s="197"/>
      <c r="R241" s="197"/>
      <c r="S241" s="197"/>
      <c r="T241" s="198"/>
      <c r="AT241" s="192" t="s">
        <v>167</v>
      </c>
      <c r="AU241" s="192" t="s">
        <v>88</v>
      </c>
      <c r="AV241" s="11" t="s">
        <v>88</v>
      </c>
      <c r="AW241" s="11" t="s">
        <v>41</v>
      </c>
      <c r="AX241" s="11" t="s">
        <v>78</v>
      </c>
      <c r="AY241" s="192" t="s">
        <v>156</v>
      </c>
    </row>
    <row r="242" spans="2:65" s="11" customFormat="1" ht="13.5">
      <c r="B242" s="191"/>
      <c r="D242" s="188" t="s">
        <v>167</v>
      </c>
      <c r="E242" s="192" t="s">
        <v>5</v>
      </c>
      <c r="F242" s="193" t="s">
        <v>1548</v>
      </c>
      <c r="H242" s="194">
        <v>36</v>
      </c>
      <c r="I242" s="195"/>
      <c r="L242" s="191"/>
      <c r="M242" s="196"/>
      <c r="N242" s="197"/>
      <c r="O242" s="197"/>
      <c r="P242" s="197"/>
      <c r="Q242" s="197"/>
      <c r="R242" s="197"/>
      <c r="S242" s="197"/>
      <c r="T242" s="198"/>
      <c r="AT242" s="192" t="s">
        <v>167</v>
      </c>
      <c r="AU242" s="192" t="s">
        <v>88</v>
      </c>
      <c r="AV242" s="11" t="s">
        <v>88</v>
      </c>
      <c r="AW242" s="11" t="s">
        <v>41</v>
      </c>
      <c r="AX242" s="11" t="s">
        <v>78</v>
      </c>
      <c r="AY242" s="192" t="s">
        <v>156</v>
      </c>
    </row>
    <row r="243" spans="2:65" s="14" customFormat="1" ht="13.5">
      <c r="B243" s="232"/>
      <c r="D243" s="188" t="s">
        <v>167</v>
      </c>
      <c r="E243" s="233" t="s">
        <v>5</v>
      </c>
      <c r="F243" s="234" t="s">
        <v>706</v>
      </c>
      <c r="H243" s="235">
        <v>141.75</v>
      </c>
      <c r="I243" s="236"/>
      <c r="L243" s="232"/>
      <c r="M243" s="237"/>
      <c r="N243" s="238"/>
      <c r="O243" s="238"/>
      <c r="P243" s="238"/>
      <c r="Q243" s="238"/>
      <c r="R243" s="238"/>
      <c r="S243" s="238"/>
      <c r="T243" s="239"/>
      <c r="AT243" s="233" t="s">
        <v>167</v>
      </c>
      <c r="AU243" s="233" t="s">
        <v>88</v>
      </c>
      <c r="AV243" s="14" t="s">
        <v>175</v>
      </c>
      <c r="AW243" s="14" t="s">
        <v>41</v>
      </c>
      <c r="AX243" s="14" t="s">
        <v>78</v>
      </c>
      <c r="AY243" s="233" t="s">
        <v>156</v>
      </c>
    </row>
    <row r="244" spans="2:65" s="12" customFormat="1" ht="13.5">
      <c r="B244" s="199"/>
      <c r="D244" s="188" t="s">
        <v>167</v>
      </c>
      <c r="E244" s="200" t="s">
        <v>1357</v>
      </c>
      <c r="F244" s="201" t="s">
        <v>169</v>
      </c>
      <c r="H244" s="202">
        <v>208.71</v>
      </c>
      <c r="I244" s="203"/>
      <c r="L244" s="199"/>
      <c r="M244" s="204"/>
      <c r="N244" s="205"/>
      <c r="O244" s="205"/>
      <c r="P244" s="205"/>
      <c r="Q244" s="205"/>
      <c r="R244" s="205"/>
      <c r="S244" s="205"/>
      <c r="T244" s="206"/>
      <c r="AT244" s="200" t="s">
        <v>167</v>
      </c>
      <c r="AU244" s="200" t="s">
        <v>88</v>
      </c>
      <c r="AV244" s="12" t="s">
        <v>163</v>
      </c>
      <c r="AW244" s="12" t="s">
        <v>41</v>
      </c>
      <c r="AX244" s="12" t="s">
        <v>86</v>
      </c>
      <c r="AY244" s="200" t="s">
        <v>156</v>
      </c>
    </row>
    <row r="245" spans="2:65" s="1" customFormat="1" ht="25.5" customHeight="1">
      <c r="B245" s="175"/>
      <c r="C245" s="176" t="s">
        <v>10</v>
      </c>
      <c r="D245" s="176" t="s">
        <v>158</v>
      </c>
      <c r="E245" s="177" t="s">
        <v>1549</v>
      </c>
      <c r="F245" s="178" t="s">
        <v>1550</v>
      </c>
      <c r="G245" s="179" t="s">
        <v>161</v>
      </c>
      <c r="H245" s="180">
        <v>208.71</v>
      </c>
      <c r="I245" s="181"/>
      <c r="J245" s="182">
        <f>ROUND(I245*H245,2)</f>
        <v>0</v>
      </c>
      <c r="K245" s="178" t="s">
        <v>162</v>
      </c>
      <c r="L245" s="42"/>
      <c r="M245" s="183" t="s">
        <v>5</v>
      </c>
      <c r="N245" s="184" t="s">
        <v>49</v>
      </c>
      <c r="O245" s="43"/>
      <c r="P245" s="185">
        <f>O245*H245</f>
        <v>0</v>
      </c>
      <c r="Q245" s="185">
        <v>0</v>
      </c>
      <c r="R245" s="185">
        <f>Q245*H245</f>
        <v>0</v>
      </c>
      <c r="S245" s="185">
        <v>0</v>
      </c>
      <c r="T245" s="186">
        <f>S245*H245</f>
        <v>0</v>
      </c>
      <c r="AR245" s="24" t="s">
        <v>163</v>
      </c>
      <c r="AT245" s="24" t="s">
        <v>158</v>
      </c>
      <c r="AU245" s="24" t="s">
        <v>88</v>
      </c>
      <c r="AY245" s="24" t="s">
        <v>156</v>
      </c>
      <c r="BE245" s="187">
        <f>IF(N245="základní",J245,0)</f>
        <v>0</v>
      </c>
      <c r="BF245" s="187">
        <f>IF(N245="snížená",J245,0)</f>
        <v>0</v>
      </c>
      <c r="BG245" s="187">
        <f>IF(N245="zákl. přenesená",J245,0)</f>
        <v>0</v>
      </c>
      <c r="BH245" s="187">
        <f>IF(N245="sníž. přenesená",J245,0)</f>
        <v>0</v>
      </c>
      <c r="BI245" s="187">
        <f>IF(N245="nulová",J245,0)</f>
        <v>0</v>
      </c>
      <c r="BJ245" s="24" t="s">
        <v>86</v>
      </c>
      <c r="BK245" s="187">
        <f>ROUND(I245*H245,2)</f>
        <v>0</v>
      </c>
      <c r="BL245" s="24" t="s">
        <v>163</v>
      </c>
      <c r="BM245" s="24" t="s">
        <v>1551</v>
      </c>
    </row>
    <row r="246" spans="2:65" s="11" customFormat="1" ht="13.5">
      <c r="B246" s="191"/>
      <c r="D246" s="188" t="s">
        <v>167</v>
      </c>
      <c r="E246" s="192" t="s">
        <v>5</v>
      </c>
      <c r="F246" s="193" t="s">
        <v>1357</v>
      </c>
      <c r="H246" s="194">
        <v>208.71</v>
      </c>
      <c r="I246" s="195"/>
      <c r="L246" s="191"/>
      <c r="M246" s="196"/>
      <c r="N246" s="197"/>
      <c r="O246" s="197"/>
      <c r="P246" s="197"/>
      <c r="Q246" s="197"/>
      <c r="R246" s="197"/>
      <c r="S246" s="197"/>
      <c r="T246" s="198"/>
      <c r="AT246" s="192" t="s">
        <v>167</v>
      </c>
      <c r="AU246" s="192" t="s">
        <v>88</v>
      </c>
      <c r="AV246" s="11" t="s">
        <v>88</v>
      </c>
      <c r="AW246" s="11" t="s">
        <v>41</v>
      </c>
      <c r="AX246" s="11" t="s">
        <v>78</v>
      </c>
      <c r="AY246" s="192" t="s">
        <v>156</v>
      </c>
    </row>
    <row r="247" spans="2:65" s="12" customFormat="1" ht="13.5">
      <c r="B247" s="199"/>
      <c r="D247" s="188" t="s">
        <v>167</v>
      </c>
      <c r="E247" s="200" t="s">
        <v>5</v>
      </c>
      <c r="F247" s="201" t="s">
        <v>169</v>
      </c>
      <c r="H247" s="202">
        <v>208.71</v>
      </c>
      <c r="I247" s="203"/>
      <c r="L247" s="199"/>
      <c r="M247" s="204"/>
      <c r="N247" s="205"/>
      <c r="O247" s="205"/>
      <c r="P247" s="205"/>
      <c r="Q247" s="205"/>
      <c r="R247" s="205"/>
      <c r="S247" s="205"/>
      <c r="T247" s="206"/>
      <c r="AT247" s="200" t="s">
        <v>167</v>
      </c>
      <c r="AU247" s="200" t="s">
        <v>88</v>
      </c>
      <c r="AV247" s="12" t="s">
        <v>163</v>
      </c>
      <c r="AW247" s="12" t="s">
        <v>41</v>
      </c>
      <c r="AX247" s="12" t="s">
        <v>86</v>
      </c>
      <c r="AY247" s="200" t="s">
        <v>156</v>
      </c>
    </row>
    <row r="248" spans="2:65" s="1" customFormat="1" ht="38.25" customHeight="1">
      <c r="B248" s="175"/>
      <c r="C248" s="176" t="s">
        <v>280</v>
      </c>
      <c r="D248" s="176" t="s">
        <v>158</v>
      </c>
      <c r="E248" s="177" t="s">
        <v>1552</v>
      </c>
      <c r="F248" s="178" t="s">
        <v>1553</v>
      </c>
      <c r="G248" s="179" t="s">
        <v>178</v>
      </c>
      <c r="H248" s="180">
        <v>43.88</v>
      </c>
      <c r="I248" s="181"/>
      <c r="J248" s="182">
        <f>ROUND(I248*H248,2)</f>
        <v>0</v>
      </c>
      <c r="K248" s="178" t="s">
        <v>162</v>
      </c>
      <c r="L248" s="42"/>
      <c r="M248" s="183" t="s">
        <v>5</v>
      </c>
      <c r="N248" s="184" t="s">
        <v>49</v>
      </c>
      <c r="O248" s="43"/>
      <c r="P248" s="185">
        <f>O248*H248</f>
        <v>0</v>
      </c>
      <c r="Q248" s="185">
        <v>0</v>
      </c>
      <c r="R248" s="185">
        <f>Q248*H248</f>
        <v>0</v>
      </c>
      <c r="S248" s="185">
        <v>0</v>
      </c>
      <c r="T248" s="186">
        <f>S248*H248</f>
        <v>0</v>
      </c>
      <c r="AR248" s="24" t="s">
        <v>163</v>
      </c>
      <c r="AT248" s="24" t="s">
        <v>158</v>
      </c>
      <c r="AU248" s="24" t="s">
        <v>88</v>
      </c>
      <c r="AY248" s="24" t="s">
        <v>156</v>
      </c>
      <c r="BE248" s="187">
        <f>IF(N248="základní",J248,0)</f>
        <v>0</v>
      </c>
      <c r="BF248" s="187">
        <f>IF(N248="snížená",J248,0)</f>
        <v>0</v>
      </c>
      <c r="BG248" s="187">
        <f>IF(N248="zákl. přenesená",J248,0)</f>
        <v>0</v>
      </c>
      <c r="BH248" s="187">
        <f>IF(N248="sníž. přenesená",J248,0)</f>
        <v>0</v>
      </c>
      <c r="BI248" s="187">
        <f>IF(N248="nulová",J248,0)</f>
        <v>0</v>
      </c>
      <c r="BJ248" s="24" t="s">
        <v>86</v>
      </c>
      <c r="BK248" s="187">
        <f>ROUND(I248*H248,2)</f>
        <v>0</v>
      </c>
      <c r="BL248" s="24" t="s">
        <v>163</v>
      </c>
      <c r="BM248" s="24" t="s">
        <v>1554</v>
      </c>
    </row>
    <row r="249" spans="2:65" s="1" customFormat="1" ht="121.5">
      <c r="B249" s="42"/>
      <c r="D249" s="188" t="s">
        <v>165</v>
      </c>
      <c r="F249" s="189" t="s">
        <v>1555</v>
      </c>
      <c r="I249" s="150"/>
      <c r="L249" s="42"/>
      <c r="M249" s="190"/>
      <c r="N249" s="43"/>
      <c r="O249" s="43"/>
      <c r="P249" s="43"/>
      <c r="Q249" s="43"/>
      <c r="R249" s="43"/>
      <c r="S249" s="43"/>
      <c r="T249" s="71"/>
      <c r="AT249" s="24" t="s">
        <v>165</v>
      </c>
      <c r="AU249" s="24" t="s">
        <v>88</v>
      </c>
    </row>
    <row r="250" spans="2:65" s="13" customFormat="1" ht="13.5">
      <c r="B250" s="225"/>
      <c r="D250" s="188" t="s">
        <v>167</v>
      </c>
      <c r="E250" s="226" t="s">
        <v>5</v>
      </c>
      <c r="F250" s="227" t="s">
        <v>1556</v>
      </c>
      <c r="H250" s="226" t="s">
        <v>5</v>
      </c>
      <c r="I250" s="228"/>
      <c r="L250" s="225"/>
      <c r="M250" s="229"/>
      <c r="N250" s="230"/>
      <c r="O250" s="230"/>
      <c r="P250" s="230"/>
      <c r="Q250" s="230"/>
      <c r="R250" s="230"/>
      <c r="S250" s="230"/>
      <c r="T250" s="231"/>
      <c r="AT250" s="226" t="s">
        <v>167</v>
      </c>
      <c r="AU250" s="226" t="s">
        <v>88</v>
      </c>
      <c r="AV250" s="13" t="s">
        <v>86</v>
      </c>
      <c r="AW250" s="13" t="s">
        <v>41</v>
      </c>
      <c r="AX250" s="13" t="s">
        <v>78</v>
      </c>
      <c r="AY250" s="226" t="s">
        <v>156</v>
      </c>
    </row>
    <row r="251" spans="2:65" s="11" customFormat="1" ht="13.5">
      <c r="B251" s="191"/>
      <c r="D251" s="188" t="s">
        <v>167</v>
      </c>
      <c r="E251" s="192" t="s">
        <v>5</v>
      </c>
      <c r="F251" s="193" t="s">
        <v>1557</v>
      </c>
      <c r="H251" s="194">
        <v>43.88</v>
      </c>
      <c r="I251" s="195"/>
      <c r="L251" s="191"/>
      <c r="M251" s="196"/>
      <c r="N251" s="197"/>
      <c r="O251" s="197"/>
      <c r="P251" s="197"/>
      <c r="Q251" s="197"/>
      <c r="R251" s="197"/>
      <c r="S251" s="197"/>
      <c r="T251" s="198"/>
      <c r="AT251" s="192" t="s">
        <v>167</v>
      </c>
      <c r="AU251" s="192" t="s">
        <v>88</v>
      </c>
      <c r="AV251" s="11" t="s">
        <v>88</v>
      </c>
      <c r="AW251" s="11" t="s">
        <v>41</v>
      </c>
      <c r="AX251" s="11" t="s">
        <v>78</v>
      </c>
      <c r="AY251" s="192" t="s">
        <v>156</v>
      </c>
    </row>
    <row r="252" spans="2:65" s="12" customFormat="1" ht="13.5">
      <c r="B252" s="199"/>
      <c r="D252" s="188" t="s">
        <v>167</v>
      </c>
      <c r="E252" s="200" t="s">
        <v>5</v>
      </c>
      <c r="F252" s="201" t="s">
        <v>169</v>
      </c>
      <c r="H252" s="202">
        <v>43.88</v>
      </c>
      <c r="I252" s="203"/>
      <c r="L252" s="199"/>
      <c r="M252" s="204"/>
      <c r="N252" s="205"/>
      <c r="O252" s="205"/>
      <c r="P252" s="205"/>
      <c r="Q252" s="205"/>
      <c r="R252" s="205"/>
      <c r="S252" s="205"/>
      <c r="T252" s="206"/>
      <c r="AT252" s="200" t="s">
        <v>167</v>
      </c>
      <c r="AU252" s="200" t="s">
        <v>88</v>
      </c>
      <c r="AV252" s="12" t="s">
        <v>163</v>
      </c>
      <c r="AW252" s="12" t="s">
        <v>41</v>
      </c>
      <c r="AX252" s="12" t="s">
        <v>86</v>
      </c>
      <c r="AY252" s="200" t="s">
        <v>156</v>
      </c>
    </row>
    <row r="253" spans="2:65" s="1" customFormat="1" ht="38.25" customHeight="1">
      <c r="B253" s="175"/>
      <c r="C253" s="176" t="s">
        <v>353</v>
      </c>
      <c r="D253" s="176" t="s">
        <v>158</v>
      </c>
      <c r="E253" s="177" t="s">
        <v>1558</v>
      </c>
      <c r="F253" s="178" t="s">
        <v>1559</v>
      </c>
      <c r="G253" s="179" t="s">
        <v>178</v>
      </c>
      <c r="H253" s="180">
        <v>280.19600000000003</v>
      </c>
      <c r="I253" s="181"/>
      <c r="J253" s="182">
        <f>ROUND(I253*H253,2)</f>
        <v>0</v>
      </c>
      <c r="K253" s="178" t="s">
        <v>162</v>
      </c>
      <c r="L253" s="42"/>
      <c r="M253" s="183" t="s">
        <v>5</v>
      </c>
      <c r="N253" s="184" t="s">
        <v>49</v>
      </c>
      <c r="O253" s="43"/>
      <c r="P253" s="185">
        <f>O253*H253</f>
        <v>0</v>
      </c>
      <c r="Q253" s="185">
        <v>0</v>
      </c>
      <c r="R253" s="185">
        <f>Q253*H253</f>
        <v>0</v>
      </c>
      <c r="S253" s="185">
        <v>0</v>
      </c>
      <c r="T253" s="186">
        <f>S253*H253</f>
        <v>0</v>
      </c>
      <c r="AR253" s="24" t="s">
        <v>163</v>
      </c>
      <c r="AT253" s="24" t="s">
        <v>158</v>
      </c>
      <c r="AU253" s="24" t="s">
        <v>88</v>
      </c>
      <c r="AY253" s="24" t="s">
        <v>156</v>
      </c>
      <c r="BE253" s="187">
        <f>IF(N253="základní",J253,0)</f>
        <v>0</v>
      </c>
      <c r="BF253" s="187">
        <f>IF(N253="snížená",J253,0)</f>
        <v>0</v>
      </c>
      <c r="BG253" s="187">
        <f>IF(N253="zákl. přenesená",J253,0)</f>
        <v>0</v>
      </c>
      <c r="BH253" s="187">
        <f>IF(N253="sníž. přenesená",J253,0)</f>
        <v>0</v>
      </c>
      <c r="BI253" s="187">
        <f>IF(N253="nulová",J253,0)</f>
        <v>0</v>
      </c>
      <c r="BJ253" s="24" t="s">
        <v>86</v>
      </c>
      <c r="BK253" s="187">
        <f>ROUND(I253*H253,2)</f>
        <v>0</v>
      </c>
      <c r="BL253" s="24" t="s">
        <v>163</v>
      </c>
      <c r="BM253" s="24" t="s">
        <v>1560</v>
      </c>
    </row>
    <row r="254" spans="2:65" s="1" customFormat="1" ht="243">
      <c r="B254" s="42"/>
      <c r="D254" s="188" t="s">
        <v>165</v>
      </c>
      <c r="F254" s="189" t="s">
        <v>196</v>
      </c>
      <c r="I254" s="150"/>
      <c r="L254" s="42"/>
      <c r="M254" s="190"/>
      <c r="N254" s="43"/>
      <c r="O254" s="43"/>
      <c r="P254" s="43"/>
      <c r="Q254" s="43"/>
      <c r="R254" s="43"/>
      <c r="S254" s="43"/>
      <c r="T254" s="71"/>
      <c r="AT254" s="24" t="s">
        <v>165</v>
      </c>
      <c r="AU254" s="24" t="s">
        <v>88</v>
      </c>
    </row>
    <row r="255" spans="2:65" s="11" customFormat="1" ht="13.5">
      <c r="B255" s="191"/>
      <c r="D255" s="188" t="s">
        <v>167</v>
      </c>
      <c r="E255" s="192" t="s">
        <v>5</v>
      </c>
      <c r="F255" s="193" t="s">
        <v>1561</v>
      </c>
      <c r="H255" s="194">
        <v>182.83500000000001</v>
      </c>
      <c r="I255" s="195"/>
      <c r="L255" s="191"/>
      <c r="M255" s="196"/>
      <c r="N255" s="197"/>
      <c r="O255" s="197"/>
      <c r="P255" s="197"/>
      <c r="Q255" s="197"/>
      <c r="R255" s="197"/>
      <c r="S255" s="197"/>
      <c r="T255" s="198"/>
      <c r="AT255" s="192" t="s">
        <v>167</v>
      </c>
      <c r="AU255" s="192" t="s">
        <v>88</v>
      </c>
      <c r="AV255" s="11" t="s">
        <v>88</v>
      </c>
      <c r="AW255" s="11" t="s">
        <v>41</v>
      </c>
      <c r="AX255" s="11" t="s">
        <v>78</v>
      </c>
      <c r="AY255" s="192" t="s">
        <v>156</v>
      </c>
    </row>
    <row r="256" spans="2:65" s="11" customFormat="1" ht="13.5">
      <c r="B256" s="191"/>
      <c r="D256" s="188" t="s">
        <v>167</v>
      </c>
      <c r="E256" s="192" t="s">
        <v>5</v>
      </c>
      <c r="F256" s="193" t="s">
        <v>1562</v>
      </c>
      <c r="H256" s="194">
        <v>97.361000000000004</v>
      </c>
      <c r="I256" s="195"/>
      <c r="L256" s="191"/>
      <c r="M256" s="196"/>
      <c r="N256" s="197"/>
      <c r="O256" s="197"/>
      <c r="P256" s="197"/>
      <c r="Q256" s="197"/>
      <c r="R256" s="197"/>
      <c r="S256" s="197"/>
      <c r="T256" s="198"/>
      <c r="AT256" s="192" t="s">
        <v>167</v>
      </c>
      <c r="AU256" s="192" t="s">
        <v>88</v>
      </c>
      <c r="AV256" s="11" t="s">
        <v>88</v>
      </c>
      <c r="AW256" s="11" t="s">
        <v>41</v>
      </c>
      <c r="AX256" s="11" t="s">
        <v>78</v>
      </c>
      <c r="AY256" s="192" t="s">
        <v>156</v>
      </c>
    </row>
    <row r="257" spans="2:65" s="12" customFormat="1" ht="13.5">
      <c r="B257" s="199"/>
      <c r="D257" s="188" t="s">
        <v>167</v>
      </c>
      <c r="E257" s="200" t="s">
        <v>5</v>
      </c>
      <c r="F257" s="201" t="s">
        <v>169</v>
      </c>
      <c r="H257" s="202">
        <v>280.19600000000003</v>
      </c>
      <c r="I257" s="203"/>
      <c r="L257" s="199"/>
      <c r="M257" s="204"/>
      <c r="N257" s="205"/>
      <c r="O257" s="205"/>
      <c r="P257" s="205"/>
      <c r="Q257" s="205"/>
      <c r="R257" s="205"/>
      <c r="S257" s="205"/>
      <c r="T257" s="206"/>
      <c r="AT257" s="200" t="s">
        <v>167</v>
      </c>
      <c r="AU257" s="200" t="s">
        <v>88</v>
      </c>
      <c r="AV257" s="12" t="s">
        <v>163</v>
      </c>
      <c r="AW257" s="12" t="s">
        <v>41</v>
      </c>
      <c r="AX257" s="12" t="s">
        <v>86</v>
      </c>
      <c r="AY257" s="200" t="s">
        <v>156</v>
      </c>
    </row>
    <row r="258" spans="2:65" s="1" customFormat="1" ht="38.25" customHeight="1">
      <c r="B258" s="175"/>
      <c r="C258" s="176" t="s">
        <v>330</v>
      </c>
      <c r="D258" s="176" t="s">
        <v>158</v>
      </c>
      <c r="E258" s="177" t="s">
        <v>193</v>
      </c>
      <c r="F258" s="178" t="s">
        <v>194</v>
      </c>
      <c r="G258" s="179" t="s">
        <v>178</v>
      </c>
      <c r="H258" s="180">
        <v>142.874</v>
      </c>
      <c r="I258" s="181"/>
      <c r="J258" s="182">
        <f>ROUND(I258*H258,2)</f>
        <v>0</v>
      </c>
      <c r="K258" s="178" t="s">
        <v>162</v>
      </c>
      <c r="L258" s="42"/>
      <c r="M258" s="183" t="s">
        <v>5</v>
      </c>
      <c r="N258" s="184" t="s">
        <v>49</v>
      </c>
      <c r="O258" s="43"/>
      <c r="P258" s="185">
        <f>O258*H258</f>
        <v>0</v>
      </c>
      <c r="Q258" s="185">
        <v>0</v>
      </c>
      <c r="R258" s="185">
        <f>Q258*H258</f>
        <v>0</v>
      </c>
      <c r="S258" s="185">
        <v>0</v>
      </c>
      <c r="T258" s="186">
        <f>S258*H258</f>
        <v>0</v>
      </c>
      <c r="AR258" s="24" t="s">
        <v>163</v>
      </c>
      <c r="AT258" s="24" t="s">
        <v>158</v>
      </c>
      <c r="AU258" s="24" t="s">
        <v>88</v>
      </c>
      <c r="AY258" s="24" t="s">
        <v>156</v>
      </c>
      <c r="BE258" s="187">
        <f>IF(N258="základní",J258,0)</f>
        <v>0</v>
      </c>
      <c r="BF258" s="187">
        <f>IF(N258="snížená",J258,0)</f>
        <v>0</v>
      </c>
      <c r="BG258" s="187">
        <f>IF(N258="zákl. přenesená",J258,0)</f>
        <v>0</v>
      </c>
      <c r="BH258" s="187">
        <f>IF(N258="sníž. přenesená",J258,0)</f>
        <v>0</v>
      </c>
      <c r="BI258" s="187">
        <f>IF(N258="nulová",J258,0)</f>
        <v>0</v>
      </c>
      <c r="BJ258" s="24" t="s">
        <v>86</v>
      </c>
      <c r="BK258" s="187">
        <f>ROUND(I258*H258,2)</f>
        <v>0</v>
      </c>
      <c r="BL258" s="24" t="s">
        <v>163</v>
      </c>
      <c r="BM258" s="24" t="s">
        <v>1563</v>
      </c>
    </row>
    <row r="259" spans="2:65" s="1" customFormat="1" ht="243">
      <c r="B259" s="42"/>
      <c r="D259" s="188" t="s">
        <v>165</v>
      </c>
      <c r="F259" s="189" t="s">
        <v>196</v>
      </c>
      <c r="I259" s="150"/>
      <c r="L259" s="42"/>
      <c r="M259" s="190"/>
      <c r="N259" s="43"/>
      <c r="O259" s="43"/>
      <c r="P259" s="43"/>
      <c r="Q259" s="43"/>
      <c r="R259" s="43"/>
      <c r="S259" s="43"/>
      <c r="T259" s="71"/>
      <c r="AT259" s="24" t="s">
        <v>165</v>
      </c>
      <c r="AU259" s="24" t="s">
        <v>88</v>
      </c>
    </row>
    <row r="260" spans="2:65" s="13" customFormat="1" ht="13.5">
      <c r="B260" s="225"/>
      <c r="D260" s="188" t="s">
        <v>167</v>
      </c>
      <c r="E260" s="226" t="s">
        <v>5</v>
      </c>
      <c r="F260" s="227" t="s">
        <v>1564</v>
      </c>
      <c r="H260" s="226" t="s">
        <v>5</v>
      </c>
      <c r="I260" s="228"/>
      <c r="L260" s="225"/>
      <c r="M260" s="229"/>
      <c r="N260" s="230"/>
      <c r="O260" s="230"/>
      <c r="P260" s="230"/>
      <c r="Q260" s="230"/>
      <c r="R260" s="230"/>
      <c r="S260" s="230"/>
      <c r="T260" s="231"/>
      <c r="AT260" s="226" t="s">
        <v>167</v>
      </c>
      <c r="AU260" s="226" t="s">
        <v>88</v>
      </c>
      <c r="AV260" s="13" t="s">
        <v>86</v>
      </c>
      <c r="AW260" s="13" t="s">
        <v>41</v>
      </c>
      <c r="AX260" s="13" t="s">
        <v>78</v>
      </c>
      <c r="AY260" s="226" t="s">
        <v>156</v>
      </c>
    </row>
    <row r="261" spans="2:65" s="11" customFormat="1" ht="13.5">
      <c r="B261" s="191"/>
      <c r="D261" s="188" t="s">
        <v>167</v>
      </c>
      <c r="E261" s="192" t="s">
        <v>5</v>
      </c>
      <c r="F261" s="193" t="s">
        <v>1565</v>
      </c>
      <c r="H261" s="194">
        <v>67.048000000000002</v>
      </c>
      <c r="I261" s="195"/>
      <c r="L261" s="191"/>
      <c r="M261" s="196"/>
      <c r="N261" s="197"/>
      <c r="O261" s="197"/>
      <c r="P261" s="197"/>
      <c r="Q261" s="197"/>
      <c r="R261" s="197"/>
      <c r="S261" s="197"/>
      <c r="T261" s="198"/>
      <c r="AT261" s="192" t="s">
        <v>167</v>
      </c>
      <c r="AU261" s="192" t="s">
        <v>88</v>
      </c>
      <c r="AV261" s="11" t="s">
        <v>88</v>
      </c>
      <c r="AW261" s="11" t="s">
        <v>41</v>
      </c>
      <c r="AX261" s="11" t="s">
        <v>78</v>
      </c>
      <c r="AY261" s="192" t="s">
        <v>156</v>
      </c>
    </row>
    <row r="262" spans="2:65" s="11" customFormat="1" ht="13.5">
      <c r="B262" s="191"/>
      <c r="D262" s="188" t="s">
        <v>167</v>
      </c>
      <c r="E262" s="192" t="s">
        <v>5</v>
      </c>
      <c r="F262" s="193" t="s">
        <v>1566</v>
      </c>
      <c r="H262" s="194">
        <v>18.475999999999999</v>
      </c>
      <c r="I262" s="195"/>
      <c r="L262" s="191"/>
      <c r="M262" s="196"/>
      <c r="N262" s="197"/>
      <c r="O262" s="197"/>
      <c r="P262" s="197"/>
      <c r="Q262" s="197"/>
      <c r="R262" s="197"/>
      <c r="S262" s="197"/>
      <c r="T262" s="198"/>
      <c r="AT262" s="192" t="s">
        <v>167</v>
      </c>
      <c r="AU262" s="192" t="s">
        <v>88</v>
      </c>
      <c r="AV262" s="11" t="s">
        <v>88</v>
      </c>
      <c r="AW262" s="11" t="s">
        <v>41</v>
      </c>
      <c r="AX262" s="11" t="s">
        <v>78</v>
      </c>
      <c r="AY262" s="192" t="s">
        <v>156</v>
      </c>
    </row>
    <row r="263" spans="2:65" s="14" customFormat="1" ht="13.5">
      <c r="B263" s="232"/>
      <c r="D263" s="188" t="s">
        <v>167</v>
      </c>
      <c r="E263" s="233" t="s">
        <v>5</v>
      </c>
      <c r="F263" s="234" t="s">
        <v>706</v>
      </c>
      <c r="H263" s="235">
        <v>85.524000000000001</v>
      </c>
      <c r="I263" s="236"/>
      <c r="L263" s="232"/>
      <c r="M263" s="237"/>
      <c r="N263" s="238"/>
      <c r="O263" s="238"/>
      <c r="P263" s="238"/>
      <c r="Q263" s="238"/>
      <c r="R263" s="238"/>
      <c r="S263" s="238"/>
      <c r="T263" s="239"/>
      <c r="AT263" s="233" t="s">
        <v>167</v>
      </c>
      <c r="AU263" s="233" t="s">
        <v>88</v>
      </c>
      <c r="AV263" s="14" t="s">
        <v>175</v>
      </c>
      <c r="AW263" s="14" t="s">
        <v>41</v>
      </c>
      <c r="AX263" s="14" t="s">
        <v>78</v>
      </c>
      <c r="AY263" s="233" t="s">
        <v>156</v>
      </c>
    </row>
    <row r="264" spans="2:65" s="13" customFormat="1" ht="13.5">
      <c r="B264" s="225"/>
      <c r="D264" s="188" t="s">
        <v>167</v>
      </c>
      <c r="E264" s="226" t="s">
        <v>5</v>
      </c>
      <c r="F264" s="227" t="s">
        <v>1567</v>
      </c>
      <c r="H264" s="226" t="s">
        <v>5</v>
      </c>
      <c r="I264" s="228"/>
      <c r="L264" s="225"/>
      <c r="M264" s="229"/>
      <c r="N264" s="230"/>
      <c r="O264" s="230"/>
      <c r="P264" s="230"/>
      <c r="Q264" s="230"/>
      <c r="R264" s="230"/>
      <c r="S264" s="230"/>
      <c r="T264" s="231"/>
      <c r="AT264" s="226" t="s">
        <v>167</v>
      </c>
      <c r="AU264" s="226" t="s">
        <v>88</v>
      </c>
      <c r="AV264" s="13" t="s">
        <v>86</v>
      </c>
      <c r="AW264" s="13" t="s">
        <v>41</v>
      </c>
      <c r="AX264" s="13" t="s">
        <v>78</v>
      </c>
      <c r="AY264" s="226" t="s">
        <v>156</v>
      </c>
    </row>
    <row r="265" spans="2:65" s="11" customFormat="1" ht="13.5">
      <c r="B265" s="191"/>
      <c r="D265" s="188" t="s">
        <v>167</v>
      </c>
      <c r="E265" s="192" t="s">
        <v>5</v>
      </c>
      <c r="F265" s="193" t="s">
        <v>1389</v>
      </c>
      <c r="H265" s="194">
        <v>57.35</v>
      </c>
      <c r="I265" s="195"/>
      <c r="L265" s="191"/>
      <c r="M265" s="196"/>
      <c r="N265" s="197"/>
      <c r="O265" s="197"/>
      <c r="P265" s="197"/>
      <c r="Q265" s="197"/>
      <c r="R265" s="197"/>
      <c r="S265" s="197"/>
      <c r="T265" s="198"/>
      <c r="AT265" s="192" t="s">
        <v>167</v>
      </c>
      <c r="AU265" s="192" t="s">
        <v>88</v>
      </c>
      <c r="AV265" s="11" t="s">
        <v>88</v>
      </c>
      <c r="AW265" s="11" t="s">
        <v>41</v>
      </c>
      <c r="AX265" s="11" t="s">
        <v>78</v>
      </c>
      <c r="AY265" s="192" t="s">
        <v>156</v>
      </c>
    </row>
    <row r="266" spans="2:65" s="14" customFormat="1" ht="13.5">
      <c r="B266" s="232"/>
      <c r="D266" s="188" t="s">
        <v>167</v>
      </c>
      <c r="E266" s="233" t="s">
        <v>5</v>
      </c>
      <c r="F266" s="234" t="s">
        <v>706</v>
      </c>
      <c r="H266" s="235">
        <v>57.35</v>
      </c>
      <c r="I266" s="236"/>
      <c r="L266" s="232"/>
      <c r="M266" s="237"/>
      <c r="N266" s="238"/>
      <c r="O266" s="238"/>
      <c r="P266" s="238"/>
      <c r="Q266" s="238"/>
      <c r="R266" s="238"/>
      <c r="S266" s="238"/>
      <c r="T266" s="239"/>
      <c r="AT266" s="233" t="s">
        <v>167</v>
      </c>
      <c r="AU266" s="233" t="s">
        <v>88</v>
      </c>
      <c r="AV266" s="14" t="s">
        <v>175</v>
      </c>
      <c r="AW266" s="14" t="s">
        <v>41</v>
      </c>
      <c r="AX266" s="14" t="s">
        <v>78</v>
      </c>
      <c r="AY266" s="233" t="s">
        <v>156</v>
      </c>
    </row>
    <row r="267" spans="2:65" s="12" customFormat="1" ht="13.5">
      <c r="B267" s="199"/>
      <c r="D267" s="188" t="s">
        <v>167</v>
      </c>
      <c r="E267" s="200" t="s">
        <v>1383</v>
      </c>
      <c r="F267" s="201" t="s">
        <v>169</v>
      </c>
      <c r="H267" s="202">
        <v>142.874</v>
      </c>
      <c r="I267" s="203"/>
      <c r="L267" s="199"/>
      <c r="M267" s="204"/>
      <c r="N267" s="205"/>
      <c r="O267" s="205"/>
      <c r="P267" s="205"/>
      <c r="Q267" s="205"/>
      <c r="R267" s="205"/>
      <c r="S267" s="205"/>
      <c r="T267" s="206"/>
      <c r="AT267" s="200" t="s">
        <v>167</v>
      </c>
      <c r="AU267" s="200" t="s">
        <v>88</v>
      </c>
      <c r="AV267" s="12" t="s">
        <v>163</v>
      </c>
      <c r="AW267" s="12" t="s">
        <v>41</v>
      </c>
      <c r="AX267" s="12" t="s">
        <v>86</v>
      </c>
      <c r="AY267" s="200" t="s">
        <v>156</v>
      </c>
    </row>
    <row r="268" spans="2:65" s="1" customFormat="1" ht="51" customHeight="1">
      <c r="B268" s="175"/>
      <c r="C268" s="176" t="s">
        <v>362</v>
      </c>
      <c r="D268" s="176" t="s">
        <v>158</v>
      </c>
      <c r="E268" s="177" t="s">
        <v>199</v>
      </c>
      <c r="F268" s="178" t="s">
        <v>200</v>
      </c>
      <c r="G268" s="179" t="s">
        <v>178</v>
      </c>
      <c r="H268" s="180">
        <v>714.37</v>
      </c>
      <c r="I268" s="181"/>
      <c r="J268" s="182">
        <f>ROUND(I268*H268,2)</f>
        <v>0</v>
      </c>
      <c r="K268" s="178" t="s">
        <v>162</v>
      </c>
      <c r="L268" s="42"/>
      <c r="M268" s="183" t="s">
        <v>5</v>
      </c>
      <c r="N268" s="184" t="s">
        <v>49</v>
      </c>
      <c r="O268" s="43"/>
      <c r="P268" s="185">
        <f>O268*H268</f>
        <v>0</v>
      </c>
      <c r="Q268" s="185">
        <v>0</v>
      </c>
      <c r="R268" s="185">
        <f>Q268*H268</f>
        <v>0</v>
      </c>
      <c r="S268" s="185">
        <v>0</v>
      </c>
      <c r="T268" s="186">
        <f>S268*H268</f>
        <v>0</v>
      </c>
      <c r="AR268" s="24" t="s">
        <v>163</v>
      </c>
      <c r="AT268" s="24" t="s">
        <v>158</v>
      </c>
      <c r="AU268" s="24" t="s">
        <v>88</v>
      </c>
      <c r="AY268" s="24" t="s">
        <v>156</v>
      </c>
      <c r="BE268" s="187">
        <f>IF(N268="základní",J268,0)</f>
        <v>0</v>
      </c>
      <c r="BF268" s="187">
        <f>IF(N268="snížená",J268,0)</f>
        <v>0</v>
      </c>
      <c r="BG268" s="187">
        <f>IF(N268="zákl. přenesená",J268,0)</f>
        <v>0</v>
      </c>
      <c r="BH268" s="187">
        <f>IF(N268="sníž. přenesená",J268,0)</f>
        <v>0</v>
      </c>
      <c r="BI268" s="187">
        <f>IF(N268="nulová",J268,0)</f>
        <v>0</v>
      </c>
      <c r="BJ268" s="24" t="s">
        <v>86</v>
      </c>
      <c r="BK268" s="187">
        <f>ROUND(I268*H268,2)</f>
        <v>0</v>
      </c>
      <c r="BL268" s="24" t="s">
        <v>163</v>
      </c>
      <c r="BM268" s="24" t="s">
        <v>1568</v>
      </c>
    </row>
    <row r="269" spans="2:65" s="1" customFormat="1" ht="243">
      <c r="B269" s="42"/>
      <c r="D269" s="188" t="s">
        <v>165</v>
      </c>
      <c r="F269" s="189" t="s">
        <v>196</v>
      </c>
      <c r="I269" s="150"/>
      <c r="L269" s="42"/>
      <c r="M269" s="190"/>
      <c r="N269" s="43"/>
      <c r="O269" s="43"/>
      <c r="P269" s="43"/>
      <c r="Q269" s="43"/>
      <c r="R269" s="43"/>
      <c r="S269" s="43"/>
      <c r="T269" s="71"/>
      <c r="AT269" s="24" t="s">
        <v>165</v>
      </c>
      <c r="AU269" s="24" t="s">
        <v>88</v>
      </c>
    </row>
    <row r="270" spans="2:65" s="11" customFormat="1" ht="13.5">
      <c r="B270" s="191"/>
      <c r="D270" s="188" t="s">
        <v>167</v>
      </c>
      <c r="E270" s="192" t="s">
        <v>5</v>
      </c>
      <c r="F270" s="193" t="s">
        <v>1569</v>
      </c>
      <c r="H270" s="194">
        <v>714.37</v>
      </c>
      <c r="I270" s="195"/>
      <c r="L270" s="191"/>
      <c r="M270" s="196"/>
      <c r="N270" s="197"/>
      <c r="O270" s="197"/>
      <c r="P270" s="197"/>
      <c r="Q270" s="197"/>
      <c r="R270" s="197"/>
      <c r="S270" s="197"/>
      <c r="T270" s="198"/>
      <c r="AT270" s="192" t="s">
        <v>167</v>
      </c>
      <c r="AU270" s="192" t="s">
        <v>88</v>
      </c>
      <c r="AV270" s="11" t="s">
        <v>88</v>
      </c>
      <c r="AW270" s="11" t="s">
        <v>41</v>
      </c>
      <c r="AX270" s="11" t="s">
        <v>86</v>
      </c>
      <c r="AY270" s="192" t="s">
        <v>156</v>
      </c>
    </row>
    <row r="271" spans="2:65" s="1" customFormat="1" ht="25.5" customHeight="1">
      <c r="B271" s="175"/>
      <c r="C271" s="176" t="s">
        <v>333</v>
      </c>
      <c r="D271" s="176" t="s">
        <v>158</v>
      </c>
      <c r="E271" s="177" t="s">
        <v>204</v>
      </c>
      <c r="F271" s="178" t="s">
        <v>205</v>
      </c>
      <c r="G271" s="179" t="s">
        <v>178</v>
      </c>
      <c r="H271" s="180">
        <v>106.107</v>
      </c>
      <c r="I271" s="181"/>
      <c r="J271" s="182">
        <f>ROUND(I271*H271,2)</f>
        <v>0</v>
      </c>
      <c r="K271" s="178" t="s">
        <v>162</v>
      </c>
      <c r="L271" s="42"/>
      <c r="M271" s="183" t="s">
        <v>5</v>
      </c>
      <c r="N271" s="184" t="s">
        <v>49</v>
      </c>
      <c r="O271" s="43"/>
      <c r="P271" s="185">
        <f>O271*H271</f>
        <v>0</v>
      </c>
      <c r="Q271" s="185">
        <v>0</v>
      </c>
      <c r="R271" s="185">
        <f>Q271*H271</f>
        <v>0</v>
      </c>
      <c r="S271" s="185">
        <v>0</v>
      </c>
      <c r="T271" s="186">
        <f>S271*H271</f>
        <v>0</v>
      </c>
      <c r="AR271" s="24" t="s">
        <v>163</v>
      </c>
      <c r="AT271" s="24" t="s">
        <v>158</v>
      </c>
      <c r="AU271" s="24" t="s">
        <v>88</v>
      </c>
      <c r="AY271" s="24" t="s">
        <v>156</v>
      </c>
      <c r="BE271" s="187">
        <f>IF(N271="základní",J271,0)</f>
        <v>0</v>
      </c>
      <c r="BF271" s="187">
        <f>IF(N271="snížená",J271,0)</f>
        <v>0</v>
      </c>
      <c r="BG271" s="187">
        <f>IF(N271="zákl. přenesená",J271,0)</f>
        <v>0</v>
      </c>
      <c r="BH271" s="187">
        <f>IF(N271="sníž. přenesená",J271,0)</f>
        <v>0</v>
      </c>
      <c r="BI271" s="187">
        <f>IF(N271="nulová",J271,0)</f>
        <v>0</v>
      </c>
      <c r="BJ271" s="24" t="s">
        <v>86</v>
      </c>
      <c r="BK271" s="187">
        <f>ROUND(I271*H271,2)</f>
        <v>0</v>
      </c>
      <c r="BL271" s="24" t="s">
        <v>163</v>
      </c>
      <c r="BM271" s="24" t="s">
        <v>1570</v>
      </c>
    </row>
    <row r="272" spans="2:65" s="1" customFormat="1" ht="175.5">
      <c r="B272" s="42"/>
      <c r="D272" s="188" t="s">
        <v>165</v>
      </c>
      <c r="F272" s="189" t="s">
        <v>207</v>
      </c>
      <c r="I272" s="150"/>
      <c r="L272" s="42"/>
      <c r="M272" s="190"/>
      <c r="N272" s="43"/>
      <c r="O272" s="43"/>
      <c r="P272" s="43"/>
      <c r="Q272" s="43"/>
      <c r="R272" s="43"/>
      <c r="S272" s="43"/>
      <c r="T272" s="71"/>
      <c r="AT272" s="24" t="s">
        <v>165</v>
      </c>
      <c r="AU272" s="24" t="s">
        <v>88</v>
      </c>
    </row>
    <row r="273" spans="2:65" s="11" customFormat="1" ht="13.5">
      <c r="B273" s="191"/>
      <c r="D273" s="188" t="s">
        <v>167</v>
      </c>
      <c r="E273" s="192" t="s">
        <v>5</v>
      </c>
      <c r="F273" s="193" t="s">
        <v>1571</v>
      </c>
      <c r="H273" s="194">
        <v>8.7460000000000004</v>
      </c>
      <c r="I273" s="195"/>
      <c r="L273" s="191"/>
      <c r="M273" s="196"/>
      <c r="N273" s="197"/>
      <c r="O273" s="197"/>
      <c r="P273" s="197"/>
      <c r="Q273" s="197"/>
      <c r="R273" s="197"/>
      <c r="S273" s="197"/>
      <c r="T273" s="198"/>
      <c r="AT273" s="192" t="s">
        <v>167</v>
      </c>
      <c r="AU273" s="192" t="s">
        <v>88</v>
      </c>
      <c r="AV273" s="11" t="s">
        <v>88</v>
      </c>
      <c r="AW273" s="11" t="s">
        <v>41</v>
      </c>
      <c r="AX273" s="11" t="s">
        <v>78</v>
      </c>
      <c r="AY273" s="192" t="s">
        <v>156</v>
      </c>
    </row>
    <row r="274" spans="2:65" s="11" customFormat="1" ht="13.5">
      <c r="B274" s="191"/>
      <c r="D274" s="188" t="s">
        <v>167</v>
      </c>
      <c r="E274" s="192" t="s">
        <v>5</v>
      </c>
      <c r="F274" s="193" t="s">
        <v>1572</v>
      </c>
      <c r="H274" s="194">
        <v>97.361000000000004</v>
      </c>
      <c r="I274" s="195"/>
      <c r="L274" s="191"/>
      <c r="M274" s="196"/>
      <c r="N274" s="197"/>
      <c r="O274" s="197"/>
      <c r="P274" s="197"/>
      <c r="Q274" s="197"/>
      <c r="R274" s="197"/>
      <c r="S274" s="197"/>
      <c r="T274" s="198"/>
      <c r="AT274" s="192" t="s">
        <v>167</v>
      </c>
      <c r="AU274" s="192" t="s">
        <v>88</v>
      </c>
      <c r="AV274" s="11" t="s">
        <v>88</v>
      </c>
      <c r="AW274" s="11" t="s">
        <v>41</v>
      </c>
      <c r="AX274" s="11" t="s">
        <v>78</v>
      </c>
      <c r="AY274" s="192" t="s">
        <v>156</v>
      </c>
    </row>
    <row r="275" spans="2:65" s="12" customFormat="1" ht="13.5">
      <c r="B275" s="199"/>
      <c r="D275" s="188" t="s">
        <v>167</v>
      </c>
      <c r="E275" s="200" t="s">
        <v>5</v>
      </c>
      <c r="F275" s="201" t="s">
        <v>169</v>
      </c>
      <c r="H275" s="202">
        <v>106.107</v>
      </c>
      <c r="I275" s="203"/>
      <c r="L275" s="199"/>
      <c r="M275" s="204"/>
      <c r="N275" s="205"/>
      <c r="O275" s="205"/>
      <c r="P275" s="205"/>
      <c r="Q275" s="205"/>
      <c r="R275" s="205"/>
      <c r="S275" s="205"/>
      <c r="T275" s="206"/>
      <c r="AT275" s="200" t="s">
        <v>167</v>
      </c>
      <c r="AU275" s="200" t="s">
        <v>88</v>
      </c>
      <c r="AV275" s="12" t="s">
        <v>163</v>
      </c>
      <c r="AW275" s="12" t="s">
        <v>41</v>
      </c>
      <c r="AX275" s="12" t="s">
        <v>86</v>
      </c>
      <c r="AY275" s="200" t="s">
        <v>156</v>
      </c>
    </row>
    <row r="276" spans="2:65" s="1" customFormat="1" ht="25.5" customHeight="1">
      <c r="B276" s="175"/>
      <c r="C276" s="176" t="s">
        <v>365</v>
      </c>
      <c r="D276" s="176" t="s">
        <v>158</v>
      </c>
      <c r="E276" s="177" t="s">
        <v>1573</v>
      </c>
      <c r="F276" s="178" t="s">
        <v>1574</v>
      </c>
      <c r="G276" s="179" t="s">
        <v>178</v>
      </c>
      <c r="H276" s="180">
        <v>182.83500000000001</v>
      </c>
      <c r="I276" s="181"/>
      <c r="J276" s="182">
        <f>ROUND(I276*H276,2)</f>
        <v>0</v>
      </c>
      <c r="K276" s="178" t="s">
        <v>162</v>
      </c>
      <c r="L276" s="42"/>
      <c r="M276" s="183" t="s">
        <v>5</v>
      </c>
      <c r="N276" s="184" t="s">
        <v>49</v>
      </c>
      <c r="O276" s="43"/>
      <c r="P276" s="185">
        <f>O276*H276</f>
        <v>0</v>
      </c>
      <c r="Q276" s="185">
        <v>0</v>
      </c>
      <c r="R276" s="185">
        <f>Q276*H276</f>
        <v>0</v>
      </c>
      <c r="S276" s="185">
        <v>0</v>
      </c>
      <c r="T276" s="186">
        <f>S276*H276</f>
        <v>0</v>
      </c>
      <c r="AR276" s="24" t="s">
        <v>163</v>
      </c>
      <c r="AT276" s="24" t="s">
        <v>158</v>
      </c>
      <c r="AU276" s="24" t="s">
        <v>88</v>
      </c>
      <c r="AY276" s="24" t="s">
        <v>156</v>
      </c>
      <c r="BE276" s="187">
        <f>IF(N276="základní",J276,0)</f>
        <v>0</v>
      </c>
      <c r="BF276" s="187">
        <f>IF(N276="snížená",J276,0)</f>
        <v>0</v>
      </c>
      <c r="BG276" s="187">
        <f>IF(N276="zákl. přenesená",J276,0)</f>
        <v>0</v>
      </c>
      <c r="BH276" s="187">
        <f>IF(N276="sníž. přenesená",J276,0)</f>
        <v>0</v>
      </c>
      <c r="BI276" s="187">
        <f>IF(N276="nulová",J276,0)</f>
        <v>0</v>
      </c>
      <c r="BJ276" s="24" t="s">
        <v>86</v>
      </c>
      <c r="BK276" s="187">
        <f>ROUND(I276*H276,2)</f>
        <v>0</v>
      </c>
      <c r="BL276" s="24" t="s">
        <v>163</v>
      </c>
      <c r="BM276" s="24" t="s">
        <v>1575</v>
      </c>
    </row>
    <row r="277" spans="2:65" s="1" customFormat="1" ht="409.5">
      <c r="B277" s="42"/>
      <c r="D277" s="188" t="s">
        <v>165</v>
      </c>
      <c r="F277" s="207" t="s">
        <v>224</v>
      </c>
      <c r="I277" s="150"/>
      <c r="L277" s="42"/>
      <c r="M277" s="190"/>
      <c r="N277" s="43"/>
      <c r="O277" s="43"/>
      <c r="P277" s="43"/>
      <c r="Q277" s="43"/>
      <c r="R277" s="43"/>
      <c r="S277" s="43"/>
      <c r="T277" s="71"/>
      <c r="AT277" s="24" t="s">
        <v>165</v>
      </c>
      <c r="AU277" s="24" t="s">
        <v>88</v>
      </c>
    </row>
    <row r="278" spans="2:65" s="11" customFormat="1" ht="13.5">
      <c r="B278" s="191"/>
      <c r="D278" s="188" t="s">
        <v>167</v>
      </c>
      <c r="E278" s="192" t="s">
        <v>5</v>
      </c>
      <c r="F278" s="193" t="s">
        <v>1576</v>
      </c>
      <c r="H278" s="194">
        <v>182.83500000000001</v>
      </c>
      <c r="I278" s="195"/>
      <c r="L278" s="191"/>
      <c r="M278" s="196"/>
      <c r="N278" s="197"/>
      <c r="O278" s="197"/>
      <c r="P278" s="197"/>
      <c r="Q278" s="197"/>
      <c r="R278" s="197"/>
      <c r="S278" s="197"/>
      <c r="T278" s="198"/>
      <c r="AT278" s="192" t="s">
        <v>167</v>
      </c>
      <c r="AU278" s="192" t="s">
        <v>88</v>
      </c>
      <c r="AV278" s="11" t="s">
        <v>88</v>
      </c>
      <c r="AW278" s="11" t="s">
        <v>41</v>
      </c>
      <c r="AX278" s="11" t="s">
        <v>78</v>
      </c>
      <c r="AY278" s="192" t="s">
        <v>156</v>
      </c>
    </row>
    <row r="279" spans="2:65" s="12" customFormat="1" ht="13.5">
      <c r="B279" s="199"/>
      <c r="D279" s="188" t="s">
        <v>167</v>
      </c>
      <c r="E279" s="200" t="s">
        <v>5</v>
      </c>
      <c r="F279" s="201" t="s">
        <v>169</v>
      </c>
      <c r="H279" s="202">
        <v>182.83500000000001</v>
      </c>
      <c r="I279" s="203"/>
      <c r="L279" s="199"/>
      <c r="M279" s="204"/>
      <c r="N279" s="205"/>
      <c r="O279" s="205"/>
      <c r="P279" s="205"/>
      <c r="Q279" s="205"/>
      <c r="R279" s="205"/>
      <c r="S279" s="205"/>
      <c r="T279" s="206"/>
      <c r="AT279" s="200" t="s">
        <v>167</v>
      </c>
      <c r="AU279" s="200" t="s">
        <v>88</v>
      </c>
      <c r="AV279" s="12" t="s">
        <v>163</v>
      </c>
      <c r="AW279" s="12" t="s">
        <v>41</v>
      </c>
      <c r="AX279" s="12" t="s">
        <v>86</v>
      </c>
      <c r="AY279" s="200" t="s">
        <v>156</v>
      </c>
    </row>
    <row r="280" spans="2:65" s="1" customFormat="1" ht="16.5" customHeight="1">
      <c r="B280" s="175"/>
      <c r="C280" s="176" t="s">
        <v>334</v>
      </c>
      <c r="D280" s="176" t="s">
        <v>158</v>
      </c>
      <c r="E280" s="177" t="s">
        <v>209</v>
      </c>
      <c r="F280" s="178" t="s">
        <v>210</v>
      </c>
      <c r="G280" s="179" t="s">
        <v>178</v>
      </c>
      <c r="H280" s="180">
        <v>142.874</v>
      </c>
      <c r="I280" s="181"/>
      <c r="J280" s="182">
        <f>ROUND(I280*H280,2)</f>
        <v>0</v>
      </c>
      <c r="K280" s="178" t="s">
        <v>162</v>
      </c>
      <c r="L280" s="42"/>
      <c r="M280" s="183" t="s">
        <v>5</v>
      </c>
      <c r="N280" s="184" t="s">
        <v>49</v>
      </c>
      <c r="O280" s="43"/>
      <c r="P280" s="185">
        <f>O280*H280</f>
        <v>0</v>
      </c>
      <c r="Q280" s="185">
        <v>0</v>
      </c>
      <c r="R280" s="185">
        <f>Q280*H280</f>
        <v>0</v>
      </c>
      <c r="S280" s="185">
        <v>0</v>
      </c>
      <c r="T280" s="186">
        <f>S280*H280</f>
        <v>0</v>
      </c>
      <c r="AR280" s="24" t="s">
        <v>163</v>
      </c>
      <c r="AT280" s="24" t="s">
        <v>158</v>
      </c>
      <c r="AU280" s="24" t="s">
        <v>88</v>
      </c>
      <c r="AY280" s="24" t="s">
        <v>156</v>
      </c>
      <c r="BE280" s="187">
        <f>IF(N280="základní",J280,0)</f>
        <v>0</v>
      </c>
      <c r="BF280" s="187">
        <f>IF(N280="snížená",J280,0)</f>
        <v>0</v>
      </c>
      <c r="BG280" s="187">
        <f>IF(N280="zákl. přenesená",J280,0)</f>
        <v>0</v>
      </c>
      <c r="BH280" s="187">
        <f>IF(N280="sníž. přenesená",J280,0)</f>
        <v>0</v>
      </c>
      <c r="BI280" s="187">
        <f>IF(N280="nulová",J280,0)</f>
        <v>0</v>
      </c>
      <c r="BJ280" s="24" t="s">
        <v>86</v>
      </c>
      <c r="BK280" s="187">
        <f>ROUND(I280*H280,2)</f>
        <v>0</v>
      </c>
      <c r="BL280" s="24" t="s">
        <v>163</v>
      </c>
      <c r="BM280" s="24" t="s">
        <v>1577</v>
      </c>
    </row>
    <row r="281" spans="2:65" s="1" customFormat="1" ht="378">
      <c r="B281" s="42"/>
      <c r="D281" s="188" t="s">
        <v>165</v>
      </c>
      <c r="F281" s="189" t="s">
        <v>212</v>
      </c>
      <c r="I281" s="150"/>
      <c r="L281" s="42"/>
      <c r="M281" s="190"/>
      <c r="N281" s="43"/>
      <c r="O281" s="43"/>
      <c r="P281" s="43"/>
      <c r="Q281" s="43"/>
      <c r="R281" s="43"/>
      <c r="S281" s="43"/>
      <c r="T281" s="71"/>
      <c r="AT281" s="24" t="s">
        <v>165</v>
      </c>
      <c r="AU281" s="24" t="s">
        <v>88</v>
      </c>
    </row>
    <row r="282" spans="2:65" s="11" customFormat="1" ht="13.5">
      <c r="B282" s="191"/>
      <c r="D282" s="188" t="s">
        <v>167</v>
      </c>
      <c r="E282" s="192" t="s">
        <v>5</v>
      </c>
      <c r="F282" s="193" t="s">
        <v>1578</v>
      </c>
      <c r="H282" s="194">
        <v>142.874</v>
      </c>
      <c r="I282" s="195"/>
      <c r="L282" s="191"/>
      <c r="M282" s="196"/>
      <c r="N282" s="197"/>
      <c r="O282" s="197"/>
      <c r="P282" s="197"/>
      <c r="Q282" s="197"/>
      <c r="R282" s="197"/>
      <c r="S282" s="197"/>
      <c r="T282" s="198"/>
      <c r="AT282" s="192" t="s">
        <v>167</v>
      </c>
      <c r="AU282" s="192" t="s">
        <v>88</v>
      </c>
      <c r="AV282" s="11" t="s">
        <v>88</v>
      </c>
      <c r="AW282" s="11" t="s">
        <v>41</v>
      </c>
      <c r="AX282" s="11" t="s">
        <v>78</v>
      </c>
      <c r="AY282" s="192" t="s">
        <v>156</v>
      </c>
    </row>
    <row r="283" spans="2:65" s="12" customFormat="1" ht="13.5">
      <c r="B283" s="199"/>
      <c r="D283" s="188" t="s">
        <v>167</v>
      </c>
      <c r="E283" s="200" t="s">
        <v>5</v>
      </c>
      <c r="F283" s="201" t="s">
        <v>169</v>
      </c>
      <c r="H283" s="202">
        <v>142.874</v>
      </c>
      <c r="I283" s="203"/>
      <c r="L283" s="199"/>
      <c r="M283" s="204"/>
      <c r="N283" s="205"/>
      <c r="O283" s="205"/>
      <c r="P283" s="205"/>
      <c r="Q283" s="205"/>
      <c r="R283" s="205"/>
      <c r="S283" s="205"/>
      <c r="T283" s="206"/>
      <c r="AT283" s="200" t="s">
        <v>167</v>
      </c>
      <c r="AU283" s="200" t="s">
        <v>88</v>
      </c>
      <c r="AV283" s="12" t="s">
        <v>163</v>
      </c>
      <c r="AW283" s="12" t="s">
        <v>41</v>
      </c>
      <c r="AX283" s="12" t="s">
        <v>86</v>
      </c>
      <c r="AY283" s="200" t="s">
        <v>156</v>
      </c>
    </row>
    <row r="284" spans="2:65" s="1" customFormat="1" ht="25.5" customHeight="1">
      <c r="B284" s="175"/>
      <c r="C284" s="176" t="s">
        <v>368</v>
      </c>
      <c r="D284" s="176" t="s">
        <v>158</v>
      </c>
      <c r="E284" s="177" t="s">
        <v>214</v>
      </c>
      <c r="F284" s="178" t="s">
        <v>215</v>
      </c>
      <c r="G284" s="179" t="s">
        <v>216</v>
      </c>
      <c r="H284" s="180">
        <v>257.173</v>
      </c>
      <c r="I284" s="181"/>
      <c r="J284" s="182">
        <f>ROUND(I284*H284,2)</f>
        <v>0</v>
      </c>
      <c r="K284" s="178" t="s">
        <v>162</v>
      </c>
      <c r="L284" s="42"/>
      <c r="M284" s="183" t="s">
        <v>5</v>
      </c>
      <c r="N284" s="184" t="s">
        <v>49</v>
      </c>
      <c r="O284" s="43"/>
      <c r="P284" s="185">
        <f>O284*H284</f>
        <v>0</v>
      </c>
      <c r="Q284" s="185">
        <v>0</v>
      </c>
      <c r="R284" s="185">
        <f>Q284*H284</f>
        <v>0</v>
      </c>
      <c r="S284" s="185">
        <v>0</v>
      </c>
      <c r="T284" s="186">
        <f>S284*H284</f>
        <v>0</v>
      </c>
      <c r="AR284" s="24" t="s">
        <v>163</v>
      </c>
      <c r="AT284" s="24" t="s">
        <v>158</v>
      </c>
      <c r="AU284" s="24" t="s">
        <v>88</v>
      </c>
      <c r="AY284" s="24" t="s">
        <v>156</v>
      </c>
      <c r="BE284" s="187">
        <f>IF(N284="základní",J284,0)</f>
        <v>0</v>
      </c>
      <c r="BF284" s="187">
        <f>IF(N284="snížená",J284,0)</f>
        <v>0</v>
      </c>
      <c r="BG284" s="187">
        <f>IF(N284="zákl. přenesená",J284,0)</f>
        <v>0</v>
      </c>
      <c r="BH284" s="187">
        <f>IF(N284="sníž. přenesená",J284,0)</f>
        <v>0</v>
      </c>
      <c r="BI284" s="187">
        <f>IF(N284="nulová",J284,0)</f>
        <v>0</v>
      </c>
      <c r="BJ284" s="24" t="s">
        <v>86</v>
      </c>
      <c r="BK284" s="187">
        <f>ROUND(I284*H284,2)</f>
        <v>0</v>
      </c>
      <c r="BL284" s="24" t="s">
        <v>163</v>
      </c>
      <c r="BM284" s="24" t="s">
        <v>1579</v>
      </c>
    </row>
    <row r="285" spans="2:65" s="1" customFormat="1" ht="40.5">
      <c r="B285" s="42"/>
      <c r="D285" s="188" t="s">
        <v>165</v>
      </c>
      <c r="F285" s="189" t="s">
        <v>218</v>
      </c>
      <c r="I285" s="150"/>
      <c r="L285" s="42"/>
      <c r="M285" s="190"/>
      <c r="N285" s="43"/>
      <c r="O285" s="43"/>
      <c r="P285" s="43"/>
      <c r="Q285" s="43"/>
      <c r="R285" s="43"/>
      <c r="S285" s="43"/>
      <c r="T285" s="71"/>
      <c r="AT285" s="24" t="s">
        <v>165</v>
      </c>
      <c r="AU285" s="24" t="s">
        <v>88</v>
      </c>
    </row>
    <row r="286" spans="2:65" s="13" customFormat="1" ht="13.5">
      <c r="B286" s="225"/>
      <c r="D286" s="188" t="s">
        <v>167</v>
      </c>
      <c r="E286" s="226" t="s">
        <v>5</v>
      </c>
      <c r="F286" s="227" t="s">
        <v>1580</v>
      </c>
      <c r="H286" s="226" t="s">
        <v>5</v>
      </c>
      <c r="I286" s="228"/>
      <c r="L286" s="225"/>
      <c r="M286" s="229"/>
      <c r="N286" s="230"/>
      <c r="O286" s="230"/>
      <c r="P286" s="230"/>
      <c r="Q286" s="230"/>
      <c r="R286" s="230"/>
      <c r="S286" s="230"/>
      <c r="T286" s="231"/>
      <c r="AT286" s="226" t="s">
        <v>167</v>
      </c>
      <c r="AU286" s="226" t="s">
        <v>88</v>
      </c>
      <c r="AV286" s="13" t="s">
        <v>86</v>
      </c>
      <c r="AW286" s="13" t="s">
        <v>41</v>
      </c>
      <c r="AX286" s="13" t="s">
        <v>78</v>
      </c>
      <c r="AY286" s="226" t="s">
        <v>156</v>
      </c>
    </row>
    <row r="287" spans="2:65" s="11" customFormat="1" ht="13.5">
      <c r="B287" s="191"/>
      <c r="D287" s="188" t="s">
        <v>167</v>
      </c>
      <c r="E287" s="192" t="s">
        <v>5</v>
      </c>
      <c r="F287" s="193" t="s">
        <v>1581</v>
      </c>
      <c r="H287" s="194">
        <v>257.173</v>
      </c>
      <c r="I287" s="195"/>
      <c r="L287" s="191"/>
      <c r="M287" s="196"/>
      <c r="N287" s="197"/>
      <c r="O287" s="197"/>
      <c r="P287" s="197"/>
      <c r="Q287" s="197"/>
      <c r="R287" s="197"/>
      <c r="S287" s="197"/>
      <c r="T287" s="198"/>
      <c r="AT287" s="192" t="s">
        <v>167</v>
      </c>
      <c r="AU287" s="192" t="s">
        <v>88</v>
      </c>
      <c r="AV287" s="11" t="s">
        <v>88</v>
      </c>
      <c r="AW287" s="11" t="s">
        <v>41</v>
      </c>
      <c r="AX287" s="11" t="s">
        <v>78</v>
      </c>
      <c r="AY287" s="192" t="s">
        <v>156</v>
      </c>
    </row>
    <row r="288" spans="2:65" s="12" customFormat="1" ht="13.5">
      <c r="B288" s="199"/>
      <c r="D288" s="188" t="s">
        <v>167</v>
      </c>
      <c r="E288" s="200" t="s">
        <v>5</v>
      </c>
      <c r="F288" s="201" t="s">
        <v>169</v>
      </c>
      <c r="H288" s="202">
        <v>257.173</v>
      </c>
      <c r="I288" s="203"/>
      <c r="L288" s="199"/>
      <c r="M288" s="204"/>
      <c r="N288" s="205"/>
      <c r="O288" s="205"/>
      <c r="P288" s="205"/>
      <c r="Q288" s="205"/>
      <c r="R288" s="205"/>
      <c r="S288" s="205"/>
      <c r="T288" s="206"/>
      <c r="AT288" s="200" t="s">
        <v>167</v>
      </c>
      <c r="AU288" s="200" t="s">
        <v>88</v>
      </c>
      <c r="AV288" s="12" t="s">
        <v>163</v>
      </c>
      <c r="AW288" s="12" t="s">
        <v>41</v>
      </c>
      <c r="AX288" s="12" t="s">
        <v>86</v>
      </c>
      <c r="AY288" s="200" t="s">
        <v>156</v>
      </c>
    </row>
    <row r="289" spans="2:65" s="1" customFormat="1" ht="25.5" customHeight="1">
      <c r="B289" s="175"/>
      <c r="C289" s="176" t="s">
        <v>335</v>
      </c>
      <c r="D289" s="176" t="s">
        <v>158</v>
      </c>
      <c r="E289" s="177" t="s">
        <v>1582</v>
      </c>
      <c r="F289" s="178" t="s">
        <v>1583</v>
      </c>
      <c r="G289" s="179" t="s">
        <v>178</v>
      </c>
      <c r="H289" s="180">
        <v>97.361000000000004</v>
      </c>
      <c r="I289" s="181"/>
      <c r="J289" s="182">
        <f>ROUND(I289*H289,2)</f>
        <v>0</v>
      </c>
      <c r="K289" s="178" t="s">
        <v>162</v>
      </c>
      <c r="L289" s="42"/>
      <c r="M289" s="183" t="s">
        <v>5</v>
      </c>
      <c r="N289" s="184" t="s">
        <v>49</v>
      </c>
      <c r="O289" s="43"/>
      <c r="P289" s="185">
        <f>O289*H289</f>
        <v>0</v>
      </c>
      <c r="Q289" s="185">
        <v>0</v>
      </c>
      <c r="R289" s="185">
        <f>Q289*H289</f>
        <v>0</v>
      </c>
      <c r="S289" s="185">
        <v>0</v>
      </c>
      <c r="T289" s="186">
        <f>S289*H289</f>
        <v>0</v>
      </c>
      <c r="AR289" s="24" t="s">
        <v>163</v>
      </c>
      <c r="AT289" s="24" t="s">
        <v>158</v>
      </c>
      <c r="AU289" s="24" t="s">
        <v>88</v>
      </c>
      <c r="AY289" s="24" t="s">
        <v>156</v>
      </c>
      <c r="BE289" s="187">
        <f>IF(N289="základní",J289,0)</f>
        <v>0</v>
      </c>
      <c r="BF289" s="187">
        <f>IF(N289="snížená",J289,0)</f>
        <v>0</v>
      </c>
      <c r="BG289" s="187">
        <f>IF(N289="zákl. přenesená",J289,0)</f>
        <v>0</v>
      </c>
      <c r="BH289" s="187">
        <f>IF(N289="sníž. přenesená",J289,0)</f>
        <v>0</v>
      </c>
      <c r="BI289" s="187">
        <f>IF(N289="nulová",J289,0)</f>
        <v>0</v>
      </c>
      <c r="BJ289" s="24" t="s">
        <v>86</v>
      </c>
      <c r="BK289" s="187">
        <f>ROUND(I289*H289,2)</f>
        <v>0</v>
      </c>
      <c r="BL289" s="24" t="s">
        <v>163</v>
      </c>
      <c r="BM289" s="24" t="s">
        <v>1584</v>
      </c>
    </row>
    <row r="290" spans="2:65" s="1" customFormat="1" ht="409.5">
      <c r="B290" s="42"/>
      <c r="D290" s="188" t="s">
        <v>165</v>
      </c>
      <c r="F290" s="207" t="s">
        <v>1585</v>
      </c>
      <c r="I290" s="150"/>
      <c r="L290" s="42"/>
      <c r="M290" s="190"/>
      <c r="N290" s="43"/>
      <c r="O290" s="43"/>
      <c r="P290" s="43"/>
      <c r="Q290" s="43"/>
      <c r="R290" s="43"/>
      <c r="S290" s="43"/>
      <c r="T290" s="71"/>
      <c r="AT290" s="24" t="s">
        <v>165</v>
      </c>
      <c r="AU290" s="24" t="s">
        <v>88</v>
      </c>
    </row>
    <row r="291" spans="2:65" s="11" customFormat="1" ht="13.5">
      <c r="B291" s="191"/>
      <c r="D291" s="188" t="s">
        <v>167</v>
      </c>
      <c r="E291" s="192" t="s">
        <v>5</v>
      </c>
      <c r="F291" s="193" t="s">
        <v>1586</v>
      </c>
      <c r="H291" s="194">
        <v>39.960999999999999</v>
      </c>
      <c r="I291" s="195"/>
      <c r="L291" s="191"/>
      <c r="M291" s="196"/>
      <c r="N291" s="197"/>
      <c r="O291" s="197"/>
      <c r="P291" s="197"/>
      <c r="Q291" s="197"/>
      <c r="R291" s="197"/>
      <c r="S291" s="197"/>
      <c r="T291" s="198"/>
      <c r="AT291" s="192" t="s">
        <v>167</v>
      </c>
      <c r="AU291" s="192" t="s">
        <v>88</v>
      </c>
      <c r="AV291" s="11" t="s">
        <v>88</v>
      </c>
      <c r="AW291" s="11" t="s">
        <v>41</v>
      </c>
      <c r="AX291" s="11" t="s">
        <v>78</v>
      </c>
      <c r="AY291" s="192" t="s">
        <v>156</v>
      </c>
    </row>
    <row r="292" spans="2:65" s="14" customFormat="1" ht="13.5">
      <c r="B292" s="232"/>
      <c r="D292" s="188" t="s">
        <v>167</v>
      </c>
      <c r="E292" s="233" t="s">
        <v>5</v>
      </c>
      <c r="F292" s="234" t="s">
        <v>706</v>
      </c>
      <c r="H292" s="235">
        <v>39.960999999999999</v>
      </c>
      <c r="I292" s="236"/>
      <c r="L292" s="232"/>
      <c r="M292" s="237"/>
      <c r="N292" s="238"/>
      <c r="O292" s="238"/>
      <c r="P292" s="238"/>
      <c r="Q292" s="238"/>
      <c r="R292" s="238"/>
      <c r="S292" s="238"/>
      <c r="T292" s="239"/>
      <c r="AT292" s="233" t="s">
        <v>167</v>
      </c>
      <c r="AU292" s="233" t="s">
        <v>88</v>
      </c>
      <c r="AV292" s="14" t="s">
        <v>175</v>
      </c>
      <c r="AW292" s="14" t="s">
        <v>41</v>
      </c>
      <c r="AX292" s="14" t="s">
        <v>78</v>
      </c>
      <c r="AY292" s="233" t="s">
        <v>156</v>
      </c>
    </row>
    <row r="293" spans="2:65" s="11" customFormat="1" ht="13.5">
      <c r="B293" s="191"/>
      <c r="D293" s="188" t="s">
        <v>167</v>
      </c>
      <c r="E293" s="192" t="s">
        <v>1392</v>
      </c>
      <c r="F293" s="193" t="s">
        <v>1587</v>
      </c>
      <c r="H293" s="194">
        <v>57.4</v>
      </c>
      <c r="I293" s="195"/>
      <c r="L293" s="191"/>
      <c r="M293" s="196"/>
      <c r="N293" s="197"/>
      <c r="O293" s="197"/>
      <c r="P293" s="197"/>
      <c r="Q293" s="197"/>
      <c r="R293" s="197"/>
      <c r="S293" s="197"/>
      <c r="T293" s="198"/>
      <c r="AT293" s="192" t="s">
        <v>167</v>
      </c>
      <c r="AU293" s="192" t="s">
        <v>88</v>
      </c>
      <c r="AV293" s="11" t="s">
        <v>88</v>
      </c>
      <c r="AW293" s="11" t="s">
        <v>41</v>
      </c>
      <c r="AX293" s="11" t="s">
        <v>78</v>
      </c>
      <c r="AY293" s="192" t="s">
        <v>156</v>
      </c>
    </row>
    <row r="294" spans="2:65" s="14" customFormat="1" ht="13.5">
      <c r="B294" s="232"/>
      <c r="D294" s="188" t="s">
        <v>167</v>
      </c>
      <c r="E294" s="233" t="s">
        <v>5</v>
      </c>
      <c r="F294" s="234" t="s">
        <v>706</v>
      </c>
      <c r="H294" s="235">
        <v>57.4</v>
      </c>
      <c r="I294" s="236"/>
      <c r="L294" s="232"/>
      <c r="M294" s="237"/>
      <c r="N294" s="238"/>
      <c r="O294" s="238"/>
      <c r="P294" s="238"/>
      <c r="Q294" s="238"/>
      <c r="R294" s="238"/>
      <c r="S294" s="238"/>
      <c r="T294" s="239"/>
      <c r="AT294" s="233" t="s">
        <v>167</v>
      </c>
      <c r="AU294" s="233" t="s">
        <v>88</v>
      </c>
      <c r="AV294" s="14" t="s">
        <v>175</v>
      </c>
      <c r="AW294" s="14" t="s">
        <v>41</v>
      </c>
      <c r="AX294" s="14" t="s">
        <v>78</v>
      </c>
      <c r="AY294" s="233" t="s">
        <v>156</v>
      </c>
    </row>
    <row r="295" spans="2:65" s="12" customFormat="1" ht="13.5">
      <c r="B295" s="199"/>
      <c r="D295" s="188" t="s">
        <v>167</v>
      </c>
      <c r="E295" s="200" t="s">
        <v>1588</v>
      </c>
      <c r="F295" s="201" t="s">
        <v>169</v>
      </c>
      <c r="H295" s="202">
        <v>97.361000000000004</v>
      </c>
      <c r="I295" s="203"/>
      <c r="L295" s="199"/>
      <c r="M295" s="204"/>
      <c r="N295" s="205"/>
      <c r="O295" s="205"/>
      <c r="P295" s="205"/>
      <c r="Q295" s="205"/>
      <c r="R295" s="205"/>
      <c r="S295" s="205"/>
      <c r="T295" s="206"/>
      <c r="AT295" s="200" t="s">
        <v>167</v>
      </c>
      <c r="AU295" s="200" t="s">
        <v>88</v>
      </c>
      <c r="AV295" s="12" t="s">
        <v>163</v>
      </c>
      <c r="AW295" s="12" t="s">
        <v>41</v>
      </c>
      <c r="AX295" s="12" t="s">
        <v>86</v>
      </c>
      <c r="AY295" s="200" t="s">
        <v>156</v>
      </c>
    </row>
    <row r="296" spans="2:65" s="1" customFormat="1" ht="16.5" customHeight="1">
      <c r="B296" s="175"/>
      <c r="C296" s="208" t="s">
        <v>373</v>
      </c>
      <c r="D296" s="208" t="s">
        <v>226</v>
      </c>
      <c r="E296" s="209" t="s">
        <v>1589</v>
      </c>
      <c r="F296" s="210" t="s">
        <v>1590</v>
      </c>
      <c r="G296" s="211" t="s">
        <v>216</v>
      </c>
      <c r="H296" s="212">
        <v>114.8</v>
      </c>
      <c r="I296" s="213"/>
      <c r="J296" s="214">
        <f>ROUND(I296*H296,2)</f>
        <v>0</v>
      </c>
      <c r="K296" s="210" t="s">
        <v>162</v>
      </c>
      <c r="L296" s="215"/>
      <c r="M296" s="216" t="s">
        <v>5</v>
      </c>
      <c r="N296" s="217" t="s">
        <v>49</v>
      </c>
      <c r="O296" s="43"/>
      <c r="P296" s="185">
        <f>O296*H296</f>
        <v>0</v>
      </c>
      <c r="Q296" s="185">
        <v>1</v>
      </c>
      <c r="R296" s="185">
        <f>Q296*H296</f>
        <v>114.8</v>
      </c>
      <c r="S296" s="185">
        <v>0</v>
      </c>
      <c r="T296" s="186">
        <f>S296*H296</f>
        <v>0</v>
      </c>
      <c r="AR296" s="24" t="s">
        <v>203</v>
      </c>
      <c r="AT296" s="24" t="s">
        <v>226</v>
      </c>
      <c r="AU296" s="24" t="s">
        <v>88</v>
      </c>
      <c r="AY296" s="24" t="s">
        <v>156</v>
      </c>
      <c r="BE296" s="187">
        <f>IF(N296="základní",J296,0)</f>
        <v>0</v>
      </c>
      <c r="BF296" s="187">
        <f>IF(N296="snížená",J296,0)</f>
        <v>0</v>
      </c>
      <c r="BG296" s="187">
        <f>IF(N296="zákl. přenesená",J296,0)</f>
        <v>0</v>
      </c>
      <c r="BH296" s="187">
        <f>IF(N296="sníž. přenesená",J296,0)</f>
        <v>0</v>
      </c>
      <c r="BI296" s="187">
        <f>IF(N296="nulová",J296,0)</f>
        <v>0</v>
      </c>
      <c r="BJ296" s="24" t="s">
        <v>86</v>
      </c>
      <c r="BK296" s="187">
        <f>ROUND(I296*H296,2)</f>
        <v>0</v>
      </c>
      <c r="BL296" s="24" t="s">
        <v>163</v>
      </c>
      <c r="BM296" s="24" t="s">
        <v>1591</v>
      </c>
    </row>
    <row r="297" spans="2:65" s="13" customFormat="1" ht="13.5">
      <c r="B297" s="225"/>
      <c r="D297" s="188" t="s">
        <v>167</v>
      </c>
      <c r="E297" s="226" t="s">
        <v>5</v>
      </c>
      <c r="F297" s="227" t="s">
        <v>1592</v>
      </c>
      <c r="H297" s="226" t="s">
        <v>5</v>
      </c>
      <c r="I297" s="228"/>
      <c r="L297" s="225"/>
      <c r="M297" s="229"/>
      <c r="N297" s="230"/>
      <c r="O297" s="230"/>
      <c r="P297" s="230"/>
      <c r="Q297" s="230"/>
      <c r="R297" s="230"/>
      <c r="S297" s="230"/>
      <c r="T297" s="231"/>
      <c r="AT297" s="226" t="s">
        <v>167</v>
      </c>
      <c r="AU297" s="226" t="s">
        <v>88</v>
      </c>
      <c r="AV297" s="13" t="s">
        <v>86</v>
      </c>
      <c r="AW297" s="13" t="s">
        <v>41</v>
      </c>
      <c r="AX297" s="13" t="s">
        <v>78</v>
      </c>
      <c r="AY297" s="226" t="s">
        <v>156</v>
      </c>
    </row>
    <row r="298" spans="2:65" s="11" customFormat="1" ht="13.5">
      <c r="B298" s="191"/>
      <c r="D298" s="188" t="s">
        <v>167</v>
      </c>
      <c r="E298" s="192" t="s">
        <v>5</v>
      </c>
      <c r="F298" s="193" t="s">
        <v>1392</v>
      </c>
      <c r="H298" s="194">
        <v>57.4</v>
      </c>
      <c r="I298" s="195"/>
      <c r="L298" s="191"/>
      <c r="M298" s="196"/>
      <c r="N298" s="197"/>
      <c r="O298" s="197"/>
      <c r="P298" s="197"/>
      <c r="Q298" s="197"/>
      <c r="R298" s="197"/>
      <c r="S298" s="197"/>
      <c r="T298" s="198"/>
      <c r="AT298" s="192" t="s">
        <v>167</v>
      </c>
      <c r="AU298" s="192" t="s">
        <v>88</v>
      </c>
      <c r="AV298" s="11" t="s">
        <v>88</v>
      </c>
      <c r="AW298" s="11" t="s">
        <v>41</v>
      </c>
      <c r="AX298" s="11" t="s">
        <v>78</v>
      </c>
      <c r="AY298" s="192" t="s">
        <v>156</v>
      </c>
    </row>
    <row r="299" spans="2:65" s="12" customFormat="1" ht="13.5">
      <c r="B299" s="199"/>
      <c r="D299" s="188" t="s">
        <v>167</v>
      </c>
      <c r="E299" s="200" t="s">
        <v>5</v>
      </c>
      <c r="F299" s="201" t="s">
        <v>169</v>
      </c>
      <c r="H299" s="202">
        <v>57.4</v>
      </c>
      <c r="I299" s="203"/>
      <c r="L299" s="199"/>
      <c r="M299" s="204"/>
      <c r="N299" s="205"/>
      <c r="O299" s="205"/>
      <c r="P299" s="205"/>
      <c r="Q299" s="205"/>
      <c r="R299" s="205"/>
      <c r="S299" s="205"/>
      <c r="T299" s="206"/>
      <c r="AT299" s="200" t="s">
        <v>167</v>
      </c>
      <c r="AU299" s="200" t="s">
        <v>88</v>
      </c>
      <c r="AV299" s="12" t="s">
        <v>163</v>
      </c>
      <c r="AW299" s="12" t="s">
        <v>41</v>
      </c>
      <c r="AX299" s="12" t="s">
        <v>86</v>
      </c>
      <c r="AY299" s="200" t="s">
        <v>156</v>
      </c>
    </row>
    <row r="300" spans="2:65" s="11" customFormat="1" ht="13.5">
      <c r="B300" s="191"/>
      <c r="D300" s="188" t="s">
        <v>167</v>
      </c>
      <c r="F300" s="193" t="s">
        <v>1593</v>
      </c>
      <c r="H300" s="194">
        <v>114.8</v>
      </c>
      <c r="I300" s="195"/>
      <c r="L300" s="191"/>
      <c r="M300" s="196"/>
      <c r="N300" s="197"/>
      <c r="O300" s="197"/>
      <c r="P300" s="197"/>
      <c r="Q300" s="197"/>
      <c r="R300" s="197"/>
      <c r="S300" s="197"/>
      <c r="T300" s="198"/>
      <c r="AT300" s="192" t="s">
        <v>167</v>
      </c>
      <c r="AU300" s="192" t="s">
        <v>88</v>
      </c>
      <c r="AV300" s="11" t="s">
        <v>88</v>
      </c>
      <c r="AW300" s="11" t="s">
        <v>6</v>
      </c>
      <c r="AX300" s="11" t="s">
        <v>86</v>
      </c>
      <c r="AY300" s="192" t="s">
        <v>156</v>
      </c>
    </row>
    <row r="301" spans="2:65" s="1" customFormat="1" ht="38.25" customHeight="1">
      <c r="B301" s="175"/>
      <c r="C301" s="176" t="s">
        <v>304</v>
      </c>
      <c r="D301" s="176" t="s">
        <v>158</v>
      </c>
      <c r="E301" s="177" t="s">
        <v>1594</v>
      </c>
      <c r="F301" s="178" t="s">
        <v>1595</v>
      </c>
      <c r="G301" s="179" t="s">
        <v>178</v>
      </c>
      <c r="H301" s="180">
        <v>57.851999999999997</v>
      </c>
      <c r="I301" s="181"/>
      <c r="J301" s="182">
        <f>ROUND(I301*H301,2)</f>
        <v>0</v>
      </c>
      <c r="K301" s="178" t="s">
        <v>162</v>
      </c>
      <c r="L301" s="42"/>
      <c r="M301" s="183" t="s">
        <v>5</v>
      </c>
      <c r="N301" s="184" t="s">
        <v>49</v>
      </c>
      <c r="O301" s="43"/>
      <c r="P301" s="185">
        <f>O301*H301</f>
        <v>0</v>
      </c>
      <c r="Q301" s="185">
        <v>0</v>
      </c>
      <c r="R301" s="185">
        <f>Q301*H301</f>
        <v>0</v>
      </c>
      <c r="S301" s="185">
        <v>0</v>
      </c>
      <c r="T301" s="186">
        <f>S301*H301</f>
        <v>0</v>
      </c>
      <c r="AR301" s="24" t="s">
        <v>163</v>
      </c>
      <c r="AT301" s="24" t="s">
        <v>158</v>
      </c>
      <c r="AU301" s="24" t="s">
        <v>88</v>
      </c>
      <c r="AY301" s="24" t="s">
        <v>156</v>
      </c>
      <c r="BE301" s="187">
        <f>IF(N301="základní",J301,0)</f>
        <v>0</v>
      </c>
      <c r="BF301" s="187">
        <f>IF(N301="snížená",J301,0)</f>
        <v>0</v>
      </c>
      <c r="BG301" s="187">
        <f>IF(N301="zákl. přenesená",J301,0)</f>
        <v>0</v>
      </c>
      <c r="BH301" s="187">
        <f>IF(N301="sníž. přenesená",J301,0)</f>
        <v>0</v>
      </c>
      <c r="BI301" s="187">
        <f>IF(N301="nulová",J301,0)</f>
        <v>0</v>
      </c>
      <c r="BJ301" s="24" t="s">
        <v>86</v>
      </c>
      <c r="BK301" s="187">
        <f>ROUND(I301*H301,2)</f>
        <v>0</v>
      </c>
      <c r="BL301" s="24" t="s">
        <v>163</v>
      </c>
      <c r="BM301" s="24" t="s">
        <v>1596</v>
      </c>
    </row>
    <row r="302" spans="2:65" s="1" customFormat="1" ht="135">
      <c r="B302" s="42"/>
      <c r="D302" s="188" t="s">
        <v>165</v>
      </c>
      <c r="F302" s="189" t="s">
        <v>1597</v>
      </c>
      <c r="I302" s="150"/>
      <c r="L302" s="42"/>
      <c r="M302" s="190"/>
      <c r="N302" s="43"/>
      <c r="O302" s="43"/>
      <c r="P302" s="43"/>
      <c r="Q302" s="43"/>
      <c r="R302" s="43"/>
      <c r="S302" s="43"/>
      <c r="T302" s="71"/>
      <c r="AT302" s="24" t="s">
        <v>165</v>
      </c>
      <c r="AU302" s="24" t="s">
        <v>88</v>
      </c>
    </row>
    <row r="303" spans="2:65" s="11" customFormat="1" ht="13.5">
      <c r="B303" s="191"/>
      <c r="D303" s="188" t="s">
        <v>167</v>
      </c>
      <c r="E303" s="192" t="s">
        <v>5</v>
      </c>
      <c r="F303" s="193" t="s">
        <v>1598</v>
      </c>
      <c r="H303" s="194">
        <v>12.234</v>
      </c>
      <c r="I303" s="195"/>
      <c r="L303" s="191"/>
      <c r="M303" s="196"/>
      <c r="N303" s="197"/>
      <c r="O303" s="197"/>
      <c r="P303" s="197"/>
      <c r="Q303" s="197"/>
      <c r="R303" s="197"/>
      <c r="S303" s="197"/>
      <c r="T303" s="198"/>
      <c r="AT303" s="192" t="s">
        <v>167</v>
      </c>
      <c r="AU303" s="192" t="s">
        <v>88</v>
      </c>
      <c r="AV303" s="11" t="s">
        <v>88</v>
      </c>
      <c r="AW303" s="11" t="s">
        <v>41</v>
      </c>
      <c r="AX303" s="11" t="s">
        <v>78</v>
      </c>
      <c r="AY303" s="192" t="s">
        <v>156</v>
      </c>
    </row>
    <row r="304" spans="2:65" s="11" customFormat="1" ht="13.5">
      <c r="B304" s="191"/>
      <c r="D304" s="188" t="s">
        <v>167</v>
      </c>
      <c r="E304" s="192" t="s">
        <v>5</v>
      </c>
      <c r="F304" s="193" t="s">
        <v>1599</v>
      </c>
      <c r="H304" s="194">
        <v>-2.9609999999999999</v>
      </c>
      <c r="I304" s="195"/>
      <c r="L304" s="191"/>
      <c r="M304" s="196"/>
      <c r="N304" s="197"/>
      <c r="O304" s="197"/>
      <c r="P304" s="197"/>
      <c r="Q304" s="197"/>
      <c r="R304" s="197"/>
      <c r="S304" s="197"/>
      <c r="T304" s="198"/>
      <c r="AT304" s="192" t="s">
        <v>167</v>
      </c>
      <c r="AU304" s="192" t="s">
        <v>88</v>
      </c>
      <c r="AV304" s="11" t="s">
        <v>88</v>
      </c>
      <c r="AW304" s="11" t="s">
        <v>41</v>
      </c>
      <c r="AX304" s="11" t="s">
        <v>78</v>
      </c>
      <c r="AY304" s="192" t="s">
        <v>156</v>
      </c>
    </row>
    <row r="305" spans="2:65" s="14" customFormat="1" ht="13.5">
      <c r="B305" s="232"/>
      <c r="D305" s="188" t="s">
        <v>167</v>
      </c>
      <c r="E305" s="233" t="s">
        <v>5</v>
      </c>
      <c r="F305" s="234" t="s">
        <v>706</v>
      </c>
      <c r="H305" s="235">
        <v>9.2729999999999997</v>
      </c>
      <c r="I305" s="236"/>
      <c r="L305" s="232"/>
      <c r="M305" s="237"/>
      <c r="N305" s="238"/>
      <c r="O305" s="238"/>
      <c r="P305" s="238"/>
      <c r="Q305" s="238"/>
      <c r="R305" s="238"/>
      <c r="S305" s="238"/>
      <c r="T305" s="239"/>
      <c r="AT305" s="233" t="s">
        <v>167</v>
      </c>
      <c r="AU305" s="233" t="s">
        <v>88</v>
      </c>
      <c r="AV305" s="14" t="s">
        <v>175</v>
      </c>
      <c r="AW305" s="14" t="s">
        <v>41</v>
      </c>
      <c r="AX305" s="14" t="s">
        <v>78</v>
      </c>
      <c r="AY305" s="233" t="s">
        <v>156</v>
      </c>
    </row>
    <row r="306" spans="2:65" s="11" customFormat="1" ht="13.5">
      <c r="B306" s="191"/>
      <c r="D306" s="188" t="s">
        <v>167</v>
      </c>
      <c r="E306" s="192" t="s">
        <v>5</v>
      </c>
      <c r="F306" s="193" t="s">
        <v>1600</v>
      </c>
      <c r="H306" s="194">
        <v>9.3130000000000006</v>
      </c>
      <c r="I306" s="195"/>
      <c r="L306" s="191"/>
      <c r="M306" s="196"/>
      <c r="N306" s="197"/>
      <c r="O306" s="197"/>
      <c r="P306" s="197"/>
      <c r="Q306" s="197"/>
      <c r="R306" s="197"/>
      <c r="S306" s="197"/>
      <c r="T306" s="198"/>
      <c r="AT306" s="192" t="s">
        <v>167</v>
      </c>
      <c r="AU306" s="192" t="s">
        <v>88</v>
      </c>
      <c r="AV306" s="11" t="s">
        <v>88</v>
      </c>
      <c r="AW306" s="11" t="s">
        <v>41</v>
      </c>
      <c r="AX306" s="11" t="s">
        <v>78</v>
      </c>
      <c r="AY306" s="192" t="s">
        <v>156</v>
      </c>
    </row>
    <row r="307" spans="2:65" s="11" customFormat="1" ht="13.5">
      <c r="B307" s="191"/>
      <c r="D307" s="188" t="s">
        <v>167</v>
      </c>
      <c r="E307" s="192" t="s">
        <v>5</v>
      </c>
      <c r="F307" s="193" t="s">
        <v>1601</v>
      </c>
      <c r="H307" s="194">
        <v>-2.254</v>
      </c>
      <c r="I307" s="195"/>
      <c r="L307" s="191"/>
      <c r="M307" s="196"/>
      <c r="N307" s="197"/>
      <c r="O307" s="197"/>
      <c r="P307" s="197"/>
      <c r="Q307" s="197"/>
      <c r="R307" s="197"/>
      <c r="S307" s="197"/>
      <c r="T307" s="198"/>
      <c r="AT307" s="192" t="s">
        <v>167</v>
      </c>
      <c r="AU307" s="192" t="s">
        <v>88</v>
      </c>
      <c r="AV307" s="11" t="s">
        <v>88</v>
      </c>
      <c r="AW307" s="11" t="s">
        <v>41</v>
      </c>
      <c r="AX307" s="11" t="s">
        <v>78</v>
      </c>
      <c r="AY307" s="192" t="s">
        <v>156</v>
      </c>
    </row>
    <row r="308" spans="2:65" s="14" customFormat="1" ht="13.5">
      <c r="B308" s="232"/>
      <c r="D308" s="188" t="s">
        <v>167</v>
      </c>
      <c r="E308" s="233" t="s">
        <v>5</v>
      </c>
      <c r="F308" s="234" t="s">
        <v>706</v>
      </c>
      <c r="H308" s="235">
        <v>7.0590000000000002</v>
      </c>
      <c r="I308" s="236"/>
      <c r="L308" s="232"/>
      <c r="M308" s="237"/>
      <c r="N308" s="238"/>
      <c r="O308" s="238"/>
      <c r="P308" s="238"/>
      <c r="Q308" s="238"/>
      <c r="R308" s="238"/>
      <c r="S308" s="238"/>
      <c r="T308" s="239"/>
      <c r="AT308" s="233" t="s">
        <v>167</v>
      </c>
      <c r="AU308" s="233" t="s">
        <v>88</v>
      </c>
      <c r="AV308" s="14" t="s">
        <v>175</v>
      </c>
      <c r="AW308" s="14" t="s">
        <v>41</v>
      </c>
      <c r="AX308" s="14" t="s">
        <v>78</v>
      </c>
      <c r="AY308" s="233" t="s">
        <v>156</v>
      </c>
    </row>
    <row r="309" spans="2:65" s="11" customFormat="1" ht="13.5">
      <c r="B309" s="191"/>
      <c r="D309" s="188" t="s">
        <v>167</v>
      </c>
      <c r="E309" s="192" t="s">
        <v>5</v>
      </c>
      <c r="F309" s="193" t="s">
        <v>1602</v>
      </c>
      <c r="H309" s="194">
        <v>17.347000000000001</v>
      </c>
      <c r="I309" s="195"/>
      <c r="L309" s="191"/>
      <c r="M309" s="196"/>
      <c r="N309" s="197"/>
      <c r="O309" s="197"/>
      <c r="P309" s="197"/>
      <c r="Q309" s="197"/>
      <c r="R309" s="197"/>
      <c r="S309" s="197"/>
      <c r="T309" s="198"/>
      <c r="AT309" s="192" t="s">
        <v>167</v>
      </c>
      <c r="AU309" s="192" t="s">
        <v>88</v>
      </c>
      <c r="AV309" s="11" t="s">
        <v>88</v>
      </c>
      <c r="AW309" s="11" t="s">
        <v>41</v>
      </c>
      <c r="AX309" s="11" t="s">
        <v>78</v>
      </c>
      <c r="AY309" s="192" t="s">
        <v>156</v>
      </c>
    </row>
    <row r="310" spans="2:65" s="11" customFormat="1" ht="13.5">
      <c r="B310" s="191"/>
      <c r="D310" s="188" t="s">
        <v>167</v>
      </c>
      <c r="E310" s="192" t="s">
        <v>5</v>
      </c>
      <c r="F310" s="193" t="s">
        <v>1603</v>
      </c>
      <c r="H310" s="194">
        <v>-4.1989999999999998</v>
      </c>
      <c r="I310" s="195"/>
      <c r="L310" s="191"/>
      <c r="M310" s="196"/>
      <c r="N310" s="197"/>
      <c r="O310" s="197"/>
      <c r="P310" s="197"/>
      <c r="Q310" s="197"/>
      <c r="R310" s="197"/>
      <c r="S310" s="197"/>
      <c r="T310" s="198"/>
      <c r="AT310" s="192" t="s">
        <v>167</v>
      </c>
      <c r="AU310" s="192" t="s">
        <v>88</v>
      </c>
      <c r="AV310" s="11" t="s">
        <v>88</v>
      </c>
      <c r="AW310" s="11" t="s">
        <v>41</v>
      </c>
      <c r="AX310" s="11" t="s">
        <v>78</v>
      </c>
      <c r="AY310" s="192" t="s">
        <v>156</v>
      </c>
    </row>
    <row r="311" spans="2:65" s="14" customFormat="1" ht="13.5">
      <c r="B311" s="232"/>
      <c r="D311" s="188" t="s">
        <v>167</v>
      </c>
      <c r="E311" s="233" t="s">
        <v>5</v>
      </c>
      <c r="F311" s="234" t="s">
        <v>706</v>
      </c>
      <c r="H311" s="235">
        <v>13.148</v>
      </c>
      <c r="I311" s="236"/>
      <c r="L311" s="232"/>
      <c r="M311" s="237"/>
      <c r="N311" s="238"/>
      <c r="O311" s="238"/>
      <c r="P311" s="238"/>
      <c r="Q311" s="238"/>
      <c r="R311" s="238"/>
      <c r="S311" s="238"/>
      <c r="T311" s="239"/>
      <c r="AT311" s="233" t="s">
        <v>167</v>
      </c>
      <c r="AU311" s="233" t="s">
        <v>88</v>
      </c>
      <c r="AV311" s="14" t="s">
        <v>175</v>
      </c>
      <c r="AW311" s="14" t="s">
        <v>41</v>
      </c>
      <c r="AX311" s="14" t="s">
        <v>78</v>
      </c>
      <c r="AY311" s="233" t="s">
        <v>156</v>
      </c>
    </row>
    <row r="312" spans="2:65" s="11" customFormat="1" ht="13.5">
      <c r="B312" s="191"/>
      <c r="D312" s="188" t="s">
        <v>167</v>
      </c>
      <c r="E312" s="192" t="s">
        <v>5</v>
      </c>
      <c r="F312" s="193" t="s">
        <v>1604</v>
      </c>
      <c r="H312" s="194">
        <v>9.4949999999999992</v>
      </c>
      <c r="I312" s="195"/>
      <c r="L312" s="191"/>
      <c r="M312" s="196"/>
      <c r="N312" s="197"/>
      <c r="O312" s="197"/>
      <c r="P312" s="197"/>
      <c r="Q312" s="197"/>
      <c r="R312" s="197"/>
      <c r="S312" s="197"/>
      <c r="T312" s="198"/>
      <c r="AT312" s="192" t="s">
        <v>167</v>
      </c>
      <c r="AU312" s="192" t="s">
        <v>88</v>
      </c>
      <c r="AV312" s="11" t="s">
        <v>88</v>
      </c>
      <c r="AW312" s="11" t="s">
        <v>41</v>
      </c>
      <c r="AX312" s="11" t="s">
        <v>78</v>
      </c>
      <c r="AY312" s="192" t="s">
        <v>156</v>
      </c>
    </row>
    <row r="313" spans="2:65" s="11" customFormat="1" ht="13.5">
      <c r="B313" s="191"/>
      <c r="D313" s="188" t="s">
        <v>167</v>
      </c>
      <c r="E313" s="192" t="s">
        <v>5</v>
      </c>
      <c r="F313" s="193" t="s">
        <v>1605</v>
      </c>
      <c r="H313" s="194">
        <v>-2.298</v>
      </c>
      <c r="I313" s="195"/>
      <c r="L313" s="191"/>
      <c r="M313" s="196"/>
      <c r="N313" s="197"/>
      <c r="O313" s="197"/>
      <c r="P313" s="197"/>
      <c r="Q313" s="197"/>
      <c r="R313" s="197"/>
      <c r="S313" s="197"/>
      <c r="T313" s="198"/>
      <c r="AT313" s="192" t="s">
        <v>167</v>
      </c>
      <c r="AU313" s="192" t="s">
        <v>88</v>
      </c>
      <c r="AV313" s="11" t="s">
        <v>88</v>
      </c>
      <c r="AW313" s="11" t="s">
        <v>41</v>
      </c>
      <c r="AX313" s="11" t="s">
        <v>78</v>
      </c>
      <c r="AY313" s="192" t="s">
        <v>156</v>
      </c>
    </row>
    <row r="314" spans="2:65" s="14" customFormat="1" ht="13.5">
      <c r="B314" s="232"/>
      <c r="D314" s="188" t="s">
        <v>167</v>
      </c>
      <c r="E314" s="233" t="s">
        <v>5</v>
      </c>
      <c r="F314" s="234" t="s">
        <v>706</v>
      </c>
      <c r="H314" s="235">
        <v>7.1970000000000001</v>
      </c>
      <c r="I314" s="236"/>
      <c r="L314" s="232"/>
      <c r="M314" s="237"/>
      <c r="N314" s="238"/>
      <c r="O314" s="238"/>
      <c r="P314" s="238"/>
      <c r="Q314" s="238"/>
      <c r="R314" s="238"/>
      <c r="S314" s="238"/>
      <c r="T314" s="239"/>
      <c r="AT314" s="233" t="s">
        <v>167</v>
      </c>
      <c r="AU314" s="233" t="s">
        <v>88</v>
      </c>
      <c r="AV314" s="14" t="s">
        <v>175</v>
      </c>
      <c r="AW314" s="14" t="s">
        <v>41</v>
      </c>
      <c r="AX314" s="14" t="s">
        <v>78</v>
      </c>
      <c r="AY314" s="233" t="s">
        <v>156</v>
      </c>
    </row>
    <row r="315" spans="2:65" s="11" customFormat="1" ht="13.5">
      <c r="B315" s="191"/>
      <c r="D315" s="188" t="s">
        <v>167</v>
      </c>
      <c r="E315" s="192" t="s">
        <v>5</v>
      </c>
      <c r="F315" s="193" t="s">
        <v>1606</v>
      </c>
      <c r="H315" s="194">
        <v>27.937999999999999</v>
      </c>
      <c r="I315" s="195"/>
      <c r="L315" s="191"/>
      <c r="M315" s="196"/>
      <c r="N315" s="197"/>
      <c r="O315" s="197"/>
      <c r="P315" s="197"/>
      <c r="Q315" s="197"/>
      <c r="R315" s="197"/>
      <c r="S315" s="197"/>
      <c r="T315" s="198"/>
      <c r="AT315" s="192" t="s">
        <v>167</v>
      </c>
      <c r="AU315" s="192" t="s">
        <v>88</v>
      </c>
      <c r="AV315" s="11" t="s">
        <v>88</v>
      </c>
      <c r="AW315" s="11" t="s">
        <v>41</v>
      </c>
      <c r="AX315" s="11" t="s">
        <v>78</v>
      </c>
      <c r="AY315" s="192" t="s">
        <v>156</v>
      </c>
    </row>
    <row r="316" spans="2:65" s="11" customFormat="1" ht="13.5">
      <c r="B316" s="191"/>
      <c r="D316" s="188" t="s">
        <v>167</v>
      </c>
      <c r="E316" s="192" t="s">
        <v>5</v>
      </c>
      <c r="F316" s="193" t="s">
        <v>1607</v>
      </c>
      <c r="H316" s="194">
        <v>-6.7629999999999999</v>
      </c>
      <c r="I316" s="195"/>
      <c r="L316" s="191"/>
      <c r="M316" s="196"/>
      <c r="N316" s="197"/>
      <c r="O316" s="197"/>
      <c r="P316" s="197"/>
      <c r="Q316" s="197"/>
      <c r="R316" s="197"/>
      <c r="S316" s="197"/>
      <c r="T316" s="198"/>
      <c r="AT316" s="192" t="s">
        <v>167</v>
      </c>
      <c r="AU316" s="192" t="s">
        <v>88</v>
      </c>
      <c r="AV316" s="11" t="s">
        <v>88</v>
      </c>
      <c r="AW316" s="11" t="s">
        <v>41</v>
      </c>
      <c r="AX316" s="11" t="s">
        <v>78</v>
      </c>
      <c r="AY316" s="192" t="s">
        <v>156</v>
      </c>
    </row>
    <row r="317" spans="2:65" s="14" customFormat="1" ht="13.5">
      <c r="B317" s="232"/>
      <c r="D317" s="188" t="s">
        <v>167</v>
      </c>
      <c r="E317" s="233" t="s">
        <v>5</v>
      </c>
      <c r="F317" s="234" t="s">
        <v>706</v>
      </c>
      <c r="H317" s="235">
        <v>21.175000000000001</v>
      </c>
      <c r="I317" s="236"/>
      <c r="L317" s="232"/>
      <c r="M317" s="237"/>
      <c r="N317" s="238"/>
      <c r="O317" s="238"/>
      <c r="P317" s="238"/>
      <c r="Q317" s="238"/>
      <c r="R317" s="238"/>
      <c r="S317" s="238"/>
      <c r="T317" s="239"/>
      <c r="AT317" s="233" t="s">
        <v>167</v>
      </c>
      <c r="AU317" s="233" t="s">
        <v>88</v>
      </c>
      <c r="AV317" s="14" t="s">
        <v>175</v>
      </c>
      <c r="AW317" s="14" t="s">
        <v>41</v>
      </c>
      <c r="AX317" s="14" t="s">
        <v>78</v>
      </c>
      <c r="AY317" s="233" t="s">
        <v>156</v>
      </c>
    </row>
    <row r="318" spans="2:65" s="12" customFormat="1" ht="13.5">
      <c r="B318" s="199"/>
      <c r="D318" s="188" t="s">
        <v>167</v>
      </c>
      <c r="E318" s="200" t="s">
        <v>1342</v>
      </c>
      <c r="F318" s="201" t="s">
        <v>169</v>
      </c>
      <c r="H318" s="202">
        <v>57.851999999999997</v>
      </c>
      <c r="I318" s="203"/>
      <c r="L318" s="199"/>
      <c r="M318" s="204"/>
      <c r="N318" s="205"/>
      <c r="O318" s="205"/>
      <c r="P318" s="205"/>
      <c r="Q318" s="205"/>
      <c r="R318" s="205"/>
      <c r="S318" s="205"/>
      <c r="T318" s="206"/>
      <c r="AT318" s="200" t="s">
        <v>167</v>
      </c>
      <c r="AU318" s="200" t="s">
        <v>88</v>
      </c>
      <c r="AV318" s="12" t="s">
        <v>163</v>
      </c>
      <c r="AW318" s="12" t="s">
        <v>41</v>
      </c>
      <c r="AX318" s="12" t="s">
        <v>86</v>
      </c>
      <c r="AY318" s="200" t="s">
        <v>156</v>
      </c>
    </row>
    <row r="319" spans="2:65" s="1" customFormat="1" ht="16.5" customHeight="1">
      <c r="B319" s="175"/>
      <c r="C319" s="208" t="s">
        <v>377</v>
      </c>
      <c r="D319" s="208" t="s">
        <v>226</v>
      </c>
      <c r="E319" s="209" t="s">
        <v>1608</v>
      </c>
      <c r="F319" s="210" t="s">
        <v>1609</v>
      </c>
      <c r="G319" s="211" t="s">
        <v>216</v>
      </c>
      <c r="H319" s="212">
        <v>115.70399999999999</v>
      </c>
      <c r="I319" s="213"/>
      <c r="J319" s="214">
        <f>ROUND(I319*H319,2)</f>
        <v>0</v>
      </c>
      <c r="K319" s="210" t="s">
        <v>162</v>
      </c>
      <c r="L319" s="215"/>
      <c r="M319" s="216" t="s">
        <v>5</v>
      </c>
      <c r="N319" s="217" t="s">
        <v>49</v>
      </c>
      <c r="O319" s="43"/>
      <c r="P319" s="185">
        <f>O319*H319</f>
        <v>0</v>
      </c>
      <c r="Q319" s="185">
        <v>0</v>
      </c>
      <c r="R319" s="185">
        <f>Q319*H319</f>
        <v>0</v>
      </c>
      <c r="S319" s="185">
        <v>0</v>
      </c>
      <c r="T319" s="186">
        <f>S319*H319</f>
        <v>0</v>
      </c>
      <c r="AR319" s="24" t="s">
        <v>203</v>
      </c>
      <c r="AT319" s="24" t="s">
        <v>226</v>
      </c>
      <c r="AU319" s="24" t="s">
        <v>88</v>
      </c>
      <c r="AY319" s="24" t="s">
        <v>156</v>
      </c>
      <c r="BE319" s="187">
        <f>IF(N319="základní",J319,0)</f>
        <v>0</v>
      </c>
      <c r="BF319" s="187">
        <f>IF(N319="snížená",J319,0)</f>
        <v>0</v>
      </c>
      <c r="BG319" s="187">
        <f>IF(N319="zákl. přenesená",J319,0)</f>
        <v>0</v>
      </c>
      <c r="BH319" s="187">
        <f>IF(N319="sníž. přenesená",J319,0)</f>
        <v>0</v>
      </c>
      <c r="BI319" s="187">
        <f>IF(N319="nulová",J319,0)</f>
        <v>0</v>
      </c>
      <c r="BJ319" s="24" t="s">
        <v>86</v>
      </c>
      <c r="BK319" s="187">
        <f>ROUND(I319*H319,2)</f>
        <v>0</v>
      </c>
      <c r="BL319" s="24" t="s">
        <v>163</v>
      </c>
      <c r="BM319" s="24" t="s">
        <v>1610</v>
      </c>
    </row>
    <row r="320" spans="2:65" s="11" customFormat="1" ht="13.5">
      <c r="B320" s="191"/>
      <c r="D320" s="188" t="s">
        <v>167</v>
      </c>
      <c r="E320" s="192" t="s">
        <v>5</v>
      </c>
      <c r="F320" s="193" t="s">
        <v>1342</v>
      </c>
      <c r="H320" s="194">
        <v>57.851999999999997</v>
      </c>
      <c r="I320" s="195"/>
      <c r="L320" s="191"/>
      <c r="M320" s="196"/>
      <c r="N320" s="197"/>
      <c r="O320" s="197"/>
      <c r="P320" s="197"/>
      <c r="Q320" s="197"/>
      <c r="R320" s="197"/>
      <c r="S320" s="197"/>
      <c r="T320" s="198"/>
      <c r="AT320" s="192" t="s">
        <v>167</v>
      </c>
      <c r="AU320" s="192" t="s">
        <v>88</v>
      </c>
      <c r="AV320" s="11" t="s">
        <v>88</v>
      </c>
      <c r="AW320" s="11" t="s">
        <v>41</v>
      </c>
      <c r="AX320" s="11" t="s">
        <v>78</v>
      </c>
      <c r="AY320" s="192" t="s">
        <v>156</v>
      </c>
    </row>
    <row r="321" spans="2:65" s="12" customFormat="1" ht="13.5">
      <c r="B321" s="199"/>
      <c r="D321" s="188" t="s">
        <v>167</v>
      </c>
      <c r="E321" s="200" t="s">
        <v>5</v>
      </c>
      <c r="F321" s="201" t="s">
        <v>169</v>
      </c>
      <c r="H321" s="202">
        <v>57.851999999999997</v>
      </c>
      <c r="I321" s="203"/>
      <c r="L321" s="199"/>
      <c r="M321" s="204"/>
      <c r="N321" s="205"/>
      <c r="O321" s="205"/>
      <c r="P321" s="205"/>
      <c r="Q321" s="205"/>
      <c r="R321" s="205"/>
      <c r="S321" s="205"/>
      <c r="T321" s="206"/>
      <c r="AT321" s="200" t="s">
        <v>167</v>
      </c>
      <c r="AU321" s="200" t="s">
        <v>88</v>
      </c>
      <c r="AV321" s="12" t="s">
        <v>163</v>
      </c>
      <c r="AW321" s="12" t="s">
        <v>41</v>
      </c>
      <c r="AX321" s="12" t="s">
        <v>86</v>
      </c>
      <c r="AY321" s="200" t="s">
        <v>156</v>
      </c>
    </row>
    <row r="322" spans="2:65" s="11" customFormat="1" ht="13.5">
      <c r="B322" s="191"/>
      <c r="D322" s="188" t="s">
        <v>167</v>
      </c>
      <c r="F322" s="193" t="s">
        <v>1611</v>
      </c>
      <c r="H322" s="194">
        <v>115.70399999999999</v>
      </c>
      <c r="I322" s="195"/>
      <c r="L322" s="191"/>
      <c r="M322" s="196"/>
      <c r="N322" s="197"/>
      <c r="O322" s="197"/>
      <c r="P322" s="197"/>
      <c r="Q322" s="197"/>
      <c r="R322" s="197"/>
      <c r="S322" s="197"/>
      <c r="T322" s="198"/>
      <c r="AT322" s="192" t="s">
        <v>167</v>
      </c>
      <c r="AU322" s="192" t="s">
        <v>88</v>
      </c>
      <c r="AV322" s="11" t="s">
        <v>88</v>
      </c>
      <c r="AW322" s="11" t="s">
        <v>6</v>
      </c>
      <c r="AX322" s="11" t="s">
        <v>86</v>
      </c>
      <c r="AY322" s="192" t="s">
        <v>156</v>
      </c>
    </row>
    <row r="323" spans="2:65" s="1" customFormat="1" ht="38.25" customHeight="1">
      <c r="B323" s="175"/>
      <c r="C323" s="176" t="s">
        <v>338</v>
      </c>
      <c r="D323" s="176" t="s">
        <v>158</v>
      </c>
      <c r="E323" s="177" t="s">
        <v>1612</v>
      </c>
      <c r="F323" s="178" t="s">
        <v>1613</v>
      </c>
      <c r="G323" s="179" t="s">
        <v>161</v>
      </c>
      <c r="H323" s="180">
        <v>87.46</v>
      </c>
      <c r="I323" s="181"/>
      <c r="J323" s="182">
        <f>ROUND(I323*H323,2)</f>
        <v>0</v>
      </c>
      <c r="K323" s="178" t="s">
        <v>162</v>
      </c>
      <c r="L323" s="42"/>
      <c r="M323" s="183" t="s">
        <v>5</v>
      </c>
      <c r="N323" s="184" t="s">
        <v>49</v>
      </c>
      <c r="O323" s="43"/>
      <c r="P323" s="185">
        <f>O323*H323</f>
        <v>0</v>
      </c>
      <c r="Q323" s="185">
        <v>0</v>
      </c>
      <c r="R323" s="185">
        <f>Q323*H323</f>
        <v>0</v>
      </c>
      <c r="S323" s="185">
        <v>0</v>
      </c>
      <c r="T323" s="186">
        <f>S323*H323</f>
        <v>0</v>
      </c>
      <c r="AR323" s="24" t="s">
        <v>163</v>
      </c>
      <c r="AT323" s="24" t="s">
        <v>158</v>
      </c>
      <c r="AU323" s="24" t="s">
        <v>88</v>
      </c>
      <c r="AY323" s="24" t="s">
        <v>156</v>
      </c>
      <c r="BE323" s="187">
        <f>IF(N323="základní",J323,0)</f>
        <v>0</v>
      </c>
      <c r="BF323" s="187">
        <f>IF(N323="snížená",J323,0)</f>
        <v>0</v>
      </c>
      <c r="BG323" s="187">
        <f>IF(N323="zákl. přenesená",J323,0)</f>
        <v>0</v>
      </c>
      <c r="BH323" s="187">
        <f>IF(N323="sníž. přenesená",J323,0)</f>
        <v>0</v>
      </c>
      <c r="BI323" s="187">
        <f>IF(N323="nulová",J323,0)</f>
        <v>0</v>
      </c>
      <c r="BJ323" s="24" t="s">
        <v>86</v>
      </c>
      <c r="BK323" s="187">
        <f>ROUND(I323*H323,2)</f>
        <v>0</v>
      </c>
      <c r="BL323" s="24" t="s">
        <v>163</v>
      </c>
      <c r="BM323" s="24" t="s">
        <v>1614</v>
      </c>
    </row>
    <row r="324" spans="2:65" s="1" customFormat="1" ht="108">
      <c r="B324" s="42"/>
      <c r="D324" s="188" t="s">
        <v>165</v>
      </c>
      <c r="F324" s="189" t="s">
        <v>1615</v>
      </c>
      <c r="I324" s="150"/>
      <c r="L324" s="42"/>
      <c r="M324" s="190"/>
      <c r="N324" s="43"/>
      <c r="O324" s="43"/>
      <c r="P324" s="43"/>
      <c r="Q324" s="43"/>
      <c r="R324" s="43"/>
      <c r="S324" s="43"/>
      <c r="T324" s="71"/>
      <c r="AT324" s="24" t="s">
        <v>165</v>
      </c>
      <c r="AU324" s="24" t="s">
        <v>88</v>
      </c>
    </row>
    <row r="325" spans="2:65" s="11" customFormat="1" ht="13.5">
      <c r="B325" s="191"/>
      <c r="D325" s="188" t="s">
        <v>167</v>
      </c>
      <c r="E325" s="192" t="s">
        <v>5</v>
      </c>
      <c r="F325" s="193" t="s">
        <v>1616</v>
      </c>
      <c r="H325" s="194">
        <v>87.46</v>
      </c>
      <c r="I325" s="195"/>
      <c r="L325" s="191"/>
      <c r="M325" s="196"/>
      <c r="N325" s="197"/>
      <c r="O325" s="197"/>
      <c r="P325" s="197"/>
      <c r="Q325" s="197"/>
      <c r="R325" s="197"/>
      <c r="S325" s="197"/>
      <c r="T325" s="198"/>
      <c r="AT325" s="192" t="s">
        <v>167</v>
      </c>
      <c r="AU325" s="192" t="s">
        <v>88</v>
      </c>
      <c r="AV325" s="11" t="s">
        <v>88</v>
      </c>
      <c r="AW325" s="11" t="s">
        <v>41</v>
      </c>
      <c r="AX325" s="11" t="s">
        <v>78</v>
      </c>
      <c r="AY325" s="192" t="s">
        <v>156</v>
      </c>
    </row>
    <row r="326" spans="2:65" s="12" customFormat="1" ht="13.5">
      <c r="B326" s="199"/>
      <c r="D326" s="188" t="s">
        <v>167</v>
      </c>
      <c r="E326" s="200" t="s">
        <v>5</v>
      </c>
      <c r="F326" s="201" t="s">
        <v>169</v>
      </c>
      <c r="H326" s="202">
        <v>87.46</v>
      </c>
      <c r="I326" s="203"/>
      <c r="L326" s="199"/>
      <c r="M326" s="204"/>
      <c r="N326" s="205"/>
      <c r="O326" s="205"/>
      <c r="P326" s="205"/>
      <c r="Q326" s="205"/>
      <c r="R326" s="205"/>
      <c r="S326" s="205"/>
      <c r="T326" s="206"/>
      <c r="AT326" s="200" t="s">
        <v>167</v>
      </c>
      <c r="AU326" s="200" t="s">
        <v>88</v>
      </c>
      <c r="AV326" s="12" t="s">
        <v>163</v>
      </c>
      <c r="AW326" s="12" t="s">
        <v>41</v>
      </c>
      <c r="AX326" s="12" t="s">
        <v>86</v>
      </c>
      <c r="AY326" s="200" t="s">
        <v>156</v>
      </c>
    </row>
    <row r="327" spans="2:65" s="1" customFormat="1" ht="25.5" customHeight="1">
      <c r="B327" s="175"/>
      <c r="C327" s="176" t="s">
        <v>380</v>
      </c>
      <c r="D327" s="176" t="s">
        <v>158</v>
      </c>
      <c r="E327" s="177" t="s">
        <v>1617</v>
      </c>
      <c r="F327" s="178" t="s">
        <v>1618</v>
      </c>
      <c r="G327" s="179" t="s">
        <v>161</v>
      </c>
      <c r="H327" s="180">
        <v>87.46</v>
      </c>
      <c r="I327" s="181"/>
      <c r="J327" s="182">
        <f>ROUND(I327*H327,2)</f>
        <v>0</v>
      </c>
      <c r="K327" s="178" t="s">
        <v>162</v>
      </c>
      <c r="L327" s="42"/>
      <c r="M327" s="183" t="s">
        <v>5</v>
      </c>
      <c r="N327" s="184" t="s">
        <v>49</v>
      </c>
      <c r="O327" s="43"/>
      <c r="P327" s="185">
        <f>O327*H327</f>
        <v>0</v>
      </c>
      <c r="Q327" s="185">
        <v>0</v>
      </c>
      <c r="R327" s="185">
        <f>Q327*H327</f>
        <v>0</v>
      </c>
      <c r="S327" s="185">
        <v>0</v>
      </c>
      <c r="T327" s="186">
        <f>S327*H327</f>
        <v>0</v>
      </c>
      <c r="AR327" s="24" t="s">
        <v>163</v>
      </c>
      <c r="AT327" s="24" t="s">
        <v>158</v>
      </c>
      <c r="AU327" s="24" t="s">
        <v>88</v>
      </c>
      <c r="AY327" s="24" t="s">
        <v>156</v>
      </c>
      <c r="BE327" s="187">
        <f>IF(N327="základní",J327,0)</f>
        <v>0</v>
      </c>
      <c r="BF327" s="187">
        <f>IF(N327="snížená",J327,0)</f>
        <v>0</v>
      </c>
      <c r="BG327" s="187">
        <f>IF(N327="zákl. přenesená",J327,0)</f>
        <v>0</v>
      </c>
      <c r="BH327" s="187">
        <f>IF(N327="sníž. přenesená",J327,0)</f>
        <v>0</v>
      </c>
      <c r="BI327" s="187">
        <f>IF(N327="nulová",J327,0)</f>
        <v>0</v>
      </c>
      <c r="BJ327" s="24" t="s">
        <v>86</v>
      </c>
      <c r="BK327" s="187">
        <f>ROUND(I327*H327,2)</f>
        <v>0</v>
      </c>
      <c r="BL327" s="24" t="s">
        <v>163</v>
      </c>
      <c r="BM327" s="24" t="s">
        <v>1619</v>
      </c>
    </row>
    <row r="328" spans="2:65" s="1" customFormat="1" ht="162">
      <c r="B328" s="42"/>
      <c r="D328" s="188" t="s">
        <v>165</v>
      </c>
      <c r="F328" s="189" t="s">
        <v>1620</v>
      </c>
      <c r="I328" s="150"/>
      <c r="L328" s="42"/>
      <c r="M328" s="190"/>
      <c r="N328" s="43"/>
      <c r="O328" s="43"/>
      <c r="P328" s="43"/>
      <c r="Q328" s="43"/>
      <c r="R328" s="43"/>
      <c r="S328" s="43"/>
      <c r="T328" s="71"/>
      <c r="AT328" s="24" t="s">
        <v>165</v>
      </c>
      <c r="AU328" s="24" t="s">
        <v>88</v>
      </c>
    </row>
    <row r="329" spans="2:65" s="13" customFormat="1" ht="13.5">
      <c r="B329" s="225"/>
      <c r="D329" s="188" t="s">
        <v>167</v>
      </c>
      <c r="E329" s="226" t="s">
        <v>5</v>
      </c>
      <c r="F329" s="227" t="s">
        <v>1621</v>
      </c>
      <c r="H329" s="226" t="s">
        <v>5</v>
      </c>
      <c r="I329" s="228"/>
      <c r="L329" s="225"/>
      <c r="M329" s="229"/>
      <c r="N329" s="230"/>
      <c r="O329" s="230"/>
      <c r="P329" s="230"/>
      <c r="Q329" s="230"/>
      <c r="R329" s="230"/>
      <c r="S329" s="230"/>
      <c r="T329" s="231"/>
      <c r="AT329" s="226" t="s">
        <v>167</v>
      </c>
      <c r="AU329" s="226" t="s">
        <v>88</v>
      </c>
      <c r="AV329" s="13" t="s">
        <v>86</v>
      </c>
      <c r="AW329" s="13" t="s">
        <v>41</v>
      </c>
      <c r="AX329" s="13" t="s">
        <v>78</v>
      </c>
      <c r="AY329" s="226" t="s">
        <v>156</v>
      </c>
    </row>
    <row r="330" spans="2:65" s="11" customFormat="1" ht="13.5">
      <c r="B330" s="191"/>
      <c r="D330" s="188" t="s">
        <v>167</v>
      </c>
      <c r="E330" s="192" t="s">
        <v>5</v>
      </c>
      <c r="F330" s="193" t="s">
        <v>1622</v>
      </c>
      <c r="H330" s="194">
        <v>5.94</v>
      </c>
      <c r="I330" s="195"/>
      <c r="L330" s="191"/>
      <c r="M330" s="196"/>
      <c r="N330" s="197"/>
      <c r="O330" s="197"/>
      <c r="P330" s="197"/>
      <c r="Q330" s="197"/>
      <c r="R330" s="197"/>
      <c r="S330" s="197"/>
      <c r="T330" s="198"/>
      <c r="AT330" s="192" t="s">
        <v>167</v>
      </c>
      <c r="AU330" s="192" t="s">
        <v>88</v>
      </c>
      <c r="AV330" s="11" t="s">
        <v>88</v>
      </c>
      <c r="AW330" s="11" t="s">
        <v>41</v>
      </c>
      <c r="AX330" s="11" t="s">
        <v>78</v>
      </c>
      <c r="AY330" s="192" t="s">
        <v>156</v>
      </c>
    </row>
    <row r="331" spans="2:65" s="11" customFormat="1" ht="13.5">
      <c r="B331" s="191"/>
      <c r="D331" s="188" t="s">
        <v>167</v>
      </c>
      <c r="E331" s="192" t="s">
        <v>5</v>
      </c>
      <c r="F331" s="193" t="s">
        <v>1623</v>
      </c>
      <c r="H331" s="194">
        <v>5.28</v>
      </c>
      <c r="I331" s="195"/>
      <c r="L331" s="191"/>
      <c r="M331" s="196"/>
      <c r="N331" s="197"/>
      <c r="O331" s="197"/>
      <c r="P331" s="197"/>
      <c r="Q331" s="197"/>
      <c r="R331" s="197"/>
      <c r="S331" s="197"/>
      <c r="T331" s="198"/>
      <c r="AT331" s="192" t="s">
        <v>167</v>
      </c>
      <c r="AU331" s="192" t="s">
        <v>88</v>
      </c>
      <c r="AV331" s="11" t="s">
        <v>88</v>
      </c>
      <c r="AW331" s="11" t="s">
        <v>41</v>
      </c>
      <c r="AX331" s="11" t="s">
        <v>78</v>
      </c>
      <c r="AY331" s="192" t="s">
        <v>156</v>
      </c>
    </row>
    <row r="332" spans="2:65" s="11" customFormat="1" ht="13.5">
      <c r="B332" s="191"/>
      <c r="D332" s="188" t="s">
        <v>167</v>
      </c>
      <c r="E332" s="192" t="s">
        <v>5</v>
      </c>
      <c r="F332" s="193" t="s">
        <v>1624</v>
      </c>
      <c r="H332" s="194">
        <v>12.32</v>
      </c>
      <c r="I332" s="195"/>
      <c r="L332" s="191"/>
      <c r="M332" s="196"/>
      <c r="N332" s="197"/>
      <c r="O332" s="197"/>
      <c r="P332" s="197"/>
      <c r="Q332" s="197"/>
      <c r="R332" s="197"/>
      <c r="S332" s="197"/>
      <c r="T332" s="198"/>
      <c r="AT332" s="192" t="s">
        <v>167</v>
      </c>
      <c r="AU332" s="192" t="s">
        <v>88</v>
      </c>
      <c r="AV332" s="11" t="s">
        <v>88</v>
      </c>
      <c r="AW332" s="11" t="s">
        <v>41</v>
      </c>
      <c r="AX332" s="11" t="s">
        <v>78</v>
      </c>
      <c r="AY332" s="192" t="s">
        <v>156</v>
      </c>
    </row>
    <row r="333" spans="2:65" s="11" customFormat="1" ht="13.5">
      <c r="B333" s="191"/>
      <c r="D333" s="188" t="s">
        <v>167</v>
      </c>
      <c r="E333" s="192" t="s">
        <v>5</v>
      </c>
      <c r="F333" s="193" t="s">
        <v>1625</v>
      </c>
      <c r="H333" s="194">
        <v>5.28</v>
      </c>
      <c r="I333" s="195"/>
      <c r="L333" s="191"/>
      <c r="M333" s="196"/>
      <c r="N333" s="197"/>
      <c r="O333" s="197"/>
      <c r="P333" s="197"/>
      <c r="Q333" s="197"/>
      <c r="R333" s="197"/>
      <c r="S333" s="197"/>
      <c r="T333" s="198"/>
      <c r="AT333" s="192" t="s">
        <v>167</v>
      </c>
      <c r="AU333" s="192" t="s">
        <v>88</v>
      </c>
      <c r="AV333" s="11" t="s">
        <v>88</v>
      </c>
      <c r="AW333" s="11" t="s">
        <v>41</v>
      </c>
      <c r="AX333" s="11" t="s">
        <v>78</v>
      </c>
      <c r="AY333" s="192" t="s">
        <v>156</v>
      </c>
    </row>
    <row r="334" spans="2:65" s="11" customFormat="1" ht="13.5">
      <c r="B334" s="191"/>
      <c r="D334" s="188" t="s">
        <v>167</v>
      </c>
      <c r="E334" s="192" t="s">
        <v>5</v>
      </c>
      <c r="F334" s="193" t="s">
        <v>1626</v>
      </c>
      <c r="H334" s="194">
        <v>13.64</v>
      </c>
      <c r="I334" s="195"/>
      <c r="L334" s="191"/>
      <c r="M334" s="196"/>
      <c r="N334" s="197"/>
      <c r="O334" s="197"/>
      <c r="P334" s="197"/>
      <c r="Q334" s="197"/>
      <c r="R334" s="197"/>
      <c r="S334" s="197"/>
      <c r="T334" s="198"/>
      <c r="AT334" s="192" t="s">
        <v>167</v>
      </c>
      <c r="AU334" s="192" t="s">
        <v>88</v>
      </c>
      <c r="AV334" s="11" t="s">
        <v>88</v>
      </c>
      <c r="AW334" s="11" t="s">
        <v>41</v>
      </c>
      <c r="AX334" s="11" t="s">
        <v>78</v>
      </c>
      <c r="AY334" s="192" t="s">
        <v>156</v>
      </c>
    </row>
    <row r="335" spans="2:65" s="14" customFormat="1" ht="13.5">
      <c r="B335" s="232"/>
      <c r="D335" s="188" t="s">
        <v>167</v>
      </c>
      <c r="E335" s="233" t="s">
        <v>5</v>
      </c>
      <c r="F335" s="234" t="s">
        <v>706</v>
      </c>
      <c r="H335" s="235">
        <v>42.46</v>
      </c>
      <c r="I335" s="236"/>
      <c r="L335" s="232"/>
      <c r="M335" s="237"/>
      <c r="N335" s="238"/>
      <c r="O335" s="238"/>
      <c r="P335" s="238"/>
      <c r="Q335" s="238"/>
      <c r="R335" s="238"/>
      <c r="S335" s="238"/>
      <c r="T335" s="239"/>
      <c r="AT335" s="233" t="s">
        <v>167</v>
      </c>
      <c r="AU335" s="233" t="s">
        <v>88</v>
      </c>
      <c r="AV335" s="14" t="s">
        <v>175</v>
      </c>
      <c r="AW335" s="14" t="s">
        <v>41</v>
      </c>
      <c r="AX335" s="14" t="s">
        <v>78</v>
      </c>
      <c r="AY335" s="233" t="s">
        <v>156</v>
      </c>
    </row>
    <row r="336" spans="2:65" s="13" customFormat="1" ht="13.5">
      <c r="B336" s="225"/>
      <c r="D336" s="188" t="s">
        <v>167</v>
      </c>
      <c r="E336" s="226" t="s">
        <v>5</v>
      </c>
      <c r="F336" s="227" t="s">
        <v>1627</v>
      </c>
      <c r="H336" s="226" t="s">
        <v>5</v>
      </c>
      <c r="I336" s="228"/>
      <c r="L336" s="225"/>
      <c r="M336" s="229"/>
      <c r="N336" s="230"/>
      <c r="O336" s="230"/>
      <c r="P336" s="230"/>
      <c r="Q336" s="230"/>
      <c r="R336" s="230"/>
      <c r="S336" s="230"/>
      <c r="T336" s="231"/>
      <c r="AT336" s="226" t="s">
        <v>167</v>
      </c>
      <c r="AU336" s="226" t="s">
        <v>88</v>
      </c>
      <c r="AV336" s="13" t="s">
        <v>86</v>
      </c>
      <c r="AW336" s="13" t="s">
        <v>41</v>
      </c>
      <c r="AX336" s="13" t="s">
        <v>78</v>
      </c>
      <c r="AY336" s="226" t="s">
        <v>156</v>
      </c>
    </row>
    <row r="337" spans="2:65" s="11" customFormat="1" ht="13.5">
      <c r="B337" s="191"/>
      <c r="D337" s="188" t="s">
        <v>167</v>
      </c>
      <c r="E337" s="192" t="s">
        <v>5</v>
      </c>
      <c r="F337" s="193" t="s">
        <v>1628</v>
      </c>
      <c r="H337" s="194">
        <v>10</v>
      </c>
      <c r="I337" s="195"/>
      <c r="L337" s="191"/>
      <c r="M337" s="196"/>
      <c r="N337" s="197"/>
      <c r="O337" s="197"/>
      <c r="P337" s="197"/>
      <c r="Q337" s="197"/>
      <c r="R337" s="197"/>
      <c r="S337" s="197"/>
      <c r="T337" s="198"/>
      <c r="AT337" s="192" t="s">
        <v>167</v>
      </c>
      <c r="AU337" s="192" t="s">
        <v>88</v>
      </c>
      <c r="AV337" s="11" t="s">
        <v>88</v>
      </c>
      <c r="AW337" s="11" t="s">
        <v>41</v>
      </c>
      <c r="AX337" s="11" t="s">
        <v>78</v>
      </c>
      <c r="AY337" s="192" t="s">
        <v>156</v>
      </c>
    </row>
    <row r="338" spans="2:65" s="11" customFormat="1" ht="13.5">
      <c r="B338" s="191"/>
      <c r="D338" s="188" t="s">
        <v>167</v>
      </c>
      <c r="E338" s="192" t="s">
        <v>5</v>
      </c>
      <c r="F338" s="193" t="s">
        <v>1629</v>
      </c>
      <c r="H338" s="194">
        <v>10</v>
      </c>
      <c r="I338" s="195"/>
      <c r="L338" s="191"/>
      <c r="M338" s="196"/>
      <c r="N338" s="197"/>
      <c r="O338" s="197"/>
      <c r="P338" s="197"/>
      <c r="Q338" s="197"/>
      <c r="R338" s="197"/>
      <c r="S338" s="197"/>
      <c r="T338" s="198"/>
      <c r="AT338" s="192" t="s">
        <v>167</v>
      </c>
      <c r="AU338" s="192" t="s">
        <v>88</v>
      </c>
      <c r="AV338" s="11" t="s">
        <v>88</v>
      </c>
      <c r="AW338" s="11" t="s">
        <v>41</v>
      </c>
      <c r="AX338" s="11" t="s">
        <v>78</v>
      </c>
      <c r="AY338" s="192" t="s">
        <v>156</v>
      </c>
    </row>
    <row r="339" spans="2:65" s="11" customFormat="1" ht="13.5">
      <c r="B339" s="191"/>
      <c r="D339" s="188" t="s">
        <v>167</v>
      </c>
      <c r="E339" s="192" t="s">
        <v>5</v>
      </c>
      <c r="F339" s="193" t="s">
        <v>1630</v>
      </c>
      <c r="H339" s="194">
        <v>5</v>
      </c>
      <c r="I339" s="195"/>
      <c r="L339" s="191"/>
      <c r="M339" s="196"/>
      <c r="N339" s="197"/>
      <c r="O339" s="197"/>
      <c r="P339" s="197"/>
      <c r="Q339" s="197"/>
      <c r="R339" s="197"/>
      <c r="S339" s="197"/>
      <c r="T339" s="198"/>
      <c r="AT339" s="192" t="s">
        <v>167</v>
      </c>
      <c r="AU339" s="192" t="s">
        <v>88</v>
      </c>
      <c r="AV339" s="11" t="s">
        <v>88</v>
      </c>
      <c r="AW339" s="11" t="s">
        <v>41</v>
      </c>
      <c r="AX339" s="11" t="s">
        <v>78</v>
      </c>
      <c r="AY339" s="192" t="s">
        <v>156</v>
      </c>
    </row>
    <row r="340" spans="2:65" s="11" customFormat="1" ht="13.5">
      <c r="B340" s="191"/>
      <c r="D340" s="188" t="s">
        <v>167</v>
      </c>
      <c r="E340" s="192" t="s">
        <v>5</v>
      </c>
      <c r="F340" s="193" t="s">
        <v>1631</v>
      </c>
      <c r="H340" s="194">
        <v>5</v>
      </c>
      <c r="I340" s="195"/>
      <c r="L340" s="191"/>
      <c r="M340" s="196"/>
      <c r="N340" s="197"/>
      <c r="O340" s="197"/>
      <c r="P340" s="197"/>
      <c r="Q340" s="197"/>
      <c r="R340" s="197"/>
      <c r="S340" s="197"/>
      <c r="T340" s="198"/>
      <c r="AT340" s="192" t="s">
        <v>167</v>
      </c>
      <c r="AU340" s="192" t="s">
        <v>88</v>
      </c>
      <c r="AV340" s="11" t="s">
        <v>88</v>
      </c>
      <c r="AW340" s="11" t="s">
        <v>41</v>
      </c>
      <c r="AX340" s="11" t="s">
        <v>78</v>
      </c>
      <c r="AY340" s="192" t="s">
        <v>156</v>
      </c>
    </row>
    <row r="341" spans="2:65" s="11" customFormat="1" ht="13.5">
      <c r="B341" s="191"/>
      <c r="D341" s="188" t="s">
        <v>167</v>
      </c>
      <c r="E341" s="192" t="s">
        <v>5</v>
      </c>
      <c r="F341" s="193" t="s">
        <v>1632</v>
      </c>
      <c r="H341" s="194">
        <v>5</v>
      </c>
      <c r="I341" s="195"/>
      <c r="L341" s="191"/>
      <c r="M341" s="196"/>
      <c r="N341" s="197"/>
      <c r="O341" s="197"/>
      <c r="P341" s="197"/>
      <c r="Q341" s="197"/>
      <c r="R341" s="197"/>
      <c r="S341" s="197"/>
      <c r="T341" s="198"/>
      <c r="AT341" s="192" t="s">
        <v>167</v>
      </c>
      <c r="AU341" s="192" t="s">
        <v>88</v>
      </c>
      <c r="AV341" s="11" t="s">
        <v>88</v>
      </c>
      <c r="AW341" s="11" t="s">
        <v>41</v>
      </c>
      <c r="AX341" s="11" t="s">
        <v>78</v>
      </c>
      <c r="AY341" s="192" t="s">
        <v>156</v>
      </c>
    </row>
    <row r="342" spans="2:65" s="11" customFormat="1" ht="13.5">
      <c r="B342" s="191"/>
      <c r="D342" s="188" t="s">
        <v>167</v>
      </c>
      <c r="E342" s="192" t="s">
        <v>5</v>
      </c>
      <c r="F342" s="193" t="s">
        <v>1633</v>
      </c>
      <c r="H342" s="194">
        <v>10</v>
      </c>
      <c r="I342" s="195"/>
      <c r="L342" s="191"/>
      <c r="M342" s="196"/>
      <c r="N342" s="197"/>
      <c r="O342" s="197"/>
      <c r="P342" s="197"/>
      <c r="Q342" s="197"/>
      <c r="R342" s="197"/>
      <c r="S342" s="197"/>
      <c r="T342" s="198"/>
      <c r="AT342" s="192" t="s">
        <v>167</v>
      </c>
      <c r="AU342" s="192" t="s">
        <v>88</v>
      </c>
      <c r="AV342" s="11" t="s">
        <v>88</v>
      </c>
      <c r="AW342" s="11" t="s">
        <v>41</v>
      </c>
      <c r="AX342" s="11" t="s">
        <v>78</v>
      </c>
      <c r="AY342" s="192" t="s">
        <v>156</v>
      </c>
    </row>
    <row r="343" spans="2:65" s="14" customFormat="1" ht="13.5">
      <c r="B343" s="232"/>
      <c r="D343" s="188" t="s">
        <v>167</v>
      </c>
      <c r="E343" s="233" t="s">
        <v>5</v>
      </c>
      <c r="F343" s="234" t="s">
        <v>706</v>
      </c>
      <c r="H343" s="235">
        <v>45</v>
      </c>
      <c r="I343" s="236"/>
      <c r="L343" s="232"/>
      <c r="M343" s="237"/>
      <c r="N343" s="238"/>
      <c r="O343" s="238"/>
      <c r="P343" s="238"/>
      <c r="Q343" s="238"/>
      <c r="R343" s="238"/>
      <c r="S343" s="238"/>
      <c r="T343" s="239"/>
      <c r="AT343" s="233" t="s">
        <v>167</v>
      </c>
      <c r="AU343" s="233" t="s">
        <v>88</v>
      </c>
      <c r="AV343" s="14" t="s">
        <v>175</v>
      </c>
      <c r="AW343" s="14" t="s">
        <v>41</v>
      </c>
      <c r="AX343" s="14" t="s">
        <v>78</v>
      </c>
      <c r="AY343" s="233" t="s">
        <v>156</v>
      </c>
    </row>
    <row r="344" spans="2:65" s="12" customFormat="1" ht="13.5">
      <c r="B344" s="199"/>
      <c r="D344" s="188" t="s">
        <v>167</v>
      </c>
      <c r="E344" s="200" t="s">
        <v>1355</v>
      </c>
      <c r="F344" s="201" t="s">
        <v>169</v>
      </c>
      <c r="H344" s="202">
        <v>87.46</v>
      </c>
      <c r="I344" s="203"/>
      <c r="L344" s="199"/>
      <c r="M344" s="204"/>
      <c r="N344" s="205"/>
      <c r="O344" s="205"/>
      <c r="P344" s="205"/>
      <c r="Q344" s="205"/>
      <c r="R344" s="205"/>
      <c r="S344" s="205"/>
      <c r="T344" s="206"/>
      <c r="AT344" s="200" t="s">
        <v>167</v>
      </c>
      <c r="AU344" s="200" t="s">
        <v>88</v>
      </c>
      <c r="AV344" s="12" t="s">
        <v>163</v>
      </c>
      <c r="AW344" s="12" t="s">
        <v>41</v>
      </c>
      <c r="AX344" s="12" t="s">
        <v>86</v>
      </c>
      <c r="AY344" s="200" t="s">
        <v>156</v>
      </c>
    </row>
    <row r="345" spans="2:65" s="1" customFormat="1" ht="16.5" customHeight="1">
      <c r="B345" s="175"/>
      <c r="C345" s="208" t="s">
        <v>342</v>
      </c>
      <c r="D345" s="208" t="s">
        <v>226</v>
      </c>
      <c r="E345" s="209" t="s">
        <v>1634</v>
      </c>
      <c r="F345" s="210" t="s">
        <v>1635</v>
      </c>
      <c r="G345" s="211" t="s">
        <v>925</v>
      </c>
      <c r="H345" s="212">
        <v>1.3120000000000001</v>
      </c>
      <c r="I345" s="213"/>
      <c r="J345" s="214">
        <f>ROUND(I345*H345,2)</f>
        <v>0</v>
      </c>
      <c r="K345" s="210" t="s">
        <v>162</v>
      </c>
      <c r="L345" s="215"/>
      <c r="M345" s="216" t="s">
        <v>5</v>
      </c>
      <c r="N345" s="217" t="s">
        <v>49</v>
      </c>
      <c r="O345" s="43"/>
      <c r="P345" s="185">
        <f>O345*H345</f>
        <v>0</v>
      </c>
      <c r="Q345" s="185">
        <v>1E-3</v>
      </c>
      <c r="R345" s="185">
        <f>Q345*H345</f>
        <v>1.312E-3</v>
      </c>
      <c r="S345" s="185">
        <v>0</v>
      </c>
      <c r="T345" s="186">
        <f>S345*H345</f>
        <v>0</v>
      </c>
      <c r="AR345" s="24" t="s">
        <v>203</v>
      </c>
      <c r="AT345" s="24" t="s">
        <v>226</v>
      </c>
      <c r="AU345" s="24" t="s">
        <v>88</v>
      </c>
      <c r="AY345" s="24" t="s">
        <v>156</v>
      </c>
      <c r="BE345" s="187">
        <f>IF(N345="základní",J345,0)</f>
        <v>0</v>
      </c>
      <c r="BF345" s="187">
        <f>IF(N345="snížená",J345,0)</f>
        <v>0</v>
      </c>
      <c r="BG345" s="187">
        <f>IF(N345="zákl. přenesená",J345,0)</f>
        <v>0</v>
      </c>
      <c r="BH345" s="187">
        <f>IF(N345="sníž. přenesená",J345,0)</f>
        <v>0</v>
      </c>
      <c r="BI345" s="187">
        <f>IF(N345="nulová",J345,0)</f>
        <v>0</v>
      </c>
      <c r="BJ345" s="24" t="s">
        <v>86</v>
      </c>
      <c r="BK345" s="187">
        <f>ROUND(I345*H345,2)</f>
        <v>0</v>
      </c>
      <c r="BL345" s="24" t="s">
        <v>163</v>
      </c>
      <c r="BM345" s="24" t="s">
        <v>1636</v>
      </c>
    </row>
    <row r="346" spans="2:65" s="11" customFormat="1" ht="13.5">
      <c r="B346" s="191"/>
      <c r="D346" s="188" t="s">
        <v>167</v>
      </c>
      <c r="F346" s="193" t="s">
        <v>1637</v>
      </c>
      <c r="H346" s="194">
        <v>1.3120000000000001</v>
      </c>
      <c r="I346" s="195"/>
      <c r="L346" s="191"/>
      <c r="M346" s="196"/>
      <c r="N346" s="197"/>
      <c r="O346" s="197"/>
      <c r="P346" s="197"/>
      <c r="Q346" s="197"/>
      <c r="R346" s="197"/>
      <c r="S346" s="197"/>
      <c r="T346" s="198"/>
      <c r="AT346" s="192" t="s">
        <v>167</v>
      </c>
      <c r="AU346" s="192" t="s">
        <v>88</v>
      </c>
      <c r="AV346" s="11" t="s">
        <v>88</v>
      </c>
      <c r="AW346" s="11" t="s">
        <v>6</v>
      </c>
      <c r="AX346" s="11" t="s">
        <v>86</v>
      </c>
      <c r="AY346" s="192" t="s">
        <v>156</v>
      </c>
    </row>
    <row r="347" spans="2:65" s="10" customFormat="1" ht="29.85" customHeight="1">
      <c r="B347" s="162"/>
      <c r="D347" s="163" t="s">
        <v>77</v>
      </c>
      <c r="E347" s="173" t="s">
        <v>163</v>
      </c>
      <c r="F347" s="173" t="s">
        <v>1638</v>
      </c>
      <c r="I347" s="165"/>
      <c r="J347" s="174">
        <f>BK347</f>
        <v>0</v>
      </c>
      <c r="L347" s="162"/>
      <c r="M347" s="167"/>
      <c r="N347" s="168"/>
      <c r="O347" s="168"/>
      <c r="P347" s="169">
        <f>SUM(P348:P356)</f>
        <v>0</v>
      </c>
      <c r="Q347" s="168"/>
      <c r="R347" s="169">
        <f>SUM(R348:R356)</f>
        <v>0</v>
      </c>
      <c r="S347" s="168"/>
      <c r="T347" s="170">
        <f>SUM(T348:T356)</f>
        <v>0</v>
      </c>
      <c r="AR347" s="163" t="s">
        <v>86</v>
      </c>
      <c r="AT347" s="171" t="s">
        <v>77</v>
      </c>
      <c r="AU347" s="171" t="s">
        <v>86</v>
      </c>
      <c r="AY347" s="163" t="s">
        <v>156</v>
      </c>
      <c r="BK347" s="172">
        <f>SUM(BK348:BK356)</f>
        <v>0</v>
      </c>
    </row>
    <row r="348" spans="2:65" s="1" customFormat="1" ht="25.5" customHeight="1">
      <c r="B348" s="175"/>
      <c r="C348" s="176" t="s">
        <v>385</v>
      </c>
      <c r="D348" s="176" t="s">
        <v>158</v>
      </c>
      <c r="E348" s="177" t="s">
        <v>1639</v>
      </c>
      <c r="F348" s="178" t="s">
        <v>1640</v>
      </c>
      <c r="G348" s="179" t="s">
        <v>178</v>
      </c>
      <c r="H348" s="180">
        <v>9.1959999999999997</v>
      </c>
      <c r="I348" s="181"/>
      <c r="J348" s="182">
        <f>ROUND(I348*H348,2)</f>
        <v>0</v>
      </c>
      <c r="K348" s="178" t="s">
        <v>162</v>
      </c>
      <c r="L348" s="42"/>
      <c r="M348" s="183" t="s">
        <v>5</v>
      </c>
      <c r="N348" s="184" t="s">
        <v>49</v>
      </c>
      <c r="O348" s="43"/>
      <c r="P348" s="185">
        <f>O348*H348</f>
        <v>0</v>
      </c>
      <c r="Q348" s="185">
        <v>0</v>
      </c>
      <c r="R348" s="185">
        <f>Q348*H348</f>
        <v>0</v>
      </c>
      <c r="S348" s="185">
        <v>0</v>
      </c>
      <c r="T348" s="186">
        <f>S348*H348</f>
        <v>0</v>
      </c>
      <c r="AR348" s="24" t="s">
        <v>163</v>
      </c>
      <c r="AT348" s="24" t="s">
        <v>158</v>
      </c>
      <c r="AU348" s="24" t="s">
        <v>88</v>
      </c>
      <c r="AY348" s="24" t="s">
        <v>156</v>
      </c>
      <c r="BE348" s="187">
        <f>IF(N348="základní",J348,0)</f>
        <v>0</v>
      </c>
      <c r="BF348" s="187">
        <f>IF(N348="snížená",J348,0)</f>
        <v>0</v>
      </c>
      <c r="BG348" s="187">
        <f>IF(N348="zákl. přenesená",J348,0)</f>
        <v>0</v>
      </c>
      <c r="BH348" s="187">
        <f>IF(N348="sníž. přenesená",J348,0)</f>
        <v>0</v>
      </c>
      <c r="BI348" s="187">
        <f>IF(N348="nulová",J348,0)</f>
        <v>0</v>
      </c>
      <c r="BJ348" s="24" t="s">
        <v>86</v>
      </c>
      <c r="BK348" s="187">
        <f>ROUND(I348*H348,2)</f>
        <v>0</v>
      </c>
      <c r="BL348" s="24" t="s">
        <v>163</v>
      </c>
      <c r="BM348" s="24" t="s">
        <v>1641</v>
      </c>
    </row>
    <row r="349" spans="2:65" s="1" customFormat="1" ht="67.5">
      <c r="B349" s="42"/>
      <c r="D349" s="188" t="s">
        <v>165</v>
      </c>
      <c r="F349" s="189" t="s">
        <v>1642</v>
      </c>
      <c r="I349" s="150"/>
      <c r="L349" s="42"/>
      <c r="M349" s="190"/>
      <c r="N349" s="43"/>
      <c r="O349" s="43"/>
      <c r="P349" s="43"/>
      <c r="Q349" s="43"/>
      <c r="R349" s="43"/>
      <c r="S349" s="43"/>
      <c r="T349" s="71"/>
      <c r="AT349" s="24" t="s">
        <v>165</v>
      </c>
      <c r="AU349" s="24" t="s">
        <v>88</v>
      </c>
    </row>
    <row r="350" spans="2:65" s="13" customFormat="1" ht="13.5">
      <c r="B350" s="225"/>
      <c r="D350" s="188" t="s">
        <v>167</v>
      </c>
      <c r="E350" s="226" t="s">
        <v>5</v>
      </c>
      <c r="F350" s="227" t="s">
        <v>1643</v>
      </c>
      <c r="H350" s="226" t="s">
        <v>5</v>
      </c>
      <c r="I350" s="228"/>
      <c r="L350" s="225"/>
      <c r="M350" s="229"/>
      <c r="N350" s="230"/>
      <c r="O350" s="230"/>
      <c r="P350" s="230"/>
      <c r="Q350" s="230"/>
      <c r="R350" s="230"/>
      <c r="S350" s="230"/>
      <c r="T350" s="231"/>
      <c r="AT350" s="226" t="s">
        <v>167</v>
      </c>
      <c r="AU350" s="226" t="s">
        <v>88</v>
      </c>
      <c r="AV350" s="13" t="s">
        <v>86</v>
      </c>
      <c r="AW350" s="13" t="s">
        <v>41</v>
      </c>
      <c r="AX350" s="13" t="s">
        <v>78</v>
      </c>
      <c r="AY350" s="226" t="s">
        <v>156</v>
      </c>
    </row>
    <row r="351" spans="2:65" s="11" customFormat="1" ht="13.5">
      <c r="B351" s="191"/>
      <c r="D351" s="188" t="s">
        <v>167</v>
      </c>
      <c r="E351" s="192" t="s">
        <v>5</v>
      </c>
      <c r="F351" s="193" t="s">
        <v>1644</v>
      </c>
      <c r="H351" s="194">
        <v>1.474</v>
      </c>
      <c r="I351" s="195"/>
      <c r="L351" s="191"/>
      <c r="M351" s="196"/>
      <c r="N351" s="197"/>
      <c r="O351" s="197"/>
      <c r="P351" s="197"/>
      <c r="Q351" s="197"/>
      <c r="R351" s="197"/>
      <c r="S351" s="197"/>
      <c r="T351" s="198"/>
      <c r="AT351" s="192" t="s">
        <v>167</v>
      </c>
      <c r="AU351" s="192" t="s">
        <v>88</v>
      </c>
      <c r="AV351" s="11" t="s">
        <v>88</v>
      </c>
      <c r="AW351" s="11" t="s">
        <v>41</v>
      </c>
      <c r="AX351" s="11" t="s">
        <v>78</v>
      </c>
      <c r="AY351" s="192" t="s">
        <v>156</v>
      </c>
    </row>
    <row r="352" spans="2:65" s="11" customFormat="1" ht="13.5">
      <c r="B352" s="191"/>
      <c r="D352" s="188" t="s">
        <v>167</v>
      </c>
      <c r="E352" s="192" t="s">
        <v>5</v>
      </c>
      <c r="F352" s="193" t="s">
        <v>1645</v>
      </c>
      <c r="H352" s="194">
        <v>1.1220000000000001</v>
      </c>
      <c r="I352" s="195"/>
      <c r="L352" s="191"/>
      <c r="M352" s="196"/>
      <c r="N352" s="197"/>
      <c r="O352" s="197"/>
      <c r="P352" s="197"/>
      <c r="Q352" s="197"/>
      <c r="R352" s="197"/>
      <c r="S352" s="197"/>
      <c r="T352" s="198"/>
      <c r="AT352" s="192" t="s">
        <v>167</v>
      </c>
      <c r="AU352" s="192" t="s">
        <v>88</v>
      </c>
      <c r="AV352" s="11" t="s">
        <v>88</v>
      </c>
      <c r="AW352" s="11" t="s">
        <v>41</v>
      </c>
      <c r="AX352" s="11" t="s">
        <v>78</v>
      </c>
      <c r="AY352" s="192" t="s">
        <v>156</v>
      </c>
    </row>
    <row r="353" spans="2:65" s="11" customFormat="1" ht="13.5">
      <c r="B353" s="191"/>
      <c r="D353" s="188" t="s">
        <v>167</v>
      </c>
      <c r="E353" s="192" t="s">
        <v>5</v>
      </c>
      <c r="F353" s="193" t="s">
        <v>1646</v>
      </c>
      <c r="H353" s="194">
        <v>2.09</v>
      </c>
      <c r="I353" s="195"/>
      <c r="L353" s="191"/>
      <c r="M353" s="196"/>
      <c r="N353" s="197"/>
      <c r="O353" s="197"/>
      <c r="P353" s="197"/>
      <c r="Q353" s="197"/>
      <c r="R353" s="197"/>
      <c r="S353" s="197"/>
      <c r="T353" s="198"/>
      <c r="AT353" s="192" t="s">
        <v>167</v>
      </c>
      <c r="AU353" s="192" t="s">
        <v>88</v>
      </c>
      <c r="AV353" s="11" t="s">
        <v>88</v>
      </c>
      <c r="AW353" s="11" t="s">
        <v>41</v>
      </c>
      <c r="AX353" s="11" t="s">
        <v>78</v>
      </c>
      <c r="AY353" s="192" t="s">
        <v>156</v>
      </c>
    </row>
    <row r="354" spans="2:65" s="11" customFormat="1" ht="13.5">
      <c r="B354" s="191"/>
      <c r="D354" s="188" t="s">
        <v>167</v>
      </c>
      <c r="E354" s="192" t="s">
        <v>5</v>
      </c>
      <c r="F354" s="193" t="s">
        <v>1647</v>
      </c>
      <c r="H354" s="194">
        <v>1.1439999999999999</v>
      </c>
      <c r="I354" s="195"/>
      <c r="L354" s="191"/>
      <c r="M354" s="196"/>
      <c r="N354" s="197"/>
      <c r="O354" s="197"/>
      <c r="P354" s="197"/>
      <c r="Q354" s="197"/>
      <c r="R354" s="197"/>
      <c r="S354" s="197"/>
      <c r="T354" s="198"/>
      <c r="AT354" s="192" t="s">
        <v>167</v>
      </c>
      <c r="AU354" s="192" t="s">
        <v>88</v>
      </c>
      <c r="AV354" s="11" t="s">
        <v>88</v>
      </c>
      <c r="AW354" s="11" t="s">
        <v>41</v>
      </c>
      <c r="AX354" s="11" t="s">
        <v>78</v>
      </c>
      <c r="AY354" s="192" t="s">
        <v>156</v>
      </c>
    </row>
    <row r="355" spans="2:65" s="11" customFormat="1" ht="13.5">
      <c r="B355" s="191"/>
      <c r="D355" s="188" t="s">
        <v>167</v>
      </c>
      <c r="E355" s="192" t="s">
        <v>5</v>
      </c>
      <c r="F355" s="193" t="s">
        <v>1648</v>
      </c>
      <c r="H355" s="194">
        <v>3.3660000000000001</v>
      </c>
      <c r="I355" s="195"/>
      <c r="L355" s="191"/>
      <c r="M355" s="196"/>
      <c r="N355" s="197"/>
      <c r="O355" s="197"/>
      <c r="P355" s="197"/>
      <c r="Q355" s="197"/>
      <c r="R355" s="197"/>
      <c r="S355" s="197"/>
      <c r="T355" s="198"/>
      <c r="AT355" s="192" t="s">
        <v>167</v>
      </c>
      <c r="AU355" s="192" t="s">
        <v>88</v>
      </c>
      <c r="AV355" s="11" t="s">
        <v>88</v>
      </c>
      <c r="AW355" s="11" t="s">
        <v>41</v>
      </c>
      <c r="AX355" s="11" t="s">
        <v>78</v>
      </c>
      <c r="AY355" s="192" t="s">
        <v>156</v>
      </c>
    </row>
    <row r="356" spans="2:65" s="12" customFormat="1" ht="13.5">
      <c r="B356" s="199"/>
      <c r="D356" s="188" t="s">
        <v>167</v>
      </c>
      <c r="E356" s="200" t="s">
        <v>1361</v>
      </c>
      <c r="F356" s="201" t="s">
        <v>169</v>
      </c>
      <c r="H356" s="202">
        <v>9.1959999999999997</v>
      </c>
      <c r="I356" s="203"/>
      <c r="L356" s="199"/>
      <c r="M356" s="204"/>
      <c r="N356" s="205"/>
      <c r="O356" s="205"/>
      <c r="P356" s="205"/>
      <c r="Q356" s="205"/>
      <c r="R356" s="205"/>
      <c r="S356" s="205"/>
      <c r="T356" s="206"/>
      <c r="AT356" s="200" t="s">
        <v>167</v>
      </c>
      <c r="AU356" s="200" t="s">
        <v>88</v>
      </c>
      <c r="AV356" s="12" t="s">
        <v>163</v>
      </c>
      <c r="AW356" s="12" t="s">
        <v>41</v>
      </c>
      <c r="AX356" s="12" t="s">
        <v>86</v>
      </c>
      <c r="AY356" s="200" t="s">
        <v>156</v>
      </c>
    </row>
    <row r="357" spans="2:65" s="10" customFormat="1" ht="29.85" customHeight="1">
      <c r="B357" s="162"/>
      <c r="D357" s="163" t="s">
        <v>77</v>
      </c>
      <c r="E357" s="173" t="s">
        <v>187</v>
      </c>
      <c r="F357" s="173" t="s">
        <v>232</v>
      </c>
      <c r="I357" s="165"/>
      <c r="J357" s="174">
        <f>BK357</f>
        <v>0</v>
      </c>
      <c r="L357" s="162"/>
      <c r="M357" s="167"/>
      <c r="N357" s="168"/>
      <c r="O357" s="168"/>
      <c r="P357" s="169">
        <f>SUM(P358:P401)</f>
        <v>0</v>
      </c>
      <c r="Q357" s="168"/>
      <c r="R357" s="169">
        <f>SUM(R358:R401)</f>
        <v>2.90246</v>
      </c>
      <c r="S357" s="168"/>
      <c r="T357" s="170">
        <f>SUM(T358:T401)</f>
        <v>0</v>
      </c>
      <c r="AR357" s="163" t="s">
        <v>86</v>
      </c>
      <c r="AT357" s="171" t="s">
        <v>77</v>
      </c>
      <c r="AU357" s="171" t="s">
        <v>86</v>
      </c>
      <c r="AY357" s="163" t="s">
        <v>156</v>
      </c>
      <c r="BK357" s="172">
        <f>SUM(BK358:BK401)</f>
        <v>0</v>
      </c>
    </row>
    <row r="358" spans="2:65" s="1" customFormat="1" ht="25.5" customHeight="1">
      <c r="B358" s="175"/>
      <c r="C358" s="176" t="s">
        <v>344</v>
      </c>
      <c r="D358" s="176" t="s">
        <v>158</v>
      </c>
      <c r="E358" s="177" t="s">
        <v>1649</v>
      </c>
      <c r="F358" s="178" t="s">
        <v>1650</v>
      </c>
      <c r="G358" s="179" t="s">
        <v>161</v>
      </c>
      <c r="H358" s="180">
        <v>6.16</v>
      </c>
      <c r="I358" s="181"/>
      <c r="J358" s="182">
        <f>ROUND(I358*H358,2)</f>
        <v>0</v>
      </c>
      <c r="K358" s="178" t="s">
        <v>162</v>
      </c>
      <c r="L358" s="42"/>
      <c r="M358" s="183" t="s">
        <v>5</v>
      </c>
      <c r="N358" s="184" t="s">
        <v>49</v>
      </c>
      <c r="O358" s="43"/>
      <c r="P358" s="185">
        <f>O358*H358</f>
        <v>0</v>
      </c>
      <c r="Q358" s="185">
        <v>0</v>
      </c>
      <c r="R358" s="185">
        <f>Q358*H358</f>
        <v>0</v>
      </c>
      <c r="S358" s="185">
        <v>0</v>
      </c>
      <c r="T358" s="186">
        <f>S358*H358</f>
        <v>0</v>
      </c>
      <c r="AR358" s="24" t="s">
        <v>163</v>
      </c>
      <c r="AT358" s="24" t="s">
        <v>158</v>
      </c>
      <c r="AU358" s="24" t="s">
        <v>88</v>
      </c>
      <c r="AY358" s="24" t="s">
        <v>156</v>
      </c>
      <c r="BE358" s="187">
        <f>IF(N358="základní",J358,0)</f>
        <v>0</v>
      </c>
      <c r="BF358" s="187">
        <f>IF(N358="snížená",J358,0)</f>
        <v>0</v>
      </c>
      <c r="BG358" s="187">
        <f>IF(N358="zákl. přenesená",J358,0)</f>
        <v>0</v>
      </c>
      <c r="BH358" s="187">
        <f>IF(N358="sníž. přenesená",J358,0)</f>
        <v>0</v>
      </c>
      <c r="BI358" s="187">
        <f>IF(N358="nulová",J358,0)</f>
        <v>0</v>
      </c>
      <c r="BJ358" s="24" t="s">
        <v>86</v>
      </c>
      <c r="BK358" s="187">
        <f>ROUND(I358*H358,2)</f>
        <v>0</v>
      </c>
      <c r="BL358" s="24" t="s">
        <v>163</v>
      </c>
      <c r="BM358" s="24" t="s">
        <v>1651</v>
      </c>
    </row>
    <row r="359" spans="2:65" s="11" customFormat="1" ht="13.5">
      <c r="B359" s="191"/>
      <c r="D359" s="188" t="s">
        <v>167</v>
      </c>
      <c r="E359" s="192" t="s">
        <v>5</v>
      </c>
      <c r="F359" s="193" t="s">
        <v>1652</v>
      </c>
      <c r="H359" s="194">
        <v>6.16</v>
      </c>
      <c r="I359" s="195"/>
      <c r="L359" s="191"/>
      <c r="M359" s="196"/>
      <c r="N359" s="197"/>
      <c r="O359" s="197"/>
      <c r="P359" s="197"/>
      <c r="Q359" s="197"/>
      <c r="R359" s="197"/>
      <c r="S359" s="197"/>
      <c r="T359" s="198"/>
      <c r="AT359" s="192" t="s">
        <v>167</v>
      </c>
      <c r="AU359" s="192" t="s">
        <v>88</v>
      </c>
      <c r="AV359" s="11" t="s">
        <v>88</v>
      </c>
      <c r="AW359" s="11" t="s">
        <v>41</v>
      </c>
      <c r="AX359" s="11" t="s">
        <v>78</v>
      </c>
      <c r="AY359" s="192" t="s">
        <v>156</v>
      </c>
    </row>
    <row r="360" spans="2:65" s="12" customFormat="1" ht="13.5">
      <c r="B360" s="199"/>
      <c r="D360" s="188" t="s">
        <v>167</v>
      </c>
      <c r="E360" s="200" t="s">
        <v>1380</v>
      </c>
      <c r="F360" s="201" t="s">
        <v>169</v>
      </c>
      <c r="H360" s="202">
        <v>6.16</v>
      </c>
      <c r="I360" s="203"/>
      <c r="L360" s="199"/>
      <c r="M360" s="204"/>
      <c r="N360" s="205"/>
      <c r="O360" s="205"/>
      <c r="P360" s="205"/>
      <c r="Q360" s="205"/>
      <c r="R360" s="205"/>
      <c r="S360" s="205"/>
      <c r="T360" s="206"/>
      <c r="AT360" s="200" t="s">
        <v>167</v>
      </c>
      <c r="AU360" s="200" t="s">
        <v>88</v>
      </c>
      <c r="AV360" s="12" t="s">
        <v>163</v>
      </c>
      <c r="AW360" s="12" t="s">
        <v>41</v>
      </c>
      <c r="AX360" s="12" t="s">
        <v>86</v>
      </c>
      <c r="AY360" s="200" t="s">
        <v>156</v>
      </c>
    </row>
    <row r="361" spans="2:65" s="1" customFormat="1" ht="25.5" customHeight="1">
      <c r="B361" s="175"/>
      <c r="C361" s="176" t="s">
        <v>388</v>
      </c>
      <c r="D361" s="176" t="s">
        <v>158</v>
      </c>
      <c r="E361" s="177" t="s">
        <v>1653</v>
      </c>
      <c r="F361" s="178" t="s">
        <v>1654</v>
      </c>
      <c r="G361" s="179" t="s">
        <v>161</v>
      </c>
      <c r="H361" s="180">
        <v>34.76</v>
      </c>
      <c r="I361" s="181"/>
      <c r="J361" s="182">
        <f>ROUND(I361*H361,2)</f>
        <v>0</v>
      </c>
      <c r="K361" s="178" t="s">
        <v>162</v>
      </c>
      <c r="L361" s="42"/>
      <c r="M361" s="183" t="s">
        <v>5</v>
      </c>
      <c r="N361" s="184" t="s">
        <v>49</v>
      </c>
      <c r="O361" s="43"/>
      <c r="P361" s="185">
        <f>O361*H361</f>
        <v>0</v>
      </c>
      <c r="Q361" s="185">
        <v>0</v>
      </c>
      <c r="R361" s="185">
        <f>Q361*H361</f>
        <v>0</v>
      </c>
      <c r="S361" s="185">
        <v>0</v>
      </c>
      <c r="T361" s="186">
        <f>S361*H361</f>
        <v>0</v>
      </c>
      <c r="AR361" s="24" t="s">
        <v>163</v>
      </c>
      <c r="AT361" s="24" t="s">
        <v>158</v>
      </c>
      <c r="AU361" s="24" t="s">
        <v>88</v>
      </c>
      <c r="AY361" s="24" t="s">
        <v>156</v>
      </c>
      <c r="BE361" s="187">
        <f>IF(N361="základní",J361,0)</f>
        <v>0</v>
      </c>
      <c r="BF361" s="187">
        <f>IF(N361="snížená",J361,0)</f>
        <v>0</v>
      </c>
      <c r="BG361" s="187">
        <f>IF(N361="zákl. přenesená",J361,0)</f>
        <v>0</v>
      </c>
      <c r="BH361" s="187">
        <f>IF(N361="sníž. přenesená",J361,0)</f>
        <v>0</v>
      </c>
      <c r="BI361" s="187">
        <f>IF(N361="nulová",J361,0)</f>
        <v>0</v>
      </c>
      <c r="BJ361" s="24" t="s">
        <v>86</v>
      </c>
      <c r="BK361" s="187">
        <f>ROUND(I361*H361,2)</f>
        <v>0</v>
      </c>
      <c r="BL361" s="24" t="s">
        <v>163</v>
      </c>
      <c r="BM361" s="24" t="s">
        <v>1655</v>
      </c>
    </row>
    <row r="362" spans="2:65" s="13" customFormat="1" ht="13.5">
      <c r="B362" s="225"/>
      <c r="D362" s="188" t="s">
        <v>167</v>
      </c>
      <c r="E362" s="226" t="s">
        <v>5</v>
      </c>
      <c r="F362" s="227" t="s">
        <v>1656</v>
      </c>
      <c r="H362" s="226" t="s">
        <v>5</v>
      </c>
      <c r="I362" s="228"/>
      <c r="L362" s="225"/>
      <c r="M362" s="229"/>
      <c r="N362" s="230"/>
      <c r="O362" s="230"/>
      <c r="P362" s="230"/>
      <c r="Q362" s="230"/>
      <c r="R362" s="230"/>
      <c r="S362" s="230"/>
      <c r="T362" s="231"/>
      <c r="AT362" s="226" t="s">
        <v>167</v>
      </c>
      <c r="AU362" s="226" t="s">
        <v>88</v>
      </c>
      <c r="AV362" s="13" t="s">
        <v>86</v>
      </c>
      <c r="AW362" s="13" t="s">
        <v>41</v>
      </c>
      <c r="AX362" s="13" t="s">
        <v>78</v>
      </c>
      <c r="AY362" s="226" t="s">
        <v>156</v>
      </c>
    </row>
    <row r="363" spans="2:65" s="11" customFormat="1" ht="13.5">
      <c r="B363" s="191"/>
      <c r="D363" s="188" t="s">
        <v>167</v>
      </c>
      <c r="E363" s="192" t="s">
        <v>5</v>
      </c>
      <c r="F363" s="193" t="s">
        <v>1369</v>
      </c>
      <c r="H363" s="194">
        <v>34.76</v>
      </c>
      <c r="I363" s="195"/>
      <c r="L363" s="191"/>
      <c r="M363" s="196"/>
      <c r="N363" s="197"/>
      <c r="O363" s="197"/>
      <c r="P363" s="197"/>
      <c r="Q363" s="197"/>
      <c r="R363" s="197"/>
      <c r="S363" s="197"/>
      <c r="T363" s="198"/>
      <c r="AT363" s="192" t="s">
        <v>167</v>
      </c>
      <c r="AU363" s="192" t="s">
        <v>88</v>
      </c>
      <c r="AV363" s="11" t="s">
        <v>88</v>
      </c>
      <c r="AW363" s="11" t="s">
        <v>41</v>
      </c>
      <c r="AX363" s="11" t="s">
        <v>78</v>
      </c>
      <c r="AY363" s="192" t="s">
        <v>156</v>
      </c>
    </row>
    <row r="364" spans="2:65" s="12" customFormat="1" ht="13.5">
      <c r="B364" s="199"/>
      <c r="D364" s="188" t="s">
        <v>167</v>
      </c>
      <c r="E364" s="200" t="s">
        <v>5</v>
      </c>
      <c r="F364" s="201" t="s">
        <v>169</v>
      </c>
      <c r="H364" s="202">
        <v>34.76</v>
      </c>
      <c r="I364" s="203"/>
      <c r="L364" s="199"/>
      <c r="M364" s="204"/>
      <c r="N364" s="205"/>
      <c r="O364" s="205"/>
      <c r="P364" s="205"/>
      <c r="Q364" s="205"/>
      <c r="R364" s="205"/>
      <c r="S364" s="205"/>
      <c r="T364" s="206"/>
      <c r="AT364" s="200" t="s">
        <v>167</v>
      </c>
      <c r="AU364" s="200" t="s">
        <v>88</v>
      </c>
      <c r="AV364" s="12" t="s">
        <v>163</v>
      </c>
      <c r="AW364" s="12" t="s">
        <v>41</v>
      </c>
      <c r="AX364" s="12" t="s">
        <v>86</v>
      </c>
      <c r="AY364" s="200" t="s">
        <v>156</v>
      </c>
    </row>
    <row r="365" spans="2:65" s="1" customFormat="1" ht="25.5" customHeight="1">
      <c r="B365" s="175"/>
      <c r="C365" s="176" t="s">
        <v>347</v>
      </c>
      <c r="D365" s="176" t="s">
        <v>158</v>
      </c>
      <c r="E365" s="177" t="s">
        <v>1657</v>
      </c>
      <c r="F365" s="178" t="s">
        <v>1658</v>
      </c>
      <c r="G365" s="179" t="s">
        <v>161</v>
      </c>
      <c r="H365" s="180">
        <v>8.58</v>
      </c>
      <c r="I365" s="181"/>
      <c r="J365" s="182">
        <f>ROUND(I365*H365,2)</f>
        <v>0</v>
      </c>
      <c r="K365" s="178" t="s">
        <v>162</v>
      </c>
      <c r="L365" s="42"/>
      <c r="M365" s="183" t="s">
        <v>5</v>
      </c>
      <c r="N365" s="184" t="s">
        <v>49</v>
      </c>
      <c r="O365" s="43"/>
      <c r="P365" s="185">
        <f>O365*H365</f>
        <v>0</v>
      </c>
      <c r="Q365" s="185">
        <v>0</v>
      </c>
      <c r="R365" s="185">
        <f>Q365*H365</f>
        <v>0</v>
      </c>
      <c r="S365" s="185">
        <v>0</v>
      </c>
      <c r="T365" s="186">
        <f>S365*H365</f>
        <v>0</v>
      </c>
      <c r="AR365" s="24" t="s">
        <v>163</v>
      </c>
      <c r="AT365" s="24" t="s">
        <v>158</v>
      </c>
      <c r="AU365" s="24" t="s">
        <v>88</v>
      </c>
      <c r="AY365" s="24" t="s">
        <v>156</v>
      </c>
      <c r="BE365" s="187">
        <f>IF(N365="základní",J365,0)</f>
        <v>0</v>
      </c>
      <c r="BF365" s="187">
        <f>IF(N365="snížená",J365,0)</f>
        <v>0</v>
      </c>
      <c r="BG365" s="187">
        <f>IF(N365="zákl. přenesená",J365,0)</f>
        <v>0</v>
      </c>
      <c r="BH365" s="187">
        <f>IF(N365="sníž. přenesená",J365,0)</f>
        <v>0</v>
      </c>
      <c r="BI365" s="187">
        <f>IF(N365="nulová",J365,0)</f>
        <v>0</v>
      </c>
      <c r="BJ365" s="24" t="s">
        <v>86</v>
      </c>
      <c r="BK365" s="187">
        <f>ROUND(I365*H365,2)</f>
        <v>0</v>
      </c>
      <c r="BL365" s="24" t="s">
        <v>163</v>
      </c>
      <c r="BM365" s="24" t="s">
        <v>1659</v>
      </c>
    </row>
    <row r="366" spans="2:65" s="11" customFormat="1" ht="13.5">
      <c r="B366" s="191"/>
      <c r="D366" s="188" t="s">
        <v>167</v>
      </c>
      <c r="E366" s="192" t="s">
        <v>5</v>
      </c>
      <c r="F366" s="193" t="s">
        <v>1378</v>
      </c>
      <c r="H366" s="194">
        <v>8.58</v>
      </c>
      <c r="I366" s="195"/>
      <c r="L366" s="191"/>
      <c r="M366" s="196"/>
      <c r="N366" s="197"/>
      <c r="O366" s="197"/>
      <c r="P366" s="197"/>
      <c r="Q366" s="197"/>
      <c r="R366" s="197"/>
      <c r="S366" s="197"/>
      <c r="T366" s="198"/>
      <c r="AT366" s="192" t="s">
        <v>167</v>
      </c>
      <c r="AU366" s="192" t="s">
        <v>88</v>
      </c>
      <c r="AV366" s="11" t="s">
        <v>88</v>
      </c>
      <c r="AW366" s="11" t="s">
        <v>41</v>
      </c>
      <c r="AX366" s="11" t="s">
        <v>78</v>
      </c>
      <c r="AY366" s="192" t="s">
        <v>156</v>
      </c>
    </row>
    <row r="367" spans="2:65" s="12" customFormat="1" ht="13.5">
      <c r="B367" s="199"/>
      <c r="D367" s="188" t="s">
        <v>167</v>
      </c>
      <c r="E367" s="200" t="s">
        <v>5</v>
      </c>
      <c r="F367" s="201" t="s">
        <v>169</v>
      </c>
      <c r="H367" s="202">
        <v>8.58</v>
      </c>
      <c r="I367" s="203"/>
      <c r="L367" s="199"/>
      <c r="M367" s="204"/>
      <c r="N367" s="205"/>
      <c r="O367" s="205"/>
      <c r="P367" s="205"/>
      <c r="Q367" s="205"/>
      <c r="R367" s="205"/>
      <c r="S367" s="205"/>
      <c r="T367" s="206"/>
      <c r="AT367" s="200" t="s">
        <v>167</v>
      </c>
      <c r="AU367" s="200" t="s">
        <v>88</v>
      </c>
      <c r="AV367" s="12" t="s">
        <v>163</v>
      </c>
      <c r="AW367" s="12" t="s">
        <v>41</v>
      </c>
      <c r="AX367" s="12" t="s">
        <v>86</v>
      </c>
      <c r="AY367" s="200" t="s">
        <v>156</v>
      </c>
    </row>
    <row r="368" spans="2:65" s="1" customFormat="1" ht="38.25" customHeight="1">
      <c r="B368" s="175"/>
      <c r="C368" s="176" t="s">
        <v>393</v>
      </c>
      <c r="D368" s="176" t="s">
        <v>158</v>
      </c>
      <c r="E368" s="177" t="s">
        <v>1660</v>
      </c>
      <c r="F368" s="178" t="s">
        <v>1661</v>
      </c>
      <c r="G368" s="179" t="s">
        <v>161</v>
      </c>
      <c r="H368" s="180">
        <v>8.58</v>
      </c>
      <c r="I368" s="181"/>
      <c r="J368" s="182">
        <f>ROUND(I368*H368,2)</f>
        <v>0</v>
      </c>
      <c r="K368" s="178" t="s">
        <v>162</v>
      </c>
      <c r="L368" s="42"/>
      <c r="M368" s="183" t="s">
        <v>5</v>
      </c>
      <c r="N368" s="184" t="s">
        <v>49</v>
      </c>
      <c r="O368" s="43"/>
      <c r="P368" s="185">
        <f>O368*H368</f>
        <v>0</v>
      </c>
      <c r="Q368" s="185">
        <v>0</v>
      </c>
      <c r="R368" s="185">
        <f>Q368*H368</f>
        <v>0</v>
      </c>
      <c r="S368" s="185">
        <v>0</v>
      </c>
      <c r="T368" s="186">
        <f>S368*H368</f>
        <v>0</v>
      </c>
      <c r="AR368" s="24" t="s">
        <v>163</v>
      </c>
      <c r="AT368" s="24" t="s">
        <v>158</v>
      </c>
      <c r="AU368" s="24" t="s">
        <v>88</v>
      </c>
      <c r="AY368" s="24" t="s">
        <v>156</v>
      </c>
      <c r="BE368" s="187">
        <f>IF(N368="základní",J368,0)</f>
        <v>0</v>
      </c>
      <c r="BF368" s="187">
        <f>IF(N368="snížená",J368,0)</f>
        <v>0</v>
      </c>
      <c r="BG368" s="187">
        <f>IF(N368="zákl. přenesená",J368,0)</f>
        <v>0</v>
      </c>
      <c r="BH368" s="187">
        <f>IF(N368="sníž. přenesená",J368,0)</f>
        <v>0</v>
      </c>
      <c r="BI368" s="187">
        <f>IF(N368="nulová",J368,0)</f>
        <v>0</v>
      </c>
      <c r="BJ368" s="24" t="s">
        <v>86</v>
      </c>
      <c r="BK368" s="187">
        <f>ROUND(I368*H368,2)</f>
        <v>0</v>
      </c>
      <c r="BL368" s="24" t="s">
        <v>163</v>
      </c>
      <c r="BM368" s="24" t="s">
        <v>1662</v>
      </c>
    </row>
    <row r="369" spans="2:65" s="1" customFormat="1" ht="40.5">
      <c r="B369" s="42"/>
      <c r="D369" s="188" t="s">
        <v>165</v>
      </c>
      <c r="F369" s="189" t="s">
        <v>1663</v>
      </c>
      <c r="I369" s="150"/>
      <c r="L369" s="42"/>
      <c r="M369" s="190"/>
      <c r="N369" s="43"/>
      <c r="O369" s="43"/>
      <c r="P369" s="43"/>
      <c r="Q369" s="43"/>
      <c r="R369" s="43"/>
      <c r="S369" s="43"/>
      <c r="T369" s="71"/>
      <c r="AT369" s="24" t="s">
        <v>165</v>
      </c>
      <c r="AU369" s="24" t="s">
        <v>88</v>
      </c>
    </row>
    <row r="370" spans="2:65" s="11" customFormat="1" ht="13.5">
      <c r="B370" s="191"/>
      <c r="D370" s="188" t="s">
        <v>167</v>
      </c>
      <c r="E370" s="192" t="s">
        <v>5</v>
      </c>
      <c r="F370" s="193" t="s">
        <v>1338</v>
      </c>
      <c r="H370" s="194">
        <v>8.58</v>
      </c>
      <c r="I370" s="195"/>
      <c r="L370" s="191"/>
      <c r="M370" s="196"/>
      <c r="N370" s="197"/>
      <c r="O370" s="197"/>
      <c r="P370" s="197"/>
      <c r="Q370" s="197"/>
      <c r="R370" s="197"/>
      <c r="S370" s="197"/>
      <c r="T370" s="198"/>
      <c r="AT370" s="192" t="s">
        <v>167</v>
      </c>
      <c r="AU370" s="192" t="s">
        <v>88</v>
      </c>
      <c r="AV370" s="11" t="s">
        <v>88</v>
      </c>
      <c r="AW370" s="11" t="s">
        <v>41</v>
      </c>
      <c r="AX370" s="11" t="s">
        <v>78</v>
      </c>
      <c r="AY370" s="192" t="s">
        <v>156</v>
      </c>
    </row>
    <row r="371" spans="2:65" s="12" customFormat="1" ht="13.5">
      <c r="B371" s="199"/>
      <c r="D371" s="188" t="s">
        <v>167</v>
      </c>
      <c r="E371" s="200" t="s">
        <v>5</v>
      </c>
      <c r="F371" s="201" t="s">
        <v>169</v>
      </c>
      <c r="H371" s="202">
        <v>8.58</v>
      </c>
      <c r="I371" s="203"/>
      <c r="L371" s="199"/>
      <c r="M371" s="204"/>
      <c r="N371" s="205"/>
      <c r="O371" s="205"/>
      <c r="P371" s="205"/>
      <c r="Q371" s="205"/>
      <c r="R371" s="205"/>
      <c r="S371" s="205"/>
      <c r="T371" s="206"/>
      <c r="AT371" s="200" t="s">
        <v>167</v>
      </c>
      <c r="AU371" s="200" t="s">
        <v>88</v>
      </c>
      <c r="AV371" s="12" t="s">
        <v>163</v>
      </c>
      <c r="AW371" s="12" t="s">
        <v>41</v>
      </c>
      <c r="AX371" s="12" t="s">
        <v>86</v>
      </c>
      <c r="AY371" s="200" t="s">
        <v>156</v>
      </c>
    </row>
    <row r="372" spans="2:65" s="1" customFormat="1" ht="25.5" customHeight="1">
      <c r="B372" s="175"/>
      <c r="C372" s="176" t="s">
        <v>350</v>
      </c>
      <c r="D372" s="176" t="s">
        <v>158</v>
      </c>
      <c r="E372" s="177" t="s">
        <v>1664</v>
      </c>
      <c r="F372" s="178" t="s">
        <v>1665</v>
      </c>
      <c r="G372" s="179" t="s">
        <v>161</v>
      </c>
      <c r="H372" s="180">
        <v>8.58</v>
      </c>
      <c r="I372" s="181"/>
      <c r="J372" s="182">
        <f>ROUND(I372*H372,2)</f>
        <v>0</v>
      </c>
      <c r="K372" s="178" t="s">
        <v>162</v>
      </c>
      <c r="L372" s="42"/>
      <c r="M372" s="183" t="s">
        <v>5</v>
      </c>
      <c r="N372" s="184" t="s">
        <v>49</v>
      </c>
      <c r="O372" s="43"/>
      <c r="P372" s="185">
        <f>O372*H372</f>
        <v>0</v>
      </c>
      <c r="Q372" s="185">
        <v>0</v>
      </c>
      <c r="R372" s="185">
        <f>Q372*H372</f>
        <v>0</v>
      </c>
      <c r="S372" s="185">
        <v>0</v>
      </c>
      <c r="T372" s="186">
        <f>S372*H372</f>
        <v>0</v>
      </c>
      <c r="AR372" s="24" t="s">
        <v>163</v>
      </c>
      <c r="AT372" s="24" t="s">
        <v>158</v>
      </c>
      <c r="AU372" s="24" t="s">
        <v>88</v>
      </c>
      <c r="AY372" s="24" t="s">
        <v>156</v>
      </c>
      <c r="BE372" s="187">
        <f>IF(N372="základní",J372,0)</f>
        <v>0</v>
      </c>
      <c r="BF372" s="187">
        <f>IF(N372="snížená",J372,0)</f>
        <v>0</v>
      </c>
      <c r="BG372" s="187">
        <f>IF(N372="zákl. přenesená",J372,0)</f>
        <v>0</v>
      </c>
      <c r="BH372" s="187">
        <f>IF(N372="sníž. přenesená",J372,0)</f>
        <v>0</v>
      </c>
      <c r="BI372" s="187">
        <f>IF(N372="nulová",J372,0)</f>
        <v>0</v>
      </c>
      <c r="BJ372" s="24" t="s">
        <v>86</v>
      </c>
      <c r="BK372" s="187">
        <f>ROUND(I372*H372,2)</f>
        <v>0</v>
      </c>
      <c r="BL372" s="24" t="s">
        <v>163</v>
      </c>
      <c r="BM372" s="24" t="s">
        <v>1666</v>
      </c>
    </row>
    <row r="373" spans="2:65" s="1" customFormat="1" ht="121.5">
      <c r="B373" s="42"/>
      <c r="D373" s="188" t="s">
        <v>165</v>
      </c>
      <c r="F373" s="189" t="s">
        <v>1667</v>
      </c>
      <c r="I373" s="150"/>
      <c r="L373" s="42"/>
      <c r="M373" s="190"/>
      <c r="N373" s="43"/>
      <c r="O373" s="43"/>
      <c r="P373" s="43"/>
      <c r="Q373" s="43"/>
      <c r="R373" s="43"/>
      <c r="S373" s="43"/>
      <c r="T373" s="71"/>
      <c r="AT373" s="24" t="s">
        <v>165</v>
      </c>
      <c r="AU373" s="24" t="s">
        <v>88</v>
      </c>
    </row>
    <row r="374" spans="2:65" s="11" customFormat="1" ht="13.5">
      <c r="B374" s="191"/>
      <c r="D374" s="188" t="s">
        <v>167</v>
      </c>
      <c r="E374" s="192" t="s">
        <v>5</v>
      </c>
      <c r="F374" s="193" t="s">
        <v>1367</v>
      </c>
      <c r="H374" s="194">
        <v>8.58</v>
      </c>
      <c r="I374" s="195"/>
      <c r="L374" s="191"/>
      <c r="M374" s="196"/>
      <c r="N374" s="197"/>
      <c r="O374" s="197"/>
      <c r="P374" s="197"/>
      <c r="Q374" s="197"/>
      <c r="R374" s="197"/>
      <c r="S374" s="197"/>
      <c r="T374" s="198"/>
      <c r="AT374" s="192" t="s">
        <v>167</v>
      </c>
      <c r="AU374" s="192" t="s">
        <v>88</v>
      </c>
      <c r="AV374" s="11" t="s">
        <v>88</v>
      </c>
      <c r="AW374" s="11" t="s">
        <v>41</v>
      </c>
      <c r="AX374" s="11" t="s">
        <v>78</v>
      </c>
      <c r="AY374" s="192" t="s">
        <v>156</v>
      </c>
    </row>
    <row r="375" spans="2:65" s="12" customFormat="1" ht="13.5">
      <c r="B375" s="199"/>
      <c r="D375" s="188" t="s">
        <v>167</v>
      </c>
      <c r="E375" s="200" t="s">
        <v>5</v>
      </c>
      <c r="F375" s="201" t="s">
        <v>169</v>
      </c>
      <c r="H375" s="202">
        <v>8.58</v>
      </c>
      <c r="I375" s="203"/>
      <c r="L375" s="199"/>
      <c r="M375" s="204"/>
      <c r="N375" s="205"/>
      <c r="O375" s="205"/>
      <c r="P375" s="205"/>
      <c r="Q375" s="205"/>
      <c r="R375" s="205"/>
      <c r="S375" s="205"/>
      <c r="T375" s="206"/>
      <c r="AT375" s="200" t="s">
        <v>167</v>
      </c>
      <c r="AU375" s="200" t="s">
        <v>88</v>
      </c>
      <c r="AV375" s="12" t="s">
        <v>163</v>
      </c>
      <c r="AW375" s="12" t="s">
        <v>41</v>
      </c>
      <c r="AX375" s="12" t="s">
        <v>86</v>
      </c>
      <c r="AY375" s="200" t="s">
        <v>156</v>
      </c>
    </row>
    <row r="376" spans="2:65" s="1" customFormat="1" ht="25.5" customHeight="1">
      <c r="B376" s="175"/>
      <c r="C376" s="176" t="s">
        <v>396</v>
      </c>
      <c r="D376" s="176" t="s">
        <v>158</v>
      </c>
      <c r="E376" s="177" t="s">
        <v>1668</v>
      </c>
      <c r="F376" s="178" t="s">
        <v>1669</v>
      </c>
      <c r="G376" s="179" t="s">
        <v>161</v>
      </c>
      <c r="H376" s="180">
        <v>8.58</v>
      </c>
      <c r="I376" s="181"/>
      <c r="J376" s="182">
        <f>ROUND(I376*H376,2)</f>
        <v>0</v>
      </c>
      <c r="K376" s="178" t="s">
        <v>162</v>
      </c>
      <c r="L376" s="42"/>
      <c r="M376" s="183" t="s">
        <v>5</v>
      </c>
      <c r="N376" s="184" t="s">
        <v>49</v>
      </c>
      <c r="O376" s="43"/>
      <c r="P376" s="185">
        <f>O376*H376</f>
        <v>0</v>
      </c>
      <c r="Q376" s="185">
        <v>0</v>
      </c>
      <c r="R376" s="185">
        <f>Q376*H376</f>
        <v>0</v>
      </c>
      <c r="S376" s="185">
        <v>0</v>
      </c>
      <c r="T376" s="186">
        <f>S376*H376</f>
        <v>0</v>
      </c>
      <c r="AR376" s="24" t="s">
        <v>163</v>
      </c>
      <c r="AT376" s="24" t="s">
        <v>158</v>
      </c>
      <c r="AU376" s="24" t="s">
        <v>88</v>
      </c>
      <c r="AY376" s="24" t="s">
        <v>156</v>
      </c>
      <c r="BE376" s="187">
        <f>IF(N376="základní",J376,0)</f>
        <v>0</v>
      </c>
      <c r="BF376" s="187">
        <f>IF(N376="snížená",J376,0)</f>
        <v>0</v>
      </c>
      <c r="BG376" s="187">
        <f>IF(N376="zákl. přenesená",J376,0)</f>
        <v>0</v>
      </c>
      <c r="BH376" s="187">
        <f>IF(N376="sníž. přenesená",J376,0)</f>
        <v>0</v>
      </c>
      <c r="BI376" s="187">
        <f>IF(N376="nulová",J376,0)</f>
        <v>0</v>
      </c>
      <c r="BJ376" s="24" t="s">
        <v>86</v>
      </c>
      <c r="BK376" s="187">
        <f>ROUND(I376*H376,2)</f>
        <v>0</v>
      </c>
      <c r="BL376" s="24" t="s">
        <v>163</v>
      </c>
      <c r="BM376" s="24" t="s">
        <v>1670</v>
      </c>
    </row>
    <row r="377" spans="2:65" s="13" customFormat="1" ht="13.5">
      <c r="B377" s="225"/>
      <c r="D377" s="188" t="s">
        <v>167</v>
      </c>
      <c r="E377" s="226" t="s">
        <v>5</v>
      </c>
      <c r="F377" s="227" t="s">
        <v>1671</v>
      </c>
      <c r="H377" s="226" t="s">
        <v>5</v>
      </c>
      <c r="I377" s="228"/>
      <c r="L377" s="225"/>
      <c r="M377" s="229"/>
      <c r="N377" s="230"/>
      <c r="O377" s="230"/>
      <c r="P377" s="230"/>
      <c r="Q377" s="230"/>
      <c r="R377" s="230"/>
      <c r="S377" s="230"/>
      <c r="T377" s="231"/>
      <c r="AT377" s="226" t="s">
        <v>167</v>
      </c>
      <c r="AU377" s="226" t="s">
        <v>88</v>
      </c>
      <c r="AV377" s="13" t="s">
        <v>86</v>
      </c>
      <c r="AW377" s="13" t="s">
        <v>41</v>
      </c>
      <c r="AX377" s="13" t="s">
        <v>78</v>
      </c>
      <c r="AY377" s="226" t="s">
        <v>156</v>
      </c>
    </row>
    <row r="378" spans="2:65" s="11" customFormat="1" ht="13.5">
      <c r="B378" s="191"/>
      <c r="D378" s="188" t="s">
        <v>167</v>
      </c>
      <c r="E378" s="192" t="s">
        <v>5</v>
      </c>
      <c r="F378" s="193" t="s">
        <v>1338</v>
      </c>
      <c r="H378" s="194">
        <v>8.58</v>
      </c>
      <c r="I378" s="195"/>
      <c r="L378" s="191"/>
      <c r="M378" s="196"/>
      <c r="N378" s="197"/>
      <c r="O378" s="197"/>
      <c r="P378" s="197"/>
      <c r="Q378" s="197"/>
      <c r="R378" s="197"/>
      <c r="S378" s="197"/>
      <c r="T378" s="198"/>
      <c r="AT378" s="192" t="s">
        <v>167</v>
      </c>
      <c r="AU378" s="192" t="s">
        <v>88</v>
      </c>
      <c r="AV378" s="11" t="s">
        <v>88</v>
      </c>
      <c r="AW378" s="11" t="s">
        <v>41</v>
      </c>
      <c r="AX378" s="11" t="s">
        <v>78</v>
      </c>
      <c r="AY378" s="192" t="s">
        <v>156</v>
      </c>
    </row>
    <row r="379" spans="2:65" s="12" customFormat="1" ht="13.5">
      <c r="B379" s="199"/>
      <c r="D379" s="188" t="s">
        <v>167</v>
      </c>
      <c r="E379" s="200" t="s">
        <v>5</v>
      </c>
      <c r="F379" s="201" t="s">
        <v>169</v>
      </c>
      <c r="H379" s="202">
        <v>8.58</v>
      </c>
      <c r="I379" s="203"/>
      <c r="L379" s="199"/>
      <c r="M379" s="204"/>
      <c r="N379" s="205"/>
      <c r="O379" s="205"/>
      <c r="P379" s="205"/>
      <c r="Q379" s="205"/>
      <c r="R379" s="205"/>
      <c r="S379" s="205"/>
      <c r="T379" s="206"/>
      <c r="AT379" s="200" t="s">
        <v>167</v>
      </c>
      <c r="AU379" s="200" t="s">
        <v>88</v>
      </c>
      <c r="AV379" s="12" t="s">
        <v>163</v>
      </c>
      <c r="AW379" s="12" t="s">
        <v>41</v>
      </c>
      <c r="AX379" s="12" t="s">
        <v>86</v>
      </c>
      <c r="AY379" s="200" t="s">
        <v>156</v>
      </c>
    </row>
    <row r="380" spans="2:65" s="1" customFormat="1" ht="25.5" customHeight="1">
      <c r="B380" s="175"/>
      <c r="C380" s="176" t="s">
        <v>352</v>
      </c>
      <c r="D380" s="176" t="s">
        <v>158</v>
      </c>
      <c r="E380" s="177" t="s">
        <v>1672</v>
      </c>
      <c r="F380" s="178" t="s">
        <v>1673</v>
      </c>
      <c r="G380" s="179" t="s">
        <v>161</v>
      </c>
      <c r="H380" s="180">
        <v>29.64</v>
      </c>
      <c r="I380" s="181"/>
      <c r="J380" s="182">
        <f>ROUND(I380*H380,2)</f>
        <v>0</v>
      </c>
      <c r="K380" s="178" t="s">
        <v>162</v>
      </c>
      <c r="L380" s="42"/>
      <c r="M380" s="183" t="s">
        <v>5</v>
      </c>
      <c r="N380" s="184" t="s">
        <v>49</v>
      </c>
      <c r="O380" s="43"/>
      <c r="P380" s="185">
        <f>O380*H380</f>
        <v>0</v>
      </c>
      <c r="Q380" s="185">
        <v>0</v>
      </c>
      <c r="R380" s="185">
        <f>Q380*H380</f>
        <v>0</v>
      </c>
      <c r="S380" s="185">
        <v>0</v>
      </c>
      <c r="T380" s="186">
        <f>S380*H380</f>
        <v>0</v>
      </c>
      <c r="AR380" s="24" t="s">
        <v>163</v>
      </c>
      <c r="AT380" s="24" t="s">
        <v>158</v>
      </c>
      <c r="AU380" s="24" t="s">
        <v>88</v>
      </c>
      <c r="AY380" s="24" t="s">
        <v>156</v>
      </c>
      <c r="BE380" s="187">
        <f>IF(N380="základní",J380,0)</f>
        <v>0</v>
      </c>
      <c r="BF380" s="187">
        <f>IF(N380="snížená",J380,0)</f>
        <v>0</v>
      </c>
      <c r="BG380" s="187">
        <f>IF(N380="zákl. přenesená",J380,0)</f>
        <v>0</v>
      </c>
      <c r="BH380" s="187">
        <f>IF(N380="sníž. přenesená",J380,0)</f>
        <v>0</v>
      </c>
      <c r="BI380" s="187">
        <f>IF(N380="nulová",J380,0)</f>
        <v>0</v>
      </c>
      <c r="BJ380" s="24" t="s">
        <v>86</v>
      </c>
      <c r="BK380" s="187">
        <f>ROUND(I380*H380,2)</f>
        <v>0</v>
      </c>
      <c r="BL380" s="24" t="s">
        <v>163</v>
      </c>
      <c r="BM380" s="24" t="s">
        <v>1674</v>
      </c>
    </row>
    <row r="381" spans="2:65" s="13" customFormat="1" ht="13.5">
      <c r="B381" s="225"/>
      <c r="D381" s="188" t="s">
        <v>167</v>
      </c>
      <c r="E381" s="226" t="s">
        <v>5</v>
      </c>
      <c r="F381" s="227" t="s">
        <v>1675</v>
      </c>
      <c r="H381" s="226" t="s">
        <v>5</v>
      </c>
      <c r="I381" s="228"/>
      <c r="L381" s="225"/>
      <c r="M381" s="229"/>
      <c r="N381" s="230"/>
      <c r="O381" s="230"/>
      <c r="P381" s="230"/>
      <c r="Q381" s="230"/>
      <c r="R381" s="230"/>
      <c r="S381" s="230"/>
      <c r="T381" s="231"/>
      <c r="AT381" s="226" t="s">
        <v>167</v>
      </c>
      <c r="AU381" s="226" t="s">
        <v>88</v>
      </c>
      <c r="AV381" s="13" t="s">
        <v>86</v>
      </c>
      <c r="AW381" s="13" t="s">
        <v>41</v>
      </c>
      <c r="AX381" s="13" t="s">
        <v>78</v>
      </c>
      <c r="AY381" s="226" t="s">
        <v>156</v>
      </c>
    </row>
    <row r="382" spans="2:65" s="11" customFormat="1" ht="13.5">
      <c r="B382" s="191"/>
      <c r="D382" s="188" t="s">
        <v>167</v>
      </c>
      <c r="E382" s="192" t="s">
        <v>5</v>
      </c>
      <c r="F382" s="193" t="s">
        <v>1338</v>
      </c>
      <c r="H382" s="194">
        <v>8.58</v>
      </c>
      <c r="I382" s="195"/>
      <c r="L382" s="191"/>
      <c r="M382" s="196"/>
      <c r="N382" s="197"/>
      <c r="O382" s="197"/>
      <c r="P382" s="197"/>
      <c r="Q382" s="197"/>
      <c r="R382" s="197"/>
      <c r="S382" s="197"/>
      <c r="T382" s="198"/>
      <c r="AT382" s="192" t="s">
        <v>167</v>
      </c>
      <c r="AU382" s="192" t="s">
        <v>88</v>
      </c>
      <c r="AV382" s="11" t="s">
        <v>88</v>
      </c>
      <c r="AW382" s="11" t="s">
        <v>41</v>
      </c>
      <c r="AX382" s="11" t="s">
        <v>78</v>
      </c>
      <c r="AY382" s="192" t="s">
        <v>156</v>
      </c>
    </row>
    <row r="383" spans="2:65" s="14" customFormat="1" ht="13.5">
      <c r="B383" s="232"/>
      <c r="D383" s="188" t="s">
        <v>167</v>
      </c>
      <c r="E383" s="233" t="s">
        <v>5</v>
      </c>
      <c r="F383" s="234" t="s">
        <v>706</v>
      </c>
      <c r="H383" s="235">
        <v>8.58</v>
      </c>
      <c r="I383" s="236"/>
      <c r="L383" s="232"/>
      <c r="M383" s="237"/>
      <c r="N383" s="238"/>
      <c r="O383" s="238"/>
      <c r="P383" s="238"/>
      <c r="Q383" s="238"/>
      <c r="R383" s="238"/>
      <c r="S383" s="238"/>
      <c r="T383" s="239"/>
      <c r="AT383" s="233" t="s">
        <v>167</v>
      </c>
      <c r="AU383" s="233" t="s">
        <v>88</v>
      </c>
      <c r="AV383" s="14" t="s">
        <v>175</v>
      </c>
      <c r="AW383" s="14" t="s">
        <v>41</v>
      </c>
      <c r="AX383" s="14" t="s">
        <v>78</v>
      </c>
      <c r="AY383" s="233" t="s">
        <v>156</v>
      </c>
    </row>
    <row r="384" spans="2:65" s="13" customFormat="1" ht="13.5">
      <c r="B384" s="225"/>
      <c r="D384" s="188" t="s">
        <v>167</v>
      </c>
      <c r="E384" s="226" t="s">
        <v>5</v>
      </c>
      <c r="F384" s="227" t="s">
        <v>1676</v>
      </c>
      <c r="H384" s="226" t="s">
        <v>5</v>
      </c>
      <c r="I384" s="228"/>
      <c r="L384" s="225"/>
      <c r="M384" s="229"/>
      <c r="N384" s="230"/>
      <c r="O384" s="230"/>
      <c r="P384" s="230"/>
      <c r="Q384" s="230"/>
      <c r="R384" s="230"/>
      <c r="S384" s="230"/>
      <c r="T384" s="231"/>
      <c r="AT384" s="226" t="s">
        <v>167</v>
      </c>
      <c r="AU384" s="226" t="s">
        <v>88</v>
      </c>
      <c r="AV384" s="13" t="s">
        <v>86</v>
      </c>
      <c r="AW384" s="13" t="s">
        <v>41</v>
      </c>
      <c r="AX384" s="13" t="s">
        <v>78</v>
      </c>
      <c r="AY384" s="226" t="s">
        <v>156</v>
      </c>
    </row>
    <row r="385" spans="2:65" s="11" customFormat="1" ht="13.5">
      <c r="B385" s="191"/>
      <c r="D385" s="188" t="s">
        <v>167</v>
      </c>
      <c r="E385" s="192" t="s">
        <v>5</v>
      </c>
      <c r="F385" s="193" t="s">
        <v>1333</v>
      </c>
      <c r="H385" s="194">
        <v>8.58</v>
      </c>
      <c r="I385" s="195"/>
      <c r="L385" s="191"/>
      <c r="M385" s="196"/>
      <c r="N385" s="197"/>
      <c r="O385" s="197"/>
      <c r="P385" s="197"/>
      <c r="Q385" s="197"/>
      <c r="R385" s="197"/>
      <c r="S385" s="197"/>
      <c r="T385" s="198"/>
      <c r="AT385" s="192" t="s">
        <v>167</v>
      </c>
      <c r="AU385" s="192" t="s">
        <v>88</v>
      </c>
      <c r="AV385" s="11" t="s">
        <v>88</v>
      </c>
      <c r="AW385" s="11" t="s">
        <v>41</v>
      </c>
      <c r="AX385" s="11" t="s">
        <v>78</v>
      </c>
      <c r="AY385" s="192" t="s">
        <v>156</v>
      </c>
    </row>
    <row r="386" spans="2:65" s="14" customFormat="1" ht="13.5">
      <c r="B386" s="232"/>
      <c r="D386" s="188" t="s">
        <v>167</v>
      </c>
      <c r="E386" s="233" t="s">
        <v>5</v>
      </c>
      <c r="F386" s="234" t="s">
        <v>706</v>
      </c>
      <c r="H386" s="235">
        <v>8.58</v>
      </c>
      <c r="I386" s="236"/>
      <c r="L386" s="232"/>
      <c r="M386" s="237"/>
      <c r="N386" s="238"/>
      <c r="O386" s="238"/>
      <c r="P386" s="238"/>
      <c r="Q386" s="238"/>
      <c r="R386" s="238"/>
      <c r="S386" s="238"/>
      <c r="T386" s="239"/>
      <c r="AT386" s="233" t="s">
        <v>167</v>
      </c>
      <c r="AU386" s="233" t="s">
        <v>88</v>
      </c>
      <c r="AV386" s="14" t="s">
        <v>175</v>
      </c>
      <c r="AW386" s="14" t="s">
        <v>41</v>
      </c>
      <c r="AX386" s="14" t="s">
        <v>78</v>
      </c>
      <c r="AY386" s="233" t="s">
        <v>156</v>
      </c>
    </row>
    <row r="387" spans="2:65" s="13" customFormat="1" ht="13.5">
      <c r="B387" s="225"/>
      <c r="D387" s="188" t="s">
        <v>167</v>
      </c>
      <c r="E387" s="226" t="s">
        <v>5</v>
      </c>
      <c r="F387" s="227" t="s">
        <v>1677</v>
      </c>
      <c r="H387" s="226" t="s">
        <v>5</v>
      </c>
      <c r="I387" s="228"/>
      <c r="L387" s="225"/>
      <c r="M387" s="229"/>
      <c r="N387" s="230"/>
      <c r="O387" s="230"/>
      <c r="P387" s="230"/>
      <c r="Q387" s="230"/>
      <c r="R387" s="230"/>
      <c r="S387" s="230"/>
      <c r="T387" s="231"/>
      <c r="AT387" s="226" t="s">
        <v>167</v>
      </c>
      <c r="AU387" s="226" t="s">
        <v>88</v>
      </c>
      <c r="AV387" s="13" t="s">
        <v>86</v>
      </c>
      <c r="AW387" s="13" t="s">
        <v>41</v>
      </c>
      <c r="AX387" s="13" t="s">
        <v>78</v>
      </c>
      <c r="AY387" s="226" t="s">
        <v>156</v>
      </c>
    </row>
    <row r="388" spans="2:65" s="11" customFormat="1" ht="13.5">
      <c r="B388" s="191"/>
      <c r="D388" s="188" t="s">
        <v>167</v>
      </c>
      <c r="E388" s="192" t="s">
        <v>5</v>
      </c>
      <c r="F388" s="193" t="s">
        <v>1375</v>
      </c>
      <c r="H388" s="194">
        <v>12.48</v>
      </c>
      <c r="I388" s="195"/>
      <c r="L388" s="191"/>
      <c r="M388" s="196"/>
      <c r="N388" s="197"/>
      <c r="O388" s="197"/>
      <c r="P388" s="197"/>
      <c r="Q388" s="197"/>
      <c r="R388" s="197"/>
      <c r="S388" s="197"/>
      <c r="T388" s="198"/>
      <c r="AT388" s="192" t="s">
        <v>167</v>
      </c>
      <c r="AU388" s="192" t="s">
        <v>88</v>
      </c>
      <c r="AV388" s="11" t="s">
        <v>88</v>
      </c>
      <c r="AW388" s="11" t="s">
        <v>41</v>
      </c>
      <c r="AX388" s="11" t="s">
        <v>78</v>
      </c>
      <c r="AY388" s="192" t="s">
        <v>156</v>
      </c>
    </row>
    <row r="389" spans="2:65" s="14" customFormat="1" ht="13.5">
      <c r="B389" s="232"/>
      <c r="D389" s="188" t="s">
        <v>167</v>
      </c>
      <c r="E389" s="233" t="s">
        <v>5</v>
      </c>
      <c r="F389" s="234" t="s">
        <v>706</v>
      </c>
      <c r="H389" s="235">
        <v>12.48</v>
      </c>
      <c r="I389" s="236"/>
      <c r="L389" s="232"/>
      <c r="M389" s="237"/>
      <c r="N389" s="238"/>
      <c r="O389" s="238"/>
      <c r="P389" s="238"/>
      <c r="Q389" s="238"/>
      <c r="R389" s="238"/>
      <c r="S389" s="238"/>
      <c r="T389" s="239"/>
      <c r="AT389" s="233" t="s">
        <v>167</v>
      </c>
      <c r="AU389" s="233" t="s">
        <v>88</v>
      </c>
      <c r="AV389" s="14" t="s">
        <v>175</v>
      </c>
      <c r="AW389" s="14" t="s">
        <v>41</v>
      </c>
      <c r="AX389" s="14" t="s">
        <v>78</v>
      </c>
      <c r="AY389" s="233" t="s">
        <v>156</v>
      </c>
    </row>
    <row r="390" spans="2:65" s="12" customFormat="1" ht="13.5">
      <c r="B390" s="199"/>
      <c r="D390" s="188" t="s">
        <v>167</v>
      </c>
      <c r="E390" s="200" t="s">
        <v>5</v>
      </c>
      <c r="F390" s="201" t="s">
        <v>169</v>
      </c>
      <c r="H390" s="202">
        <v>29.64</v>
      </c>
      <c r="I390" s="203"/>
      <c r="L390" s="199"/>
      <c r="M390" s="204"/>
      <c r="N390" s="205"/>
      <c r="O390" s="205"/>
      <c r="P390" s="205"/>
      <c r="Q390" s="205"/>
      <c r="R390" s="205"/>
      <c r="S390" s="205"/>
      <c r="T390" s="206"/>
      <c r="AT390" s="200" t="s">
        <v>167</v>
      </c>
      <c r="AU390" s="200" t="s">
        <v>88</v>
      </c>
      <c r="AV390" s="12" t="s">
        <v>163</v>
      </c>
      <c r="AW390" s="12" t="s">
        <v>41</v>
      </c>
      <c r="AX390" s="12" t="s">
        <v>86</v>
      </c>
      <c r="AY390" s="200" t="s">
        <v>156</v>
      </c>
    </row>
    <row r="391" spans="2:65" s="1" customFormat="1" ht="25.5" customHeight="1">
      <c r="B391" s="175"/>
      <c r="C391" s="176" t="s">
        <v>399</v>
      </c>
      <c r="D391" s="176" t="s">
        <v>158</v>
      </c>
      <c r="E391" s="177" t="s">
        <v>1678</v>
      </c>
      <c r="F391" s="178" t="s">
        <v>1679</v>
      </c>
      <c r="G391" s="179" t="s">
        <v>161</v>
      </c>
      <c r="H391" s="180">
        <v>12.48</v>
      </c>
      <c r="I391" s="181"/>
      <c r="J391" s="182">
        <f>ROUND(I391*H391,2)</f>
        <v>0</v>
      </c>
      <c r="K391" s="178" t="s">
        <v>162</v>
      </c>
      <c r="L391" s="42"/>
      <c r="M391" s="183" t="s">
        <v>5</v>
      </c>
      <c r="N391" s="184" t="s">
        <v>49</v>
      </c>
      <c r="O391" s="43"/>
      <c r="P391" s="185">
        <f>O391*H391</f>
        <v>0</v>
      </c>
      <c r="Q391" s="185">
        <v>0</v>
      </c>
      <c r="R391" s="185">
        <f>Q391*H391</f>
        <v>0</v>
      </c>
      <c r="S391" s="185">
        <v>0</v>
      </c>
      <c r="T391" s="186">
        <f>S391*H391</f>
        <v>0</v>
      </c>
      <c r="AR391" s="24" t="s">
        <v>163</v>
      </c>
      <c r="AT391" s="24" t="s">
        <v>158</v>
      </c>
      <c r="AU391" s="24" t="s">
        <v>88</v>
      </c>
      <c r="AY391" s="24" t="s">
        <v>156</v>
      </c>
      <c r="BE391" s="187">
        <f>IF(N391="základní",J391,0)</f>
        <v>0</v>
      </c>
      <c r="BF391" s="187">
        <f>IF(N391="snížená",J391,0)</f>
        <v>0</v>
      </c>
      <c r="BG391" s="187">
        <f>IF(N391="zákl. přenesená",J391,0)</f>
        <v>0</v>
      </c>
      <c r="BH391" s="187">
        <f>IF(N391="sníž. přenesená",J391,0)</f>
        <v>0</v>
      </c>
      <c r="BI391" s="187">
        <f>IF(N391="nulová",J391,0)</f>
        <v>0</v>
      </c>
      <c r="BJ391" s="24" t="s">
        <v>86</v>
      </c>
      <c r="BK391" s="187">
        <f>ROUND(I391*H391,2)</f>
        <v>0</v>
      </c>
      <c r="BL391" s="24" t="s">
        <v>163</v>
      </c>
      <c r="BM391" s="24" t="s">
        <v>1680</v>
      </c>
    </row>
    <row r="392" spans="2:65" s="11" customFormat="1" ht="13.5">
      <c r="B392" s="191"/>
      <c r="D392" s="188" t="s">
        <v>167</v>
      </c>
      <c r="E392" s="192" t="s">
        <v>5</v>
      </c>
      <c r="F392" s="193" t="s">
        <v>1375</v>
      </c>
      <c r="H392" s="194">
        <v>12.48</v>
      </c>
      <c r="I392" s="195"/>
      <c r="L392" s="191"/>
      <c r="M392" s="196"/>
      <c r="N392" s="197"/>
      <c r="O392" s="197"/>
      <c r="P392" s="197"/>
      <c r="Q392" s="197"/>
      <c r="R392" s="197"/>
      <c r="S392" s="197"/>
      <c r="T392" s="198"/>
      <c r="AT392" s="192" t="s">
        <v>167</v>
      </c>
      <c r="AU392" s="192" t="s">
        <v>88</v>
      </c>
      <c r="AV392" s="11" t="s">
        <v>88</v>
      </c>
      <c r="AW392" s="11" t="s">
        <v>41</v>
      </c>
      <c r="AX392" s="11" t="s">
        <v>78</v>
      </c>
      <c r="AY392" s="192" t="s">
        <v>156</v>
      </c>
    </row>
    <row r="393" spans="2:65" s="12" customFormat="1" ht="13.5">
      <c r="B393" s="199"/>
      <c r="D393" s="188" t="s">
        <v>167</v>
      </c>
      <c r="E393" s="200" t="s">
        <v>5</v>
      </c>
      <c r="F393" s="201" t="s">
        <v>169</v>
      </c>
      <c r="H393" s="202">
        <v>12.48</v>
      </c>
      <c r="I393" s="203"/>
      <c r="L393" s="199"/>
      <c r="M393" s="204"/>
      <c r="N393" s="205"/>
      <c r="O393" s="205"/>
      <c r="P393" s="205"/>
      <c r="Q393" s="205"/>
      <c r="R393" s="205"/>
      <c r="S393" s="205"/>
      <c r="T393" s="206"/>
      <c r="AT393" s="200" t="s">
        <v>167</v>
      </c>
      <c r="AU393" s="200" t="s">
        <v>88</v>
      </c>
      <c r="AV393" s="12" t="s">
        <v>163</v>
      </c>
      <c r="AW393" s="12" t="s">
        <v>41</v>
      </c>
      <c r="AX393" s="12" t="s">
        <v>86</v>
      </c>
      <c r="AY393" s="200" t="s">
        <v>156</v>
      </c>
    </row>
    <row r="394" spans="2:65" s="1" customFormat="1" ht="25.5" customHeight="1">
      <c r="B394" s="175"/>
      <c r="C394" s="176" t="s">
        <v>356</v>
      </c>
      <c r="D394" s="176" t="s">
        <v>158</v>
      </c>
      <c r="E394" s="177" t="s">
        <v>1681</v>
      </c>
      <c r="F394" s="178" t="s">
        <v>1682</v>
      </c>
      <c r="G394" s="179" t="s">
        <v>161</v>
      </c>
      <c r="H394" s="180">
        <v>8.58</v>
      </c>
      <c r="I394" s="181"/>
      <c r="J394" s="182">
        <f>ROUND(I394*H394,2)</f>
        <v>0</v>
      </c>
      <c r="K394" s="178" t="s">
        <v>162</v>
      </c>
      <c r="L394" s="42"/>
      <c r="M394" s="183" t="s">
        <v>5</v>
      </c>
      <c r="N394" s="184" t="s">
        <v>49</v>
      </c>
      <c r="O394" s="43"/>
      <c r="P394" s="185">
        <f>O394*H394</f>
        <v>0</v>
      </c>
      <c r="Q394" s="185">
        <v>0</v>
      </c>
      <c r="R394" s="185">
        <f>Q394*H394</f>
        <v>0</v>
      </c>
      <c r="S394" s="185">
        <v>0</v>
      </c>
      <c r="T394" s="186">
        <f>S394*H394</f>
        <v>0</v>
      </c>
      <c r="AR394" s="24" t="s">
        <v>163</v>
      </c>
      <c r="AT394" s="24" t="s">
        <v>158</v>
      </c>
      <c r="AU394" s="24" t="s">
        <v>88</v>
      </c>
      <c r="AY394" s="24" t="s">
        <v>156</v>
      </c>
      <c r="BE394" s="187">
        <f>IF(N394="základní",J394,0)</f>
        <v>0</v>
      </c>
      <c r="BF394" s="187">
        <f>IF(N394="snížená",J394,0)</f>
        <v>0</v>
      </c>
      <c r="BG394" s="187">
        <f>IF(N394="zákl. přenesená",J394,0)</f>
        <v>0</v>
      </c>
      <c r="BH394" s="187">
        <f>IF(N394="sníž. přenesená",J394,0)</f>
        <v>0</v>
      </c>
      <c r="BI394" s="187">
        <f>IF(N394="nulová",J394,0)</f>
        <v>0</v>
      </c>
      <c r="BJ394" s="24" t="s">
        <v>86</v>
      </c>
      <c r="BK394" s="187">
        <f>ROUND(I394*H394,2)</f>
        <v>0</v>
      </c>
      <c r="BL394" s="24" t="s">
        <v>163</v>
      </c>
      <c r="BM394" s="24" t="s">
        <v>1683</v>
      </c>
    </row>
    <row r="395" spans="2:65" s="1" customFormat="1" ht="40.5">
      <c r="B395" s="42"/>
      <c r="D395" s="188" t="s">
        <v>165</v>
      </c>
      <c r="F395" s="189" t="s">
        <v>1684</v>
      </c>
      <c r="I395" s="150"/>
      <c r="L395" s="42"/>
      <c r="M395" s="190"/>
      <c r="N395" s="43"/>
      <c r="O395" s="43"/>
      <c r="P395" s="43"/>
      <c r="Q395" s="43"/>
      <c r="R395" s="43"/>
      <c r="S395" s="43"/>
      <c r="T395" s="71"/>
      <c r="AT395" s="24" t="s">
        <v>165</v>
      </c>
      <c r="AU395" s="24" t="s">
        <v>88</v>
      </c>
    </row>
    <row r="396" spans="2:65" s="11" customFormat="1" ht="13.5">
      <c r="B396" s="191"/>
      <c r="D396" s="188" t="s">
        <v>167</v>
      </c>
      <c r="E396" s="192" t="s">
        <v>5</v>
      </c>
      <c r="F396" s="193" t="s">
        <v>1333</v>
      </c>
      <c r="H396" s="194">
        <v>8.58</v>
      </c>
      <c r="I396" s="195"/>
      <c r="L396" s="191"/>
      <c r="M396" s="196"/>
      <c r="N396" s="197"/>
      <c r="O396" s="197"/>
      <c r="P396" s="197"/>
      <c r="Q396" s="197"/>
      <c r="R396" s="197"/>
      <c r="S396" s="197"/>
      <c r="T396" s="198"/>
      <c r="AT396" s="192" t="s">
        <v>167</v>
      </c>
      <c r="AU396" s="192" t="s">
        <v>88</v>
      </c>
      <c r="AV396" s="11" t="s">
        <v>88</v>
      </c>
      <c r="AW396" s="11" t="s">
        <v>41</v>
      </c>
      <c r="AX396" s="11" t="s">
        <v>78</v>
      </c>
      <c r="AY396" s="192" t="s">
        <v>156</v>
      </c>
    </row>
    <row r="397" spans="2:65" s="12" customFormat="1" ht="13.5">
      <c r="B397" s="199"/>
      <c r="D397" s="188" t="s">
        <v>167</v>
      </c>
      <c r="E397" s="200" t="s">
        <v>5</v>
      </c>
      <c r="F397" s="201" t="s">
        <v>169</v>
      </c>
      <c r="H397" s="202">
        <v>8.58</v>
      </c>
      <c r="I397" s="203"/>
      <c r="L397" s="199"/>
      <c r="M397" s="204"/>
      <c r="N397" s="205"/>
      <c r="O397" s="205"/>
      <c r="P397" s="205"/>
      <c r="Q397" s="205"/>
      <c r="R397" s="205"/>
      <c r="S397" s="205"/>
      <c r="T397" s="206"/>
      <c r="AT397" s="200" t="s">
        <v>167</v>
      </c>
      <c r="AU397" s="200" t="s">
        <v>88</v>
      </c>
      <c r="AV397" s="12" t="s">
        <v>163</v>
      </c>
      <c r="AW397" s="12" t="s">
        <v>41</v>
      </c>
      <c r="AX397" s="12" t="s">
        <v>86</v>
      </c>
      <c r="AY397" s="200" t="s">
        <v>156</v>
      </c>
    </row>
    <row r="398" spans="2:65" s="1" customFormat="1" ht="25.5" customHeight="1">
      <c r="B398" s="175"/>
      <c r="C398" s="176" t="s">
        <v>402</v>
      </c>
      <c r="D398" s="176" t="s">
        <v>158</v>
      </c>
      <c r="E398" s="177" t="s">
        <v>1685</v>
      </c>
      <c r="F398" s="178" t="s">
        <v>1686</v>
      </c>
      <c r="G398" s="179" t="s">
        <v>161</v>
      </c>
      <c r="H398" s="180">
        <v>34.76</v>
      </c>
      <c r="I398" s="181"/>
      <c r="J398" s="182">
        <f>ROUND(I398*H398,2)</f>
        <v>0</v>
      </c>
      <c r="K398" s="178" t="s">
        <v>162</v>
      </c>
      <c r="L398" s="42"/>
      <c r="M398" s="183" t="s">
        <v>5</v>
      </c>
      <c r="N398" s="184" t="s">
        <v>49</v>
      </c>
      <c r="O398" s="43"/>
      <c r="P398" s="185">
        <f>O398*H398</f>
        <v>0</v>
      </c>
      <c r="Q398" s="185">
        <v>8.3500000000000005E-2</v>
      </c>
      <c r="R398" s="185">
        <f>Q398*H398</f>
        <v>2.90246</v>
      </c>
      <c r="S398" s="185">
        <v>0</v>
      </c>
      <c r="T398" s="186">
        <f>S398*H398</f>
        <v>0</v>
      </c>
      <c r="AR398" s="24" t="s">
        <v>163</v>
      </c>
      <c r="AT398" s="24" t="s">
        <v>158</v>
      </c>
      <c r="AU398" s="24" t="s">
        <v>88</v>
      </c>
      <c r="AY398" s="24" t="s">
        <v>156</v>
      </c>
      <c r="BE398" s="187">
        <f>IF(N398="základní",J398,0)</f>
        <v>0</v>
      </c>
      <c r="BF398" s="187">
        <f>IF(N398="snížená",J398,0)</f>
        <v>0</v>
      </c>
      <c r="BG398" s="187">
        <f>IF(N398="zákl. přenesená",J398,0)</f>
        <v>0</v>
      </c>
      <c r="BH398" s="187">
        <f>IF(N398="sníž. přenesená",J398,0)</f>
        <v>0</v>
      </c>
      <c r="BI398" s="187">
        <f>IF(N398="nulová",J398,0)</f>
        <v>0</v>
      </c>
      <c r="BJ398" s="24" t="s">
        <v>86</v>
      </c>
      <c r="BK398" s="187">
        <f>ROUND(I398*H398,2)</f>
        <v>0</v>
      </c>
      <c r="BL398" s="24" t="s">
        <v>163</v>
      </c>
      <c r="BM398" s="24" t="s">
        <v>1687</v>
      </c>
    </row>
    <row r="399" spans="2:65" s="1" customFormat="1" ht="94.5">
      <c r="B399" s="42"/>
      <c r="D399" s="188" t="s">
        <v>165</v>
      </c>
      <c r="F399" s="189" t="s">
        <v>1688</v>
      </c>
      <c r="I399" s="150"/>
      <c r="L399" s="42"/>
      <c r="M399" s="190"/>
      <c r="N399" s="43"/>
      <c r="O399" s="43"/>
      <c r="P399" s="43"/>
      <c r="Q399" s="43"/>
      <c r="R399" s="43"/>
      <c r="S399" s="43"/>
      <c r="T399" s="71"/>
      <c r="AT399" s="24" t="s">
        <v>165</v>
      </c>
      <c r="AU399" s="24" t="s">
        <v>88</v>
      </c>
    </row>
    <row r="400" spans="2:65" s="11" customFormat="1" ht="13.5">
      <c r="B400" s="191"/>
      <c r="D400" s="188" t="s">
        <v>167</v>
      </c>
      <c r="E400" s="192" t="s">
        <v>5</v>
      </c>
      <c r="F400" s="193" t="s">
        <v>1689</v>
      </c>
      <c r="H400" s="194">
        <v>34.76</v>
      </c>
      <c r="I400" s="195"/>
      <c r="L400" s="191"/>
      <c r="M400" s="196"/>
      <c r="N400" s="197"/>
      <c r="O400" s="197"/>
      <c r="P400" s="197"/>
      <c r="Q400" s="197"/>
      <c r="R400" s="197"/>
      <c r="S400" s="197"/>
      <c r="T400" s="198"/>
      <c r="AT400" s="192" t="s">
        <v>167</v>
      </c>
      <c r="AU400" s="192" t="s">
        <v>88</v>
      </c>
      <c r="AV400" s="11" t="s">
        <v>88</v>
      </c>
      <c r="AW400" s="11" t="s">
        <v>41</v>
      </c>
      <c r="AX400" s="11" t="s">
        <v>78</v>
      </c>
      <c r="AY400" s="192" t="s">
        <v>156</v>
      </c>
    </row>
    <row r="401" spans="2:65" s="12" customFormat="1" ht="13.5">
      <c r="B401" s="199"/>
      <c r="D401" s="188" t="s">
        <v>167</v>
      </c>
      <c r="E401" s="200" t="s">
        <v>5</v>
      </c>
      <c r="F401" s="201" t="s">
        <v>169</v>
      </c>
      <c r="H401" s="202">
        <v>34.76</v>
      </c>
      <c r="I401" s="203"/>
      <c r="L401" s="199"/>
      <c r="M401" s="204"/>
      <c r="N401" s="205"/>
      <c r="O401" s="205"/>
      <c r="P401" s="205"/>
      <c r="Q401" s="205"/>
      <c r="R401" s="205"/>
      <c r="S401" s="205"/>
      <c r="T401" s="206"/>
      <c r="AT401" s="200" t="s">
        <v>167</v>
      </c>
      <c r="AU401" s="200" t="s">
        <v>88</v>
      </c>
      <c r="AV401" s="12" t="s">
        <v>163</v>
      </c>
      <c r="AW401" s="12" t="s">
        <v>41</v>
      </c>
      <c r="AX401" s="12" t="s">
        <v>86</v>
      </c>
      <c r="AY401" s="200" t="s">
        <v>156</v>
      </c>
    </row>
    <row r="402" spans="2:65" s="10" customFormat="1" ht="29.85" customHeight="1">
      <c r="B402" s="162"/>
      <c r="D402" s="163" t="s">
        <v>77</v>
      </c>
      <c r="E402" s="173" t="s">
        <v>203</v>
      </c>
      <c r="F402" s="173" t="s">
        <v>1183</v>
      </c>
      <c r="I402" s="165"/>
      <c r="J402" s="174">
        <f>BK402</f>
        <v>0</v>
      </c>
      <c r="L402" s="162"/>
      <c r="M402" s="167"/>
      <c r="N402" s="168"/>
      <c r="O402" s="168"/>
      <c r="P402" s="169">
        <f>SUM(P403:P413)</f>
        <v>0</v>
      </c>
      <c r="Q402" s="168"/>
      <c r="R402" s="169">
        <f>SUM(R403:R413)</f>
        <v>11.068063159999999</v>
      </c>
      <c r="S402" s="168"/>
      <c r="T402" s="170">
        <f>SUM(T403:T413)</f>
        <v>0</v>
      </c>
      <c r="AR402" s="163" t="s">
        <v>86</v>
      </c>
      <c r="AT402" s="171" t="s">
        <v>77</v>
      </c>
      <c r="AU402" s="171" t="s">
        <v>86</v>
      </c>
      <c r="AY402" s="163" t="s">
        <v>156</v>
      </c>
      <c r="BK402" s="172">
        <f>SUM(BK403:BK413)</f>
        <v>0</v>
      </c>
    </row>
    <row r="403" spans="2:65" s="1" customFormat="1" ht="25.5" customHeight="1">
      <c r="B403" s="175"/>
      <c r="C403" s="176" t="s">
        <v>357</v>
      </c>
      <c r="D403" s="176" t="s">
        <v>158</v>
      </c>
      <c r="E403" s="177" t="s">
        <v>1690</v>
      </c>
      <c r="F403" s="178" t="s">
        <v>1691</v>
      </c>
      <c r="G403" s="179" t="s">
        <v>309</v>
      </c>
      <c r="H403" s="180">
        <v>83.6</v>
      </c>
      <c r="I403" s="181"/>
      <c r="J403" s="182">
        <f>ROUND(I403*H403,2)</f>
        <v>0</v>
      </c>
      <c r="K403" s="178" t="s">
        <v>5</v>
      </c>
      <c r="L403" s="42"/>
      <c r="M403" s="183" t="s">
        <v>5</v>
      </c>
      <c r="N403" s="184" t="s">
        <v>49</v>
      </c>
      <c r="O403" s="43"/>
      <c r="P403" s="185">
        <f>O403*H403</f>
        <v>0</v>
      </c>
      <c r="Q403" s="185">
        <v>7.9000000000000001E-4</v>
      </c>
      <c r="R403" s="185">
        <f>Q403*H403</f>
        <v>6.6043999999999992E-2</v>
      </c>
      <c r="S403" s="185">
        <v>0</v>
      </c>
      <c r="T403" s="186">
        <f>S403*H403</f>
        <v>0</v>
      </c>
      <c r="AR403" s="24" t="s">
        <v>163</v>
      </c>
      <c r="AT403" s="24" t="s">
        <v>158</v>
      </c>
      <c r="AU403" s="24" t="s">
        <v>88</v>
      </c>
      <c r="AY403" s="24" t="s">
        <v>156</v>
      </c>
      <c r="BE403" s="187">
        <f>IF(N403="základní",J403,0)</f>
        <v>0</v>
      </c>
      <c r="BF403" s="187">
        <f>IF(N403="snížená",J403,0)</f>
        <v>0</v>
      </c>
      <c r="BG403" s="187">
        <f>IF(N403="zákl. přenesená",J403,0)</f>
        <v>0</v>
      </c>
      <c r="BH403" s="187">
        <f>IF(N403="sníž. přenesená",J403,0)</f>
        <v>0</v>
      </c>
      <c r="BI403" s="187">
        <f>IF(N403="nulová",J403,0)</f>
        <v>0</v>
      </c>
      <c r="BJ403" s="24" t="s">
        <v>86</v>
      </c>
      <c r="BK403" s="187">
        <f>ROUND(I403*H403,2)</f>
        <v>0</v>
      </c>
      <c r="BL403" s="24" t="s">
        <v>163</v>
      </c>
      <c r="BM403" s="24" t="s">
        <v>1692</v>
      </c>
    </row>
    <row r="404" spans="2:65" s="11" customFormat="1" ht="13.5">
      <c r="B404" s="191"/>
      <c r="D404" s="188" t="s">
        <v>167</v>
      </c>
      <c r="E404" s="192" t="s">
        <v>5</v>
      </c>
      <c r="F404" s="193" t="s">
        <v>1693</v>
      </c>
      <c r="H404" s="194">
        <v>13.4</v>
      </c>
      <c r="I404" s="195"/>
      <c r="L404" s="191"/>
      <c r="M404" s="196"/>
      <c r="N404" s="197"/>
      <c r="O404" s="197"/>
      <c r="P404" s="197"/>
      <c r="Q404" s="197"/>
      <c r="R404" s="197"/>
      <c r="S404" s="197"/>
      <c r="T404" s="198"/>
      <c r="AT404" s="192" t="s">
        <v>167</v>
      </c>
      <c r="AU404" s="192" t="s">
        <v>88</v>
      </c>
      <c r="AV404" s="11" t="s">
        <v>88</v>
      </c>
      <c r="AW404" s="11" t="s">
        <v>41</v>
      </c>
      <c r="AX404" s="11" t="s">
        <v>78</v>
      </c>
      <c r="AY404" s="192" t="s">
        <v>156</v>
      </c>
    </row>
    <row r="405" spans="2:65" s="11" customFormat="1" ht="13.5">
      <c r="B405" s="191"/>
      <c r="D405" s="188" t="s">
        <v>167</v>
      </c>
      <c r="E405" s="192" t="s">
        <v>5</v>
      </c>
      <c r="F405" s="193" t="s">
        <v>1694</v>
      </c>
      <c r="H405" s="194">
        <v>10.199999999999999</v>
      </c>
      <c r="I405" s="195"/>
      <c r="L405" s="191"/>
      <c r="M405" s="196"/>
      <c r="N405" s="197"/>
      <c r="O405" s="197"/>
      <c r="P405" s="197"/>
      <c r="Q405" s="197"/>
      <c r="R405" s="197"/>
      <c r="S405" s="197"/>
      <c r="T405" s="198"/>
      <c r="AT405" s="192" t="s">
        <v>167</v>
      </c>
      <c r="AU405" s="192" t="s">
        <v>88</v>
      </c>
      <c r="AV405" s="11" t="s">
        <v>88</v>
      </c>
      <c r="AW405" s="11" t="s">
        <v>41</v>
      </c>
      <c r="AX405" s="11" t="s">
        <v>78</v>
      </c>
      <c r="AY405" s="192" t="s">
        <v>156</v>
      </c>
    </row>
    <row r="406" spans="2:65" s="11" customFormat="1" ht="13.5">
      <c r="B406" s="191"/>
      <c r="D406" s="188" t="s">
        <v>167</v>
      </c>
      <c r="E406" s="192" t="s">
        <v>5</v>
      </c>
      <c r="F406" s="193" t="s">
        <v>1695</v>
      </c>
      <c r="H406" s="194">
        <v>19</v>
      </c>
      <c r="I406" s="195"/>
      <c r="L406" s="191"/>
      <c r="M406" s="196"/>
      <c r="N406" s="197"/>
      <c r="O406" s="197"/>
      <c r="P406" s="197"/>
      <c r="Q406" s="197"/>
      <c r="R406" s="197"/>
      <c r="S406" s="197"/>
      <c r="T406" s="198"/>
      <c r="AT406" s="192" t="s">
        <v>167</v>
      </c>
      <c r="AU406" s="192" t="s">
        <v>88</v>
      </c>
      <c r="AV406" s="11" t="s">
        <v>88</v>
      </c>
      <c r="AW406" s="11" t="s">
        <v>41</v>
      </c>
      <c r="AX406" s="11" t="s">
        <v>78</v>
      </c>
      <c r="AY406" s="192" t="s">
        <v>156</v>
      </c>
    </row>
    <row r="407" spans="2:65" s="11" customFormat="1" ht="13.5">
      <c r="B407" s="191"/>
      <c r="D407" s="188" t="s">
        <v>167</v>
      </c>
      <c r="E407" s="192" t="s">
        <v>5</v>
      </c>
      <c r="F407" s="193" t="s">
        <v>1696</v>
      </c>
      <c r="H407" s="194">
        <v>10.4</v>
      </c>
      <c r="I407" s="195"/>
      <c r="L407" s="191"/>
      <c r="M407" s="196"/>
      <c r="N407" s="197"/>
      <c r="O407" s="197"/>
      <c r="P407" s="197"/>
      <c r="Q407" s="197"/>
      <c r="R407" s="197"/>
      <c r="S407" s="197"/>
      <c r="T407" s="198"/>
      <c r="AT407" s="192" t="s">
        <v>167</v>
      </c>
      <c r="AU407" s="192" t="s">
        <v>88</v>
      </c>
      <c r="AV407" s="11" t="s">
        <v>88</v>
      </c>
      <c r="AW407" s="11" t="s">
        <v>41</v>
      </c>
      <c r="AX407" s="11" t="s">
        <v>78</v>
      </c>
      <c r="AY407" s="192" t="s">
        <v>156</v>
      </c>
    </row>
    <row r="408" spans="2:65" s="11" customFormat="1" ht="13.5">
      <c r="B408" s="191"/>
      <c r="D408" s="188" t="s">
        <v>167</v>
      </c>
      <c r="E408" s="192" t="s">
        <v>5</v>
      </c>
      <c r="F408" s="193" t="s">
        <v>1697</v>
      </c>
      <c r="H408" s="194">
        <v>30.6</v>
      </c>
      <c r="I408" s="195"/>
      <c r="L408" s="191"/>
      <c r="M408" s="196"/>
      <c r="N408" s="197"/>
      <c r="O408" s="197"/>
      <c r="P408" s="197"/>
      <c r="Q408" s="197"/>
      <c r="R408" s="197"/>
      <c r="S408" s="197"/>
      <c r="T408" s="198"/>
      <c r="AT408" s="192" t="s">
        <v>167</v>
      </c>
      <c r="AU408" s="192" t="s">
        <v>88</v>
      </c>
      <c r="AV408" s="11" t="s">
        <v>88</v>
      </c>
      <c r="AW408" s="11" t="s">
        <v>41</v>
      </c>
      <c r="AX408" s="11" t="s">
        <v>78</v>
      </c>
      <c r="AY408" s="192" t="s">
        <v>156</v>
      </c>
    </row>
    <row r="409" spans="2:65" s="12" customFormat="1" ht="13.5">
      <c r="B409" s="199"/>
      <c r="D409" s="188" t="s">
        <v>167</v>
      </c>
      <c r="E409" s="200" t="s">
        <v>1345</v>
      </c>
      <c r="F409" s="201" t="s">
        <v>169</v>
      </c>
      <c r="H409" s="202">
        <v>83.6</v>
      </c>
      <c r="I409" s="203"/>
      <c r="L409" s="199"/>
      <c r="M409" s="204"/>
      <c r="N409" s="205"/>
      <c r="O409" s="205"/>
      <c r="P409" s="205"/>
      <c r="Q409" s="205"/>
      <c r="R409" s="205"/>
      <c r="S409" s="205"/>
      <c r="T409" s="206"/>
      <c r="AT409" s="200" t="s">
        <v>167</v>
      </c>
      <c r="AU409" s="200" t="s">
        <v>88</v>
      </c>
      <c r="AV409" s="12" t="s">
        <v>163</v>
      </c>
      <c r="AW409" s="12" t="s">
        <v>41</v>
      </c>
      <c r="AX409" s="12" t="s">
        <v>86</v>
      </c>
      <c r="AY409" s="200" t="s">
        <v>156</v>
      </c>
    </row>
    <row r="410" spans="2:65" s="1" customFormat="1" ht="16.5" customHeight="1">
      <c r="B410" s="175"/>
      <c r="C410" s="208" t="s">
        <v>405</v>
      </c>
      <c r="D410" s="208" t="s">
        <v>226</v>
      </c>
      <c r="E410" s="209" t="s">
        <v>1698</v>
      </c>
      <c r="F410" s="210" t="s">
        <v>1699</v>
      </c>
      <c r="G410" s="211" t="s">
        <v>309</v>
      </c>
      <c r="H410" s="212">
        <v>86.108000000000004</v>
      </c>
      <c r="I410" s="213"/>
      <c r="J410" s="214">
        <f>ROUND(I410*H410,2)</f>
        <v>0</v>
      </c>
      <c r="K410" s="210" t="s">
        <v>162</v>
      </c>
      <c r="L410" s="215"/>
      <c r="M410" s="216" t="s">
        <v>5</v>
      </c>
      <c r="N410" s="217" t="s">
        <v>49</v>
      </c>
      <c r="O410" s="43"/>
      <c r="P410" s="185">
        <f>O410*H410</f>
        <v>0</v>
      </c>
      <c r="Q410" s="185">
        <v>0.12776999999999999</v>
      </c>
      <c r="R410" s="185">
        <f>Q410*H410</f>
        <v>11.00201916</v>
      </c>
      <c r="S410" s="185">
        <v>0</v>
      </c>
      <c r="T410" s="186">
        <f>S410*H410</f>
        <v>0</v>
      </c>
      <c r="AR410" s="24" t="s">
        <v>203</v>
      </c>
      <c r="AT410" s="24" t="s">
        <v>226</v>
      </c>
      <c r="AU410" s="24" t="s">
        <v>88</v>
      </c>
      <c r="AY410" s="24" t="s">
        <v>156</v>
      </c>
      <c r="BE410" s="187">
        <f>IF(N410="základní",J410,0)</f>
        <v>0</v>
      </c>
      <c r="BF410" s="187">
        <f>IF(N410="snížená",J410,0)</f>
        <v>0</v>
      </c>
      <c r="BG410" s="187">
        <f>IF(N410="zákl. přenesená",J410,0)</f>
        <v>0</v>
      </c>
      <c r="BH410" s="187">
        <f>IF(N410="sníž. přenesená",J410,0)</f>
        <v>0</v>
      </c>
      <c r="BI410" s="187">
        <f>IF(N410="nulová",J410,0)</f>
        <v>0</v>
      </c>
      <c r="BJ410" s="24" t="s">
        <v>86</v>
      </c>
      <c r="BK410" s="187">
        <f>ROUND(I410*H410,2)</f>
        <v>0</v>
      </c>
      <c r="BL410" s="24" t="s">
        <v>163</v>
      </c>
      <c r="BM410" s="24" t="s">
        <v>1700</v>
      </c>
    </row>
    <row r="411" spans="2:65" s="13" customFormat="1" ht="13.5">
      <c r="B411" s="225"/>
      <c r="D411" s="188" t="s">
        <v>167</v>
      </c>
      <c r="E411" s="226" t="s">
        <v>5</v>
      </c>
      <c r="F411" s="227" t="s">
        <v>1701</v>
      </c>
      <c r="H411" s="226" t="s">
        <v>5</v>
      </c>
      <c r="I411" s="228"/>
      <c r="L411" s="225"/>
      <c r="M411" s="229"/>
      <c r="N411" s="230"/>
      <c r="O411" s="230"/>
      <c r="P411" s="230"/>
      <c r="Q411" s="230"/>
      <c r="R411" s="230"/>
      <c r="S411" s="230"/>
      <c r="T411" s="231"/>
      <c r="AT411" s="226" t="s">
        <v>167</v>
      </c>
      <c r="AU411" s="226" t="s">
        <v>88</v>
      </c>
      <c r="AV411" s="13" t="s">
        <v>86</v>
      </c>
      <c r="AW411" s="13" t="s">
        <v>41</v>
      </c>
      <c r="AX411" s="13" t="s">
        <v>78</v>
      </c>
      <c r="AY411" s="226" t="s">
        <v>156</v>
      </c>
    </row>
    <row r="412" spans="2:65" s="11" customFormat="1" ht="13.5">
      <c r="B412" s="191"/>
      <c r="D412" s="188" t="s">
        <v>167</v>
      </c>
      <c r="E412" s="192" t="s">
        <v>5</v>
      </c>
      <c r="F412" s="193" t="s">
        <v>1702</v>
      </c>
      <c r="H412" s="194">
        <v>86.108000000000004</v>
      </c>
      <c r="I412" s="195"/>
      <c r="L412" s="191"/>
      <c r="M412" s="196"/>
      <c r="N412" s="197"/>
      <c r="O412" s="197"/>
      <c r="P412" s="197"/>
      <c r="Q412" s="197"/>
      <c r="R412" s="197"/>
      <c r="S412" s="197"/>
      <c r="T412" s="198"/>
      <c r="AT412" s="192" t="s">
        <v>167</v>
      </c>
      <c r="AU412" s="192" t="s">
        <v>88</v>
      </c>
      <c r="AV412" s="11" t="s">
        <v>88</v>
      </c>
      <c r="AW412" s="11" t="s">
        <v>41</v>
      </c>
      <c r="AX412" s="11" t="s">
        <v>78</v>
      </c>
      <c r="AY412" s="192" t="s">
        <v>156</v>
      </c>
    </row>
    <row r="413" spans="2:65" s="12" customFormat="1" ht="13.5">
      <c r="B413" s="199"/>
      <c r="D413" s="188" t="s">
        <v>167</v>
      </c>
      <c r="E413" s="200" t="s">
        <v>5</v>
      </c>
      <c r="F413" s="201" t="s">
        <v>169</v>
      </c>
      <c r="H413" s="202">
        <v>86.108000000000004</v>
      </c>
      <c r="I413" s="203"/>
      <c r="L413" s="199"/>
      <c r="M413" s="204"/>
      <c r="N413" s="205"/>
      <c r="O413" s="205"/>
      <c r="P413" s="205"/>
      <c r="Q413" s="205"/>
      <c r="R413" s="205"/>
      <c r="S413" s="205"/>
      <c r="T413" s="206"/>
      <c r="AT413" s="200" t="s">
        <v>167</v>
      </c>
      <c r="AU413" s="200" t="s">
        <v>88</v>
      </c>
      <c r="AV413" s="12" t="s">
        <v>163</v>
      </c>
      <c r="AW413" s="12" t="s">
        <v>41</v>
      </c>
      <c r="AX413" s="12" t="s">
        <v>86</v>
      </c>
      <c r="AY413" s="200" t="s">
        <v>156</v>
      </c>
    </row>
    <row r="414" spans="2:65" s="10" customFormat="1" ht="29.85" customHeight="1">
      <c r="B414" s="162"/>
      <c r="D414" s="163" t="s">
        <v>77</v>
      </c>
      <c r="E414" s="173" t="s">
        <v>208</v>
      </c>
      <c r="F414" s="173" t="s">
        <v>242</v>
      </c>
      <c r="I414" s="165"/>
      <c r="J414" s="174">
        <f>BK414</f>
        <v>0</v>
      </c>
      <c r="L414" s="162"/>
      <c r="M414" s="167"/>
      <c r="N414" s="168"/>
      <c r="O414" s="168"/>
      <c r="P414" s="169">
        <f>SUM(P415:P432)</f>
        <v>0</v>
      </c>
      <c r="Q414" s="168"/>
      <c r="R414" s="169">
        <f>SUM(R415:R432)</f>
        <v>8.52E-4</v>
      </c>
      <c r="S414" s="168"/>
      <c r="T414" s="170">
        <f>SUM(T415:T432)</f>
        <v>0.94480000000000008</v>
      </c>
      <c r="AR414" s="163" t="s">
        <v>86</v>
      </c>
      <c r="AT414" s="171" t="s">
        <v>77</v>
      </c>
      <c r="AU414" s="171" t="s">
        <v>86</v>
      </c>
      <c r="AY414" s="163" t="s">
        <v>156</v>
      </c>
      <c r="BK414" s="172">
        <f>SUM(BK415:BK432)</f>
        <v>0</v>
      </c>
    </row>
    <row r="415" spans="2:65" s="1" customFormat="1" ht="38.25" customHeight="1">
      <c r="B415" s="175"/>
      <c r="C415" s="176" t="s">
        <v>363</v>
      </c>
      <c r="D415" s="176" t="s">
        <v>158</v>
      </c>
      <c r="E415" s="177" t="s">
        <v>1703</v>
      </c>
      <c r="F415" s="178" t="s">
        <v>1704</v>
      </c>
      <c r="G415" s="179" t="s">
        <v>309</v>
      </c>
      <c r="H415" s="180">
        <v>14.2</v>
      </c>
      <c r="I415" s="181"/>
      <c r="J415" s="182">
        <f>ROUND(I415*H415,2)</f>
        <v>0</v>
      </c>
      <c r="K415" s="178" t="s">
        <v>162</v>
      </c>
      <c r="L415" s="42"/>
      <c r="M415" s="183" t="s">
        <v>5</v>
      </c>
      <c r="N415" s="184" t="s">
        <v>49</v>
      </c>
      <c r="O415" s="43"/>
      <c r="P415" s="185">
        <f>O415*H415</f>
        <v>0</v>
      </c>
      <c r="Q415" s="185">
        <v>6.0000000000000002E-5</v>
      </c>
      <c r="R415" s="185">
        <f>Q415*H415</f>
        <v>8.52E-4</v>
      </c>
      <c r="S415" s="185">
        <v>0</v>
      </c>
      <c r="T415" s="186">
        <f>S415*H415</f>
        <v>0</v>
      </c>
      <c r="AR415" s="24" t="s">
        <v>163</v>
      </c>
      <c r="AT415" s="24" t="s">
        <v>158</v>
      </c>
      <c r="AU415" s="24" t="s">
        <v>88</v>
      </c>
      <c r="AY415" s="24" t="s">
        <v>156</v>
      </c>
      <c r="BE415" s="187">
        <f>IF(N415="základní",J415,0)</f>
        <v>0</v>
      </c>
      <c r="BF415" s="187">
        <f>IF(N415="snížená",J415,0)</f>
        <v>0</v>
      </c>
      <c r="BG415" s="187">
        <f>IF(N415="zákl. přenesená",J415,0)</f>
        <v>0</v>
      </c>
      <c r="BH415" s="187">
        <f>IF(N415="sníž. přenesená",J415,0)</f>
        <v>0</v>
      </c>
      <c r="BI415" s="187">
        <f>IF(N415="nulová",J415,0)</f>
        <v>0</v>
      </c>
      <c r="BJ415" s="24" t="s">
        <v>86</v>
      </c>
      <c r="BK415" s="187">
        <f>ROUND(I415*H415,2)</f>
        <v>0</v>
      </c>
      <c r="BL415" s="24" t="s">
        <v>163</v>
      </c>
      <c r="BM415" s="24" t="s">
        <v>1705</v>
      </c>
    </row>
    <row r="416" spans="2:65" s="1" customFormat="1" ht="54">
      <c r="B416" s="42"/>
      <c r="D416" s="188" t="s">
        <v>165</v>
      </c>
      <c r="F416" s="189" t="s">
        <v>1706</v>
      </c>
      <c r="I416" s="150"/>
      <c r="L416" s="42"/>
      <c r="M416" s="190"/>
      <c r="N416" s="43"/>
      <c r="O416" s="43"/>
      <c r="P416" s="43"/>
      <c r="Q416" s="43"/>
      <c r="R416" s="43"/>
      <c r="S416" s="43"/>
      <c r="T416" s="71"/>
      <c r="AT416" s="24" t="s">
        <v>165</v>
      </c>
      <c r="AU416" s="24" t="s">
        <v>88</v>
      </c>
    </row>
    <row r="417" spans="2:65" s="11" customFormat="1" ht="13.5">
      <c r="B417" s="191"/>
      <c r="D417" s="188" t="s">
        <v>167</v>
      </c>
      <c r="E417" s="192" t="s">
        <v>5</v>
      </c>
      <c r="F417" s="193" t="s">
        <v>1364</v>
      </c>
      <c r="H417" s="194">
        <v>14.2</v>
      </c>
      <c r="I417" s="195"/>
      <c r="L417" s="191"/>
      <c r="M417" s="196"/>
      <c r="N417" s="197"/>
      <c r="O417" s="197"/>
      <c r="P417" s="197"/>
      <c r="Q417" s="197"/>
      <c r="R417" s="197"/>
      <c r="S417" s="197"/>
      <c r="T417" s="198"/>
      <c r="AT417" s="192" t="s">
        <v>167</v>
      </c>
      <c r="AU417" s="192" t="s">
        <v>88</v>
      </c>
      <c r="AV417" s="11" t="s">
        <v>88</v>
      </c>
      <c r="AW417" s="11" t="s">
        <v>41</v>
      </c>
      <c r="AX417" s="11" t="s">
        <v>78</v>
      </c>
      <c r="AY417" s="192" t="s">
        <v>156</v>
      </c>
    </row>
    <row r="418" spans="2:65" s="12" customFormat="1" ht="13.5">
      <c r="B418" s="199"/>
      <c r="D418" s="188" t="s">
        <v>167</v>
      </c>
      <c r="E418" s="200" t="s">
        <v>5</v>
      </c>
      <c r="F418" s="201" t="s">
        <v>169</v>
      </c>
      <c r="H418" s="202">
        <v>14.2</v>
      </c>
      <c r="I418" s="203"/>
      <c r="L418" s="199"/>
      <c r="M418" s="204"/>
      <c r="N418" s="205"/>
      <c r="O418" s="205"/>
      <c r="P418" s="205"/>
      <c r="Q418" s="205"/>
      <c r="R418" s="205"/>
      <c r="S418" s="205"/>
      <c r="T418" s="206"/>
      <c r="AT418" s="200" t="s">
        <v>167</v>
      </c>
      <c r="AU418" s="200" t="s">
        <v>88</v>
      </c>
      <c r="AV418" s="12" t="s">
        <v>163</v>
      </c>
      <c r="AW418" s="12" t="s">
        <v>41</v>
      </c>
      <c r="AX418" s="12" t="s">
        <v>86</v>
      </c>
      <c r="AY418" s="200" t="s">
        <v>156</v>
      </c>
    </row>
    <row r="419" spans="2:65" s="1" customFormat="1" ht="25.5" customHeight="1">
      <c r="B419" s="175"/>
      <c r="C419" s="176" t="s">
        <v>408</v>
      </c>
      <c r="D419" s="176" t="s">
        <v>158</v>
      </c>
      <c r="E419" s="177" t="s">
        <v>1707</v>
      </c>
      <c r="F419" s="178" t="s">
        <v>1708</v>
      </c>
      <c r="G419" s="179" t="s">
        <v>309</v>
      </c>
      <c r="H419" s="180">
        <v>14.2</v>
      </c>
      <c r="I419" s="181"/>
      <c r="J419" s="182">
        <f>ROUND(I419*H419,2)</f>
        <v>0</v>
      </c>
      <c r="K419" s="178" t="s">
        <v>162</v>
      </c>
      <c r="L419" s="42"/>
      <c r="M419" s="183" t="s">
        <v>5</v>
      </c>
      <c r="N419" s="184" t="s">
        <v>49</v>
      </c>
      <c r="O419" s="43"/>
      <c r="P419" s="185">
        <f>O419*H419</f>
        <v>0</v>
      </c>
      <c r="Q419" s="185">
        <v>0</v>
      </c>
      <c r="R419" s="185">
        <f>Q419*H419</f>
        <v>0</v>
      </c>
      <c r="S419" s="185">
        <v>0</v>
      </c>
      <c r="T419" s="186">
        <f>S419*H419</f>
        <v>0</v>
      </c>
      <c r="AR419" s="24" t="s">
        <v>163</v>
      </c>
      <c r="AT419" s="24" t="s">
        <v>158</v>
      </c>
      <c r="AU419" s="24" t="s">
        <v>88</v>
      </c>
      <c r="AY419" s="24" t="s">
        <v>156</v>
      </c>
      <c r="BE419" s="187">
        <f>IF(N419="základní",J419,0)</f>
        <v>0</v>
      </c>
      <c r="BF419" s="187">
        <f>IF(N419="snížená",J419,0)</f>
        <v>0</v>
      </c>
      <c r="BG419" s="187">
        <f>IF(N419="zákl. přenesená",J419,0)</f>
        <v>0</v>
      </c>
      <c r="BH419" s="187">
        <f>IF(N419="sníž. přenesená",J419,0)</f>
        <v>0</v>
      </c>
      <c r="BI419" s="187">
        <f>IF(N419="nulová",J419,0)</f>
        <v>0</v>
      </c>
      <c r="BJ419" s="24" t="s">
        <v>86</v>
      </c>
      <c r="BK419" s="187">
        <f>ROUND(I419*H419,2)</f>
        <v>0</v>
      </c>
      <c r="BL419" s="24" t="s">
        <v>163</v>
      </c>
      <c r="BM419" s="24" t="s">
        <v>1709</v>
      </c>
    </row>
    <row r="420" spans="2:65" s="1" customFormat="1" ht="81">
      <c r="B420" s="42"/>
      <c r="D420" s="188" t="s">
        <v>165</v>
      </c>
      <c r="F420" s="189" t="s">
        <v>1710</v>
      </c>
      <c r="I420" s="150"/>
      <c r="L420" s="42"/>
      <c r="M420" s="190"/>
      <c r="N420" s="43"/>
      <c r="O420" s="43"/>
      <c r="P420" s="43"/>
      <c r="Q420" s="43"/>
      <c r="R420" s="43"/>
      <c r="S420" s="43"/>
      <c r="T420" s="71"/>
      <c r="AT420" s="24" t="s">
        <v>165</v>
      </c>
      <c r="AU420" s="24" t="s">
        <v>88</v>
      </c>
    </row>
    <row r="421" spans="2:65" s="11" customFormat="1" ht="13.5">
      <c r="B421" s="191"/>
      <c r="D421" s="188" t="s">
        <v>167</v>
      </c>
      <c r="E421" s="192" t="s">
        <v>5</v>
      </c>
      <c r="F421" s="193" t="s">
        <v>1364</v>
      </c>
      <c r="H421" s="194">
        <v>14.2</v>
      </c>
      <c r="I421" s="195"/>
      <c r="L421" s="191"/>
      <c r="M421" s="196"/>
      <c r="N421" s="197"/>
      <c r="O421" s="197"/>
      <c r="P421" s="197"/>
      <c r="Q421" s="197"/>
      <c r="R421" s="197"/>
      <c r="S421" s="197"/>
      <c r="T421" s="198"/>
      <c r="AT421" s="192" t="s">
        <v>167</v>
      </c>
      <c r="AU421" s="192" t="s">
        <v>88</v>
      </c>
      <c r="AV421" s="11" t="s">
        <v>88</v>
      </c>
      <c r="AW421" s="11" t="s">
        <v>41</v>
      </c>
      <c r="AX421" s="11" t="s">
        <v>78</v>
      </c>
      <c r="AY421" s="192" t="s">
        <v>156</v>
      </c>
    </row>
    <row r="422" spans="2:65" s="12" customFormat="1" ht="13.5">
      <c r="B422" s="199"/>
      <c r="D422" s="188" t="s">
        <v>167</v>
      </c>
      <c r="E422" s="200" t="s">
        <v>5</v>
      </c>
      <c r="F422" s="201" t="s">
        <v>169</v>
      </c>
      <c r="H422" s="202">
        <v>14.2</v>
      </c>
      <c r="I422" s="203"/>
      <c r="L422" s="199"/>
      <c r="M422" s="204"/>
      <c r="N422" s="205"/>
      <c r="O422" s="205"/>
      <c r="P422" s="205"/>
      <c r="Q422" s="205"/>
      <c r="R422" s="205"/>
      <c r="S422" s="205"/>
      <c r="T422" s="206"/>
      <c r="AT422" s="200" t="s">
        <v>167</v>
      </c>
      <c r="AU422" s="200" t="s">
        <v>88</v>
      </c>
      <c r="AV422" s="12" t="s">
        <v>163</v>
      </c>
      <c r="AW422" s="12" t="s">
        <v>41</v>
      </c>
      <c r="AX422" s="12" t="s">
        <v>86</v>
      </c>
      <c r="AY422" s="200" t="s">
        <v>156</v>
      </c>
    </row>
    <row r="423" spans="2:65" s="1" customFormat="1" ht="25.5" customHeight="1">
      <c r="B423" s="175"/>
      <c r="C423" s="176" t="s">
        <v>364</v>
      </c>
      <c r="D423" s="176" t="s">
        <v>158</v>
      </c>
      <c r="E423" s="177" t="s">
        <v>1711</v>
      </c>
      <c r="F423" s="178" t="s">
        <v>1712</v>
      </c>
      <c r="G423" s="179" t="s">
        <v>309</v>
      </c>
      <c r="H423" s="180">
        <v>14.2</v>
      </c>
      <c r="I423" s="181"/>
      <c r="J423" s="182">
        <f>ROUND(I423*H423,2)</f>
        <v>0</v>
      </c>
      <c r="K423" s="178" t="s">
        <v>162</v>
      </c>
      <c r="L423" s="42"/>
      <c r="M423" s="183" t="s">
        <v>5</v>
      </c>
      <c r="N423" s="184" t="s">
        <v>49</v>
      </c>
      <c r="O423" s="43"/>
      <c r="P423" s="185">
        <f>O423*H423</f>
        <v>0</v>
      </c>
      <c r="Q423" s="185">
        <v>0</v>
      </c>
      <c r="R423" s="185">
        <f>Q423*H423</f>
        <v>0</v>
      </c>
      <c r="S423" s="185">
        <v>0</v>
      </c>
      <c r="T423" s="186">
        <f>S423*H423</f>
        <v>0</v>
      </c>
      <c r="AR423" s="24" t="s">
        <v>163</v>
      </c>
      <c r="AT423" s="24" t="s">
        <v>158</v>
      </c>
      <c r="AU423" s="24" t="s">
        <v>88</v>
      </c>
      <c r="AY423" s="24" t="s">
        <v>156</v>
      </c>
      <c r="BE423" s="187">
        <f>IF(N423="základní",J423,0)</f>
        <v>0</v>
      </c>
      <c r="BF423" s="187">
        <f>IF(N423="snížená",J423,0)</f>
        <v>0</v>
      </c>
      <c r="BG423" s="187">
        <f>IF(N423="zákl. přenesená",J423,0)</f>
        <v>0</v>
      </c>
      <c r="BH423" s="187">
        <f>IF(N423="sníž. přenesená",J423,0)</f>
        <v>0</v>
      </c>
      <c r="BI423" s="187">
        <f>IF(N423="nulová",J423,0)</f>
        <v>0</v>
      </c>
      <c r="BJ423" s="24" t="s">
        <v>86</v>
      </c>
      <c r="BK423" s="187">
        <f>ROUND(I423*H423,2)</f>
        <v>0</v>
      </c>
      <c r="BL423" s="24" t="s">
        <v>163</v>
      </c>
      <c r="BM423" s="24" t="s">
        <v>1713</v>
      </c>
    </row>
    <row r="424" spans="2:65" s="1" customFormat="1" ht="40.5">
      <c r="B424" s="42"/>
      <c r="D424" s="188" t="s">
        <v>165</v>
      </c>
      <c r="F424" s="189" t="s">
        <v>1714</v>
      </c>
      <c r="I424" s="150"/>
      <c r="L424" s="42"/>
      <c r="M424" s="190"/>
      <c r="N424" s="43"/>
      <c r="O424" s="43"/>
      <c r="P424" s="43"/>
      <c r="Q424" s="43"/>
      <c r="R424" s="43"/>
      <c r="S424" s="43"/>
      <c r="T424" s="71"/>
      <c r="AT424" s="24" t="s">
        <v>165</v>
      </c>
      <c r="AU424" s="24" t="s">
        <v>88</v>
      </c>
    </row>
    <row r="425" spans="2:65" s="11" customFormat="1" ht="13.5">
      <c r="B425" s="191"/>
      <c r="D425" s="188" t="s">
        <v>167</v>
      </c>
      <c r="E425" s="192" t="s">
        <v>5</v>
      </c>
      <c r="F425" s="193" t="s">
        <v>1715</v>
      </c>
      <c r="H425" s="194">
        <v>7.8</v>
      </c>
      <c r="I425" s="195"/>
      <c r="L425" s="191"/>
      <c r="M425" s="196"/>
      <c r="N425" s="197"/>
      <c r="O425" s="197"/>
      <c r="P425" s="197"/>
      <c r="Q425" s="197"/>
      <c r="R425" s="197"/>
      <c r="S425" s="197"/>
      <c r="T425" s="198"/>
      <c r="AT425" s="192" t="s">
        <v>167</v>
      </c>
      <c r="AU425" s="192" t="s">
        <v>88</v>
      </c>
      <c r="AV425" s="11" t="s">
        <v>88</v>
      </c>
      <c r="AW425" s="11" t="s">
        <v>41</v>
      </c>
      <c r="AX425" s="11" t="s">
        <v>78</v>
      </c>
      <c r="AY425" s="192" t="s">
        <v>156</v>
      </c>
    </row>
    <row r="426" spans="2:65" s="11" customFormat="1" ht="13.5">
      <c r="B426" s="191"/>
      <c r="D426" s="188" t="s">
        <v>167</v>
      </c>
      <c r="E426" s="192" t="s">
        <v>5</v>
      </c>
      <c r="F426" s="193" t="s">
        <v>1716</v>
      </c>
      <c r="H426" s="194">
        <v>6.4</v>
      </c>
      <c r="I426" s="195"/>
      <c r="L426" s="191"/>
      <c r="M426" s="196"/>
      <c r="N426" s="197"/>
      <c r="O426" s="197"/>
      <c r="P426" s="197"/>
      <c r="Q426" s="197"/>
      <c r="R426" s="197"/>
      <c r="S426" s="197"/>
      <c r="T426" s="198"/>
      <c r="AT426" s="192" t="s">
        <v>167</v>
      </c>
      <c r="AU426" s="192" t="s">
        <v>88</v>
      </c>
      <c r="AV426" s="11" t="s">
        <v>88</v>
      </c>
      <c r="AW426" s="11" t="s">
        <v>41</v>
      </c>
      <c r="AX426" s="11" t="s">
        <v>78</v>
      </c>
      <c r="AY426" s="192" t="s">
        <v>156</v>
      </c>
    </row>
    <row r="427" spans="2:65" s="12" customFormat="1" ht="13.5">
      <c r="B427" s="199"/>
      <c r="D427" s="188" t="s">
        <v>167</v>
      </c>
      <c r="E427" s="200" t="s">
        <v>1364</v>
      </c>
      <c r="F427" s="201" t="s">
        <v>169</v>
      </c>
      <c r="H427" s="202">
        <v>14.2</v>
      </c>
      <c r="I427" s="203"/>
      <c r="L427" s="199"/>
      <c r="M427" s="204"/>
      <c r="N427" s="205"/>
      <c r="O427" s="205"/>
      <c r="P427" s="205"/>
      <c r="Q427" s="205"/>
      <c r="R427" s="205"/>
      <c r="S427" s="205"/>
      <c r="T427" s="206"/>
      <c r="AT427" s="200" t="s">
        <v>167</v>
      </c>
      <c r="AU427" s="200" t="s">
        <v>88</v>
      </c>
      <c r="AV427" s="12" t="s">
        <v>163</v>
      </c>
      <c r="AW427" s="12" t="s">
        <v>41</v>
      </c>
      <c r="AX427" s="12" t="s">
        <v>86</v>
      </c>
      <c r="AY427" s="200" t="s">
        <v>156</v>
      </c>
    </row>
    <row r="428" spans="2:65" s="1" customFormat="1" ht="38.25" customHeight="1">
      <c r="B428" s="175"/>
      <c r="C428" s="176" t="s">
        <v>411</v>
      </c>
      <c r="D428" s="176" t="s">
        <v>158</v>
      </c>
      <c r="E428" s="177" t="s">
        <v>1717</v>
      </c>
      <c r="F428" s="178" t="s">
        <v>1718</v>
      </c>
      <c r="G428" s="179" t="s">
        <v>161</v>
      </c>
      <c r="H428" s="180">
        <v>47.24</v>
      </c>
      <c r="I428" s="181"/>
      <c r="J428" s="182">
        <f>ROUND(I428*H428,2)</f>
        <v>0</v>
      </c>
      <c r="K428" s="178" t="s">
        <v>162</v>
      </c>
      <c r="L428" s="42"/>
      <c r="M428" s="183" t="s">
        <v>5</v>
      </c>
      <c r="N428" s="184" t="s">
        <v>49</v>
      </c>
      <c r="O428" s="43"/>
      <c r="P428" s="185">
        <f>O428*H428</f>
        <v>0</v>
      </c>
      <c r="Q428" s="185">
        <v>0</v>
      </c>
      <c r="R428" s="185">
        <f>Q428*H428</f>
        <v>0</v>
      </c>
      <c r="S428" s="185">
        <v>0.02</v>
      </c>
      <c r="T428" s="186">
        <f>S428*H428</f>
        <v>0.94480000000000008</v>
      </c>
      <c r="AR428" s="24" t="s">
        <v>163</v>
      </c>
      <c r="AT428" s="24" t="s">
        <v>158</v>
      </c>
      <c r="AU428" s="24" t="s">
        <v>88</v>
      </c>
      <c r="AY428" s="24" t="s">
        <v>156</v>
      </c>
      <c r="BE428" s="187">
        <f>IF(N428="základní",J428,0)</f>
        <v>0</v>
      </c>
      <c r="BF428" s="187">
        <f>IF(N428="snížená",J428,0)</f>
        <v>0</v>
      </c>
      <c r="BG428" s="187">
        <f>IF(N428="zákl. přenesená",J428,0)</f>
        <v>0</v>
      </c>
      <c r="BH428" s="187">
        <f>IF(N428="sníž. přenesená",J428,0)</f>
        <v>0</v>
      </c>
      <c r="BI428" s="187">
        <f>IF(N428="nulová",J428,0)</f>
        <v>0</v>
      </c>
      <c r="BJ428" s="24" t="s">
        <v>86</v>
      </c>
      <c r="BK428" s="187">
        <f>ROUND(I428*H428,2)</f>
        <v>0</v>
      </c>
      <c r="BL428" s="24" t="s">
        <v>163</v>
      </c>
      <c r="BM428" s="24" t="s">
        <v>1719</v>
      </c>
    </row>
    <row r="429" spans="2:65" s="1" customFormat="1" ht="108">
      <c r="B429" s="42"/>
      <c r="D429" s="188" t="s">
        <v>165</v>
      </c>
      <c r="F429" s="189" t="s">
        <v>1720</v>
      </c>
      <c r="I429" s="150"/>
      <c r="L429" s="42"/>
      <c r="M429" s="190"/>
      <c r="N429" s="43"/>
      <c r="O429" s="43"/>
      <c r="P429" s="43"/>
      <c r="Q429" s="43"/>
      <c r="R429" s="43"/>
      <c r="S429" s="43"/>
      <c r="T429" s="71"/>
      <c r="AT429" s="24" t="s">
        <v>165</v>
      </c>
      <c r="AU429" s="24" t="s">
        <v>88</v>
      </c>
    </row>
    <row r="430" spans="2:65" s="11" customFormat="1" ht="13.5">
      <c r="B430" s="191"/>
      <c r="D430" s="188" t="s">
        <v>167</v>
      </c>
      <c r="E430" s="192" t="s">
        <v>5</v>
      </c>
      <c r="F430" s="193" t="s">
        <v>1375</v>
      </c>
      <c r="H430" s="194">
        <v>12.48</v>
      </c>
      <c r="I430" s="195"/>
      <c r="L430" s="191"/>
      <c r="M430" s="196"/>
      <c r="N430" s="197"/>
      <c r="O430" s="197"/>
      <c r="P430" s="197"/>
      <c r="Q430" s="197"/>
      <c r="R430" s="197"/>
      <c r="S430" s="197"/>
      <c r="T430" s="198"/>
      <c r="AT430" s="192" t="s">
        <v>167</v>
      </c>
      <c r="AU430" s="192" t="s">
        <v>88</v>
      </c>
      <c r="AV430" s="11" t="s">
        <v>88</v>
      </c>
      <c r="AW430" s="11" t="s">
        <v>41</v>
      </c>
      <c r="AX430" s="11" t="s">
        <v>78</v>
      </c>
      <c r="AY430" s="192" t="s">
        <v>156</v>
      </c>
    </row>
    <row r="431" spans="2:65" s="11" customFormat="1" ht="13.5">
      <c r="B431" s="191"/>
      <c r="D431" s="188" t="s">
        <v>167</v>
      </c>
      <c r="E431" s="192" t="s">
        <v>5</v>
      </c>
      <c r="F431" s="193" t="s">
        <v>1369</v>
      </c>
      <c r="H431" s="194">
        <v>34.76</v>
      </c>
      <c r="I431" s="195"/>
      <c r="L431" s="191"/>
      <c r="M431" s="196"/>
      <c r="N431" s="197"/>
      <c r="O431" s="197"/>
      <c r="P431" s="197"/>
      <c r="Q431" s="197"/>
      <c r="R431" s="197"/>
      <c r="S431" s="197"/>
      <c r="T431" s="198"/>
      <c r="AT431" s="192" t="s">
        <v>167</v>
      </c>
      <c r="AU431" s="192" t="s">
        <v>88</v>
      </c>
      <c r="AV431" s="11" t="s">
        <v>88</v>
      </c>
      <c r="AW431" s="11" t="s">
        <v>41</v>
      </c>
      <c r="AX431" s="11" t="s">
        <v>78</v>
      </c>
      <c r="AY431" s="192" t="s">
        <v>156</v>
      </c>
    </row>
    <row r="432" spans="2:65" s="12" customFormat="1" ht="13.5">
      <c r="B432" s="199"/>
      <c r="D432" s="188" t="s">
        <v>167</v>
      </c>
      <c r="E432" s="200" t="s">
        <v>5</v>
      </c>
      <c r="F432" s="201" t="s">
        <v>169</v>
      </c>
      <c r="H432" s="202">
        <v>47.24</v>
      </c>
      <c r="I432" s="203"/>
      <c r="L432" s="199"/>
      <c r="M432" s="204"/>
      <c r="N432" s="205"/>
      <c r="O432" s="205"/>
      <c r="P432" s="205"/>
      <c r="Q432" s="205"/>
      <c r="R432" s="205"/>
      <c r="S432" s="205"/>
      <c r="T432" s="206"/>
      <c r="AT432" s="200" t="s">
        <v>167</v>
      </c>
      <c r="AU432" s="200" t="s">
        <v>88</v>
      </c>
      <c r="AV432" s="12" t="s">
        <v>163</v>
      </c>
      <c r="AW432" s="12" t="s">
        <v>41</v>
      </c>
      <c r="AX432" s="12" t="s">
        <v>86</v>
      </c>
      <c r="AY432" s="200" t="s">
        <v>156</v>
      </c>
    </row>
    <row r="433" spans="2:65" s="10" customFormat="1" ht="29.85" customHeight="1">
      <c r="B433" s="162"/>
      <c r="D433" s="163" t="s">
        <v>77</v>
      </c>
      <c r="E433" s="173" t="s">
        <v>248</v>
      </c>
      <c r="F433" s="173" t="s">
        <v>249</v>
      </c>
      <c r="I433" s="165"/>
      <c r="J433" s="174">
        <f>BK433</f>
        <v>0</v>
      </c>
      <c r="L433" s="162"/>
      <c r="M433" s="167"/>
      <c r="N433" s="168"/>
      <c r="O433" s="168"/>
      <c r="P433" s="169">
        <f>SUM(P434:P461)</f>
        <v>0</v>
      </c>
      <c r="Q433" s="168"/>
      <c r="R433" s="169">
        <f>SUM(R434:R461)</f>
        <v>0</v>
      </c>
      <c r="S433" s="168"/>
      <c r="T433" s="170">
        <f>SUM(T434:T461)</f>
        <v>0</v>
      </c>
      <c r="AR433" s="163" t="s">
        <v>86</v>
      </c>
      <c r="AT433" s="171" t="s">
        <v>77</v>
      </c>
      <c r="AU433" s="171" t="s">
        <v>86</v>
      </c>
      <c r="AY433" s="163" t="s">
        <v>156</v>
      </c>
      <c r="BK433" s="172">
        <f>SUM(BK434:BK461)</f>
        <v>0</v>
      </c>
    </row>
    <row r="434" spans="2:65" s="1" customFormat="1" ht="25.5" customHeight="1">
      <c r="B434" s="175"/>
      <c r="C434" s="176" t="s">
        <v>366</v>
      </c>
      <c r="D434" s="176" t="s">
        <v>158</v>
      </c>
      <c r="E434" s="177" t="s">
        <v>251</v>
      </c>
      <c r="F434" s="178" t="s">
        <v>252</v>
      </c>
      <c r="G434" s="179" t="s">
        <v>216</v>
      </c>
      <c r="H434" s="180">
        <v>21.093</v>
      </c>
      <c r="I434" s="181"/>
      <c r="J434" s="182">
        <f>ROUND(I434*H434,2)</f>
        <v>0</v>
      </c>
      <c r="K434" s="178" t="s">
        <v>162</v>
      </c>
      <c r="L434" s="42"/>
      <c r="M434" s="183" t="s">
        <v>5</v>
      </c>
      <c r="N434" s="184" t="s">
        <v>49</v>
      </c>
      <c r="O434" s="43"/>
      <c r="P434" s="185">
        <f>O434*H434</f>
        <v>0</v>
      </c>
      <c r="Q434" s="185">
        <v>0</v>
      </c>
      <c r="R434" s="185">
        <f>Q434*H434</f>
        <v>0</v>
      </c>
      <c r="S434" s="185">
        <v>0</v>
      </c>
      <c r="T434" s="186">
        <f>S434*H434</f>
        <v>0</v>
      </c>
      <c r="AR434" s="24" t="s">
        <v>163</v>
      </c>
      <c r="AT434" s="24" t="s">
        <v>158</v>
      </c>
      <c r="AU434" s="24" t="s">
        <v>88</v>
      </c>
      <c r="AY434" s="24" t="s">
        <v>156</v>
      </c>
      <c r="BE434" s="187">
        <f>IF(N434="základní",J434,0)</f>
        <v>0</v>
      </c>
      <c r="BF434" s="187">
        <f>IF(N434="snížená",J434,0)</f>
        <v>0</v>
      </c>
      <c r="BG434" s="187">
        <f>IF(N434="zákl. přenesená",J434,0)</f>
        <v>0</v>
      </c>
      <c r="BH434" s="187">
        <f>IF(N434="sníž. přenesená",J434,0)</f>
        <v>0</v>
      </c>
      <c r="BI434" s="187">
        <f>IF(N434="nulová",J434,0)</f>
        <v>0</v>
      </c>
      <c r="BJ434" s="24" t="s">
        <v>86</v>
      </c>
      <c r="BK434" s="187">
        <f>ROUND(I434*H434,2)</f>
        <v>0</v>
      </c>
      <c r="BL434" s="24" t="s">
        <v>163</v>
      </c>
      <c r="BM434" s="24" t="s">
        <v>1721</v>
      </c>
    </row>
    <row r="435" spans="2:65" s="1" customFormat="1" ht="121.5">
      <c r="B435" s="42"/>
      <c r="D435" s="188" t="s">
        <v>165</v>
      </c>
      <c r="F435" s="189" t="s">
        <v>254</v>
      </c>
      <c r="I435" s="150"/>
      <c r="L435" s="42"/>
      <c r="M435" s="190"/>
      <c r="N435" s="43"/>
      <c r="O435" s="43"/>
      <c r="P435" s="43"/>
      <c r="Q435" s="43"/>
      <c r="R435" s="43"/>
      <c r="S435" s="43"/>
      <c r="T435" s="71"/>
      <c r="AT435" s="24" t="s">
        <v>165</v>
      </c>
      <c r="AU435" s="24" t="s">
        <v>88</v>
      </c>
    </row>
    <row r="436" spans="2:65" s="11" customFormat="1" ht="13.5">
      <c r="B436" s="191"/>
      <c r="D436" s="188" t="s">
        <v>167</v>
      </c>
      <c r="E436" s="192" t="s">
        <v>5</v>
      </c>
      <c r="F436" s="193" t="s">
        <v>1722</v>
      </c>
      <c r="H436" s="194">
        <v>17.036999999999999</v>
      </c>
      <c r="I436" s="195"/>
      <c r="L436" s="191"/>
      <c r="M436" s="196"/>
      <c r="N436" s="197"/>
      <c r="O436" s="197"/>
      <c r="P436" s="197"/>
      <c r="Q436" s="197"/>
      <c r="R436" s="197"/>
      <c r="S436" s="197"/>
      <c r="T436" s="198"/>
      <c r="AT436" s="192" t="s">
        <v>167</v>
      </c>
      <c r="AU436" s="192" t="s">
        <v>88</v>
      </c>
      <c r="AV436" s="11" t="s">
        <v>88</v>
      </c>
      <c r="AW436" s="11" t="s">
        <v>41</v>
      </c>
      <c r="AX436" s="11" t="s">
        <v>78</v>
      </c>
      <c r="AY436" s="192" t="s">
        <v>156</v>
      </c>
    </row>
    <row r="437" spans="2:65" s="11" customFormat="1" ht="13.5">
      <c r="B437" s="191"/>
      <c r="D437" s="188" t="s">
        <v>167</v>
      </c>
      <c r="E437" s="192" t="s">
        <v>5</v>
      </c>
      <c r="F437" s="193" t="s">
        <v>1723</v>
      </c>
      <c r="H437" s="194">
        <v>3.1110000000000002</v>
      </c>
      <c r="I437" s="195"/>
      <c r="L437" s="191"/>
      <c r="M437" s="196"/>
      <c r="N437" s="197"/>
      <c r="O437" s="197"/>
      <c r="P437" s="197"/>
      <c r="Q437" s="197"/>
      <c r="R437" s="197"/>
      <c r="S437" s="197"/>
      <c r="T437" s="198"/>
      <c r="AT437" s="192" t="s">
        <v>167</v>
      </c>
      <c r="AU437" s="192" t="s">
        <v>88</v>
      </c>
      <c r="AV437" s="11" t="s">
        <v>88</v>
      </c>
      <c r="AW437" s="11" t="s">
        <v>41</v>
      </c>
      <c r="AX437" s="11" t="s">
        <v>78</v>
      </c>
      <c r="AY437" s="192" t="s">
        <v>156</v>
      </c>
    </row>
    <row r="438" spans="2:65" s="11" customFormat="1" ht="13.5">
      <c r="B438" s="191"/>
      <c r="D438" s="188" t="s">
        <v>167</v>
      </c>
      <c r="E438" s="192" t="s">
        <v>5</v>
      </c>
      <c r="F438" s="193" t="s">
        <v>1724</v>
      </c>
      <c r="H438" s="194">
        <v>0.94499999999999995</v>
      </c>
      <c r="I438" s="195"/>
      <c r="L438" s="191"/>
      <c r="M438" s="196"/>
      <c r="N438" s="197"/>
      <c r="O438" s="197"/>
      <c r="P438" s="197"/>
      <c r="Q438" s="197"/>
      <c r="R438" s="197"/>
      <c r="S438" s="197"/>
      <c r="T438" s="198"/>
      <c r="AT438" s="192" t="s">
        <v>167</v>
      </c>
      <c r="AU438" s="192" t="s">
        <v>88</v>
      </c>
      <c r="AV438" s="11" t="s">
        <v>88</v>
      </c>
      <c r="AW438" s="11" t="s">
        <v>41</v>
      </c>
      <c r="AX438" s="11" t="s">
        <v>78</v>
      </c>
      <c r="AY438" s="192" t="s">
        <v>156</v>
      </c>
    </row>
    <row r="439" spans="2:65" s="12" customFormat="1" ht="13.5">
      <c r="B439" s="199"/>
      <c r="D439" s="188" t="s">
        <v>167</v>
      </c>
      <c r="E439" s="200" t="s">
        <v>1725</v>
      </c>
      <c r="F439" s="201" t="s">
        <v>169</v>
      </c>
      <c r="H439" s="202">
        <v>21.093</v>
      </c>
      <c r="I439" s="203"/>
      <c r="L439" s="199"/>
      <c r="M439" s="204"/>
      <c r="N439" s="205"/>
      <c r="O439" s="205"/>
      <c r="P439" s="205"/>
      <c r="Q439" s="205"/>
      <c r="R439" s="205"/>
      <c r="S439" s="205"/>
      <c r="T439" s="206"/>
      <c r="AT439" s="200" t="s">
        <v>167</v>
      </c>
      <c r="AU439" s="200" t="s">
        <v>88</v>
      </c>
      <c r="AV439" s="12" t="s">
        <v>163</v>
      </c>
      <c r="AW439" s="12" t="s">
        <v>41</v>
      </c>
      <c r="AX439" s="12" t="s">
        <v>86</v>
      </c>
      <c r="AY439" s="200" t="s">
        <v>156</v>
      </c>
    </row>
    <row r="440" spans="2:65" s="1" customFormat="1" ht="25.5" customHeight="1">
      <c r="B440" s="175"/>
      <c r="C440" s="176" t="s">
        <v>416</v>
      </c>
      <c r="D440" s="176" t="s">
        <v>158</v>
      </c>
      <c r="E440" s="177" t="s">
        <v>256</v>
      </c>
      <c r="F440" s="178" t="s">
        <v>257</v>
      </c>
      <c r="G440" s="179" t="s">
        <v>216</v>
      </c>
      <c r="H440" s="180">
        <v>295.30200000000002</v>
      </c>
      <c r="I440" s="181"/>
      <c r="J440" s="182">
        <f>ROUND(I440*H440,2)</f>
        <v>0</v>
      </c>
      <c r="K440" s="178" t="s">
        <v>162</v>
      </c>
      <c r="L440" s="42"/>
      <c r="M440" s="183" t="s">
        <v>5</v>
      </c>
      <c r="N440" s="184" t="s">
        <v>49</v>
      </c>
      <c r="O440" s="43"/>
      <c r="P440" s="185">
        <f>O440*H440</f>
        <v>0</v>
      </c>
      <c r="Q440" s="185">
        <v>0</v>
      </c>
      <c r="R440" s="185">
        <f>Q440*H440</f>
        <v>0</v>
      </c>
      <c r="S440" s="185">
        <v>0</v>
      </c>
      <c r="T440" s="186">
        <f>S440*H440</f>
        <v>0</v>
      </c>
      <c r="AR440" s="24" t="s">
        <v>163</v>
      </c>
      <c r="AT440" s="24" t="s">
        <v>158</v>
      </c>
      <c r="AU440" s="24" t="s">
        <v>88</v>
      </c>
      <c r="AY440" s="24" t="s">
        <v>156</v>
      </c>
      <c r="BE440" s="187">
        <f>IF(N440="základní",J440,0)</f>
        <v>0</v>
      </c>
      <c r="BF440" s="187">
        <f>IF(N440="snížená",J440,0)</f>
        <v>0</v>
      </c>
      <c r="BG440" s="187">
        <f>IF(N440="zákl. přenesená",J440,0)</f>
        <v>0</v>
      </c>
      <c r="BH440" s="187">
        <f>IF(N440="sníž. přenesená",J440,0)</f>
        <v>0</v>
      </c>
      <c r="BI440" s="187">
        <f>IF(N440="nulová",J440,0)</f>
        <v>0</v>
      </c>
      <c r="BJ440" s="24" t="s">
        <v>86</v>
      </c>
      <c r="BK440" s="187">
        <f>ROUND(I440*H440,2)</f>
        <v>0</v>
      </c>
      <c r="BL440" s="24" t="s">
        <v>163</v>
      </c>
      <c r="BM440" s="24" t="s">
        <v>1726</v>
      </c>
    </row>
    <row r="441" spans="2:65" s="1" customFormat="1" ht="121.5">
      <c r="B441" s="42"/>
      <c r="D441" s="188" t="s">
        <v>165</v>
      </c>
      <c r="F441" s="189" t="s">
        <v>254</v>
      </c>
      <c r="I441" s="150"/>
      <c r="L441" s="42"/>
      <c r="M441" s="190"/>
      <c r="N441" s="43"/>
      <c r="O441" s="43"/>
      <c r="P441" s="43"/>
      <c r="Q441" s="43"/>
      <c r="R441" s="43"/>
      <c r="S441" s="43"/>
      <c r="T441" s="71"/>
      <c r="AT441" s="24" t="s">
        <v>165</v>
      </c>
      <c r="AU441" s="24" t="s">
        <v>88</v>
      </c>
    </row>
    <row r="442" spans="2:65" s="13" customFormat="1" ht="13.5">
      <c r="B442" s="225"/>
      <c r="D442" s="188" t="s">
        <v>167</v>
      </c>
      <c r="E442" s="226" t="s">
        <v>5</v>
      </c>
      <c r="F442" s="227" t="s">
        <v>1727</v>
      </c>
      <c r="H442" s="226" t="s">
        <v>5</v>
      </c>
      <c r="I442" s="228"/>
      <c r="L442" s="225"/>
      <c r="M442" s="229"/>
      <c r="N442" s="230"/>
      <c r="O442" s="230"/>
      <c r="P442" s="230"/>
      <c r="Q442" s="230"/>
      <c r="R442" s="230"/>
      <c r="S442" s="230"/>
      <c r="T442" s="231"/>
      <c r="AT442" s="226" t="s">
        <v>167</v>
      </c>
      <c r="AU442" s="226" t="s">
        <v>88</v>
      </c>
      <c r="AV442" s="13" t="s">
        <v>86</v>
      </c>
      <c r="AW442" s="13" t="s">
        <v>41</v>
      </c>
      <c r="AX442" s="13" t="s">
        <v>78</v>
      </c>
      <c r="AY442" s="226" t="s">
        <v>156</v>
      </c>
    </row>
    <row r="443" spans="2:65" s="11" customFormat="1" ht="13.5">
      <c r="B443" s="191"/>
      <c r="D443" s="188" t="s">
        <v>167</v>
      </c>
      <c r="E443" s="192" t="s">
        <v>5</v>
      </c>
      <c r="F443" s="193" t="s">
        <v>1728</v>
      </c>
      <c r="H443" s="194">
        <v>295.30200000000002</v>
      </c>
      <c r="I443" s="195"/>
      <c r="L443" s="191"/>
      <c r="M443" s="196"/>
      <c r="N443" s="197"/>
      <c r="O443" s="197"/>
      <c r="P443" s="197"/>
      <c r="Q443" s="197"/>
      <c r="R443" s="197"/>
      <c r="S443" s="197"/>
      <c r="T443" s="198"/>
      <c r="AT443" s="192" t="s">
        <v>167</v>
      </c>
      <c r="AU443" s="192" t="s">
        <v>88</v>
      </c>
      <c r="AV443" s="11" t="s">
        <v>88</v>
      </c>
      <c r="AW443" s="11" t="s">
        <v>41</v>
      </c>
      <c r="AX443" s="11" t="s">
        <v>78</v>
      </c>
      <c r="AY443" s="192" t="s">
        <v>156</v>
      </c>
    </row>
    <row r="444" spans="2:65" s="12" customFormat="1" ht="13.5">
      <c r="B444" s="199"/>
      <c r="D444" s="188" t="s">
        <v>167</v>
      </c>
      <c r="E444" s="200" t="s">
        <v>5</v>
      </c>
      <c r="F444" s="201" t="s">
        <v>169</v>
      </c>
      <c r="H444" s="202">
        <v>295.30200000000002</v>
      </c>
      <c r="I444" s="203"/>
      <c r="L444" s="199"/>
      <c r="M444" s="204"/>
      <c r="N444" s="205"/>
      <c r="O444" s="205"/>
      <c r="P444" s="205"/>
      <c r="Q444" s="205"/>
      <c r="R444" s="205"/>
      <c r="S444" s="205"/>
      <c r="T444" s="206"/>
      <c r="AT444" s="200" t="s">
        <v>167</v>
      </c>
      <c r="AU444" s="200" t="s">
        <v>88</v>
      </c>
      <c r="AV444" s="12" t="s">
        <v>163</v>
      </c>
      <c r="AW444" s="12" t="s">
        <v>41</v>
      </c>
      <c r="AX444" s="12" t="s">
        <v>86</v>
      </c>
      <c r="AY444" s="200" t="s">
        <v>156</v>
      </c>
    </row>
    <row r="445" spans="2:65" s="1" customFormat="1" ht="25.5" customHeight="1">
      <c r="B445" s="175"/>
      <c r="C445" s="176" t="s">
        <v>367</v>
      </c>
      <c r="D445" s="176" t="s">
        <v>158</v>
      </c>
      <c r="E445" s="177" t="s">
        <v>1729</v>
      </c>
      <c r="F445" s="178" t="s">
        <v>1730</v>
      </c>
      <c r="G445" s="179" t="s">
        <v>216</v>
      </c>
      <c r="H445" s="180">
        <v>24.68</v>
      </c>
      <c r="I445" s="181"/>
      <c r="J445" s="182">
        <f>ROUND(I445*H445,2)</f>
        <v>0</v>
      </c>
      <c r="K445" s="178" t="s">
        <v>162</v>
      </c>
      <c r="L445" s="42"/>
      <c r="M445" s="183" t="s">
        <v>5</v>
      </c>
      <c r="N445" s="184" t="s">
        <v>49</v>
      </c>
      <c r="O445" s="43"/>
      <c r="P445" s="185">
        <f>O445*H445</f>
        <v>0</v>
      </c>
      <c r="Q445" s="185">
        <v>0</v>
      </c>
      <c r="R445" s="185">
        <f>Q445*H445</f>
        <v>0</v>
      </c>
      <c r="S445" s="185">
        <v>0</v>
      </c>
      <c r="T445" s="186">
        <f>S445*H445</f>
        <v>0</v>
      </c>
      <c r="AR445" s="24" t="s">
        <v>163</v>
      </c>
      <c r="AT445" s="24" t="s">
        <v>158</v>
      </c>
      <c r="AU445" s="24" t="s">
        <v>88</v>
      </c>
      <c r="AY445" s="24" t="s">
        <v>156</v>
      </c>
      <c r="BE445" s="187">
        <f>IF(N445="základní",J445,0)</f>
        <v>0</v>
      </c>
      <c r="BF445" s="187">
        <f>IF(N445="snížená",J445,0)</f>
        <v>0</v>
      </c>
      <c r="BG445" s="187">
        <f>IF(N445="zákl. přenesená",J445,0)</f>
        <v>0</v>
      </c>
      <c r="BH445" s="187">
        <f>IF(N445="sníž. přenesená",J445,0)</f>
        <v>0</v>
      </c>
      <c r="BI445" s="187">
        <f>IF(N445="nulová",J445,0)</f>
        <v>0</v>
      </c>
      <c r="BJ445" s="24" t="s">
        <v>86</v>
      </c>
      <c r="BK445" s="187">
        <f>ROUND(I445*H445,2)</f>
        <v>0</v>
      </c>
      <c r="BL445" s="24" t="s">
        <v>163</v>
      </c>
      <c r="BM445" s="24" t="s">
        <v>1731</v>
      </c>
    </row>
    <row r="446" spans="2:65" s="1" customFormat="1" ht="121.5">
      <c r="B446" s="42"/>
      <c r="D446" s="188" t="s">
        <v>165</v>
      </c>
      <c r="F446" s="189" t="s">
        <v>254</v>
      </c>
      <c r="I446" s="150"/>
      <c r="L446" s="42"/>
      <c r="M446" s="190"/>
      <c r="N446" s="43"/>
      <c r="O446" s="43"/>
      <c r="P446" s="43"/>
      <c r="Q446" s="43"/>
      <c r="R446" s="43"/>
      <c r="S446" s="43"/>
      <c r="T446" s="71"/>
      <c r="AT446" s="24" t="s">
        <v>165</v>
      </c>
      <c r="AU446" s="24" t="s">
        <v>88</v>
      </c>
    </row>
    <row r="447" spans="2:65" s="13" customFormat="1" ht="13.5">
      <c r="B447" s="225"/>
      <c r="D447" s="188" t="s">
        <v>167</v>
      </c>
      <c r="E447" s="226" t="s">
        <v>5</v>
      </c>
      <c r="F447" s="227" t="s">
        <v>1732</v>
      </c>
      <c r="H447" s="226" t="s">
        <v>5</v>
      </c>
      <c r="I447" s="228"/>
      <c r="L447" s="225"/>
      <c r="M447" s="229"/>
      <c r="N447" s="230"/>
      <c r="O447" s="230"/>
      <c r="P447" s="230"/>
      <c r="Q447" s="230"/>
      <c r="R447" s="230"/>
      <c r="S447" s="230"/>
      <c r="T447" s="231"/>
      <c r="AT447" s="226" t="s">
        <v>167</v>
      </c>
      <c r="AU447" s="226" t="s">
        <v>88</v>
      </c>
      <c r="AV447" s="13" t="s">
        <v>86</v>
      </c>
      <c r="AW447" s="13" t="s">
        <v>41</v>
      </c>
      <c r="AX447" s="13" t="s">
        <v>78</v>
      </c>
      <c r="AY447" s="226" t="s">
        <v>156</v>
      </c>
    </row>
    <row r="448" spans="2:65" s="11" customFormat="1" ht="13.5">
      <c r="B448" s="191"/>
      <c r="D448" s="188" t="s">
        <v>167</v>
      </c>
      <c r="E448" s="192" t="s">
        <v>5</v>
      </c>
      <c r="F448" s="193" t="s">
        <v>1733</v>
      </c>
      <c r="H448" s="194">
        <v>24.68</v>
      </c>
      <c r="I448" s="195"/>
      <c r="L448" s="191"/>
      <c r="M448" s="196"/>
      <c r="N448" s="197"/>
      <c r="O448" s="197"/>
      <c r="P448" s="197"/>
      <c r="Q448" s="197"/>
      <c r="R448" s="197"/>
      <c r="S448" s="197"/>
      <c r="T448" s="198"/>
      <c r="AT448" s="192" t="s">
        <v>167</v>
      </c>
      <c r="AU448" s="192" t="s">
        <v>88</v>
      </c>
      <c r="AV448" s="11" t="s">
        <v>88</v>
      </c>
      <c r="AW448" s="11" t="s">
        <v>41</v>
      </c>
      <c r="AX448" s="11" t="s">
        <v>78</v>
      </c>
      <c r="AY448" s="192" t="s">
        <v>156</v>
      </c>
    </row>
    <row r="449" spans="2:65" s="12" customFormat="1" ht="13.5">
      <c r="B449" s="199"/>
      <c r="D449" s="188" t="s">
        <v>167</v>
      </c>
      <c r="E449" s="200" t="s">
        <v>5</v>
      </c>
      <c r="F449" s="201" t="s">
        <v>169</v>
      </c>
      <c r="H449" s="202">
        <v>24.68</v>
      </c>
      <c r="I449" s="203"/>
      <c r="L449" s="199"/>
      <c r="M449" s="204"/>
      <c r="N449" s="205"/>
      <c r="O449" s="205"/>
      <c r="P449" s="205"/>
      <c r="Q449" s="205"/>
      <c r="R449" s="205"/>
      <c r="S449" s="205"/>
      <c r="T449" s="206"/>
      <c r="AT449" s="200" t="s">
        <v>167</v>
      </c>
      <c r="AU449" s="200" t="s">
        <v>88</v>
      </c>
      <c r="AV449" s="12" t="s">
        <v>163</v>
      </c>
      <c r="AW449" s="12" t="s">
        <v>41</v>
      </c>
      <c r="AX449" s="12" t="s">
        <v>86</v>
      </c>
      <c r="AY449" s="200" t="s">
        <v>156</v>
      </c>
    </row>
    <row r="450" spans="2:65" s="1" customFormat="1" ht="16.5" customHeight="1">
      <c r="B450" s="175"/>
      <c r="C450" s="176" t="s">
        <v>419</v>
      </c>
      <c r="D450" s="176" t="s">
        <v>158</v>
      </c>
      <c r="E450" s="177" t="s">
        <v>261</v>
      </c>
      <c r="F450" s="178" t="s">
        <v>262</v>
      </c>
      <c r="G450" s="179" t="s">
        <v>216</v>
      </c>
      <c r="H450" s="180">
        <v>33.432000000000002</v>
      </c>
      <c r="I450" s="181"/>
      <c r="J450" s="182">
        <f>ROUND(I450*H450,2)</f>
        <v>0</v>
      </c>
      <c r="K450" s="178" t="s">
        <v>162</v>
      </c>
      <c r="L450" s="42"/>
      <c r="M450" s="183" t="s">
        <v>5</v>
      </c>
      <c r="N450" s="184" t="s">
        <v>49</v>
      </c>
      <c r="O450" s="43"/>
      <c r="P450" s="185">
        <f>O450*H450</f>
        <v>0</v>
      </c>
      <c r="Q450" s="185">
        <v>0</v>
      </c>
      <c r="R450" s="185">
        <f>Q450*H450</f>
        <v>0</v>
      </c>
      <c r="S450" s="185">
        <v>0</v>
      </c>
      <c r="T450" s="186">
        <f>S450*H450</f>
        <v>0</v>
      </c>
      <c r="AR450" s="24" t="s">
        <v>163</v>
      </c>
      <c r="AT450" s="24" t="s">
        <v>158</v>
      </c>
      <c r="AU450" s="24" t="s">
        <v>88</v>
      </c>
      <c r="AY450" s="24" t="s">
        <v>156</v>
      </c>
      <c r="BE450" s="187">
        <f>IF(N450="základní",J450,0)</f>
        <v>0</v>
      </c>
      <c r="BF450" s="187">
        <f>IF(N450="snížená",J450,0)</f>
        <v>0</v>
      </c>
      <c r="BG450" s="187">
        <f>IF(N450="zákl. přenesená",J450,0)</f>
        <v>0</v>
      </c>
      <c r="BH450" s="187">
        <f>IF(N450="sníž. přenesená",J450,0)</f>
        <v>0</v>
      </c>
      <c r="BI450" s="187">
        <f>IF(N450="nulová",J450,0)</f>
        <v>0</v>
      </c>
      <c r="BJ450" s="24" t="s">
        <v>86</v>
      </c>
      <c r="BK450" s="187">
        <f>ROUND(I450*H450,2)</f>
        <v>0</v>
      </c>
      <c r="BL450" s="24" t="s">
        <v>163</v>
      </c>
      <c r="BM450" s="24" t="s">
        <v>1734</v>
      </c>
    </row>
    <row r="451" spans="2:65" s="1" customFormat="1" ht="54">
      <c r="B451" s="42"/>
      <c r="D451" s="188" t="s">
        <v>165</v>
      </c>
      <c r="F451" s="189" t="s">
        <v>264</v>
      </c>
      <c r="I451" s="150"/>
      <c r="L451" s="42"/>
      <c r="M451" s="190"/>
      <c r="N451" s="43"/>
      <c r="O451" s="43"/>
      <c r="P451" s="43"/>
      <c r="Q451" s="43"/>
      <c r="R451" s="43"/>
      <c r="S451" s="43"/>
      <c r="T451" s="71"/>
      <c r="AT451" s="24" t="s">
        <v>165</v>
      </c>
      <c r="AU451" s="24" t="s">
        <v>88</v>
      </c>
    </row>
    <row r="452" spans="2:65" s="1" customFormat="1" ht="25.5" customHeight="1">
      <c r="B452" s="175"/>
      <c r="C452" s="176" t="s">
        <v>371</v>
      </c>
      <c r="D452" s="176" t="s">
        <v>158</v>
      </c>
      <c r="E452" s="177" t="s">
        <v>1735</v>
      </c>
      <c r="F452" s="178" t="s">
        <v>1736</v>
      </c>
      <c r="G452" s="179" t="s">
        <v>216</v>
      </c>
      <c r="H452" s="180">
        <v>3.1110000000000002</v>
      </c>
      <c r="I452" s="181"/>
      <c r="J452" s="182">
        <f>ROUND(I452*H452,2)</f>
        <v>0</v>
      </c>
      <c r="K452" s="178" t="s">
        <v>162</v>
      </c>
      <c r="L452" s="42"/>
      <c r="M452" s="183" t="s">
        <v>5</v>
      </c>
      <c r="N452" s="184" t="s">
        <v>49</v>
      </c>
      <c r="O452" s="43"/>
      <c r="P452" s="185">
        <f>O452*H452</f>
        <v>0</v>
      </c>
      <c r="Q452" s="185">
        <v>0</v>
      </c>
      <c r="R452" s="185">
        <f>Q452*H452</f>
        <v>0</v>
      </c>
      <c r="S452" s="185">
        <v>0</v>
      </c>
      <c r="T452" s="186">
        <f>S452*H452</f>
        <v>0</v>
      </c>
      <c r="AR452" s="24" t="s">
        <v>163</v>
      </c>
      <c r="AT452" s="24" t="s">
        <v>158</v>
      </c>
      <c r="AU452" s="24" t="s">
        <v>88</v>
      </c>
      <c r="AY452" s="24" t="s">
        <v>156</v>
      </c>
      <c r="BE452" s="187">
        <f>IF(N452="základní",J452,0)</f>
        <v>0</v>
      </c>
      <c r="BF452" s="187">
        <f>IF(N452="snížená",J452,0)</f>
        <v>0</v>
      </c>
      <c r="BG452" s="187">
        <f>IF(N452="zákl. přenesená",J452,0)</f>
        <v>0</v>
      </c>
      <c r="BH452" s="187">
        <f>IF(N452="sníž. přenesená",J452,0)</f>
        <v>0</v>
      </c>
      <c r="BI452" s="187">
        <f>IF(N452="nulová",J452,0)</f>
        <v>0</v>
      </c>
      <c r="BJ452" s="24" t="s">
        <v>86</v>
      </c>
      <c r="BK452" s="187">
        <f>ROUND(I452*H452,2)</f>
        <v>0</v>
      </c>
      <c r="BL452" s="24" t="s">
        <v>163</v>
      </c>
      <c r="BM452" s="24" t="s">
        <v>1737</v>
      </c>
    </row>
    <row r="453" spans="2:65" s="1" customFormat="1" ht="108">
      <c r="B453" s="42"/>
      <c r="D453" s="188" t="s">
        <v>165</v>
      </c>
      <c r="F453" s="189" t="s">
        <v>268</v>
      </c>
      <c r="I453" s="150"/>
      <c r="L453" s="42"/>
      <c r="M453" s="190"/>
      <c r="N453" s="43"/>
      <c r="O453" s="43"/>
      <c r="P453" s="43"/>
      <c r="Q453" s="43"/>
      <c r="R453" s="43"/>
      <c r="S453" s="43"/>
      <c r="T453" s="71"/>
      <c r="AT453" s="24" t="s">
        <v>165</v>
      </c>
      <c r="AU453" s="24" t="s">
        <v>88</v>
      </c>
    </row>
    <row r="454" spans="2:65" s="11" customFormat="1" ht="13.5">
      <c r="B454" s="191"/>
      <c r="D454" s="188" t="s">
        <v>167</v>
      </c>
      <c r="E454" s="192" t="s">
        <v>5</v>
      </c>
      <c r="F454" s="193" t="s">
        <v>1723</v>
      </c>
      <c r="H454" s="194">
        <v>3.1110000000000002</v>
      </c>
      <c r="I454" s="195"/>
      <c r="L454" s="191"/>
      <c r="M454" s="196"/>
      <c r="N454" s="197"/>
      <c r="O454" s="197"/>
      <c r="P454" s="197"/>
      <c r="Q454" s="197"/>
      <c r="R454" s="197"/>
      <c r="S454" s="197"/>
      <c r="T454" s="198"/>
      <c r="AT454" s="192" t="s">
        <v>167</v>
      </c>
      <c r="AU454" s="192" t="s">
        <v>88</v>
      </c>
      <c r="AV454" s="11" t="s">
        <v>88</v>
      </c>
      <c r="AW454" s="11" t="s">
        <v>41</v>
      </c>
      <c r="AX454" s="11" t="s">
        <v>78</v>
      </c>
      <c r="AY454" s="192" t="s">
        <v>156</v>
      </c>
    </row>
    <row r="455" spans="2:65" s="12" customFormat="1" ht="13.5">
      <c r="B455" s="199"/>
      <c r="D455" s="188" t="s">
        <v>167</v>
      </c>
      <c r="E455" s="200" t="s">
        <v>5</v>
      </c>
      <c r="F455" s="201" t="s">
        <v>169</v>
      </c>
      <c r="H455" s="202">
        <v>3.1110000000000002</v>
      </c>
      <c r="I455" s="203"/>
      <c r="L455" s="199"/>
      <c r="M455" s="204"/>
      <c r="N455" s="205"/>
      <c r="O455" s="205"/>
      <c r="P455" s="205"/>
      <c r="Q455" s="205"/>
      <c r="R455" s="205"/>
      <c r="S455" s="205"/>
      <c r="T455" s="206"/>
      <c r="AT455" s="200" t="s">
        <v>167</v>
      </c>
      <c r="AU455" s="200" t="s">
        <v>88</v>
      </c>
      <c r="AV455" s="12" t="s">
        <v>163</v>
      </c>
      <c r="AW455" s="12" t="s">
        <v>41</v>
      </c>
      <c r="AX455" s="12" t="s">
        <v>86</v>
      </c>
      <c r="AY455" s="200" t="s">
        <v>156</v>
      </c>
    </row>
    <row r="456" spans="2:65" s="1" customFormat="1" ht="25.5" customHeight="1">
      <c r="B456" s="175"/>
      <c r="C456" s="176" t="s">
        <v>422</v>
      </c>
      <c r="D456" s="176" t="s">
        <v>158</v>
      </c>
      <c r="E456" s="177" t="s">
        <v>266</v>
      </c>
      <c r="F456" s="178" t="s">
        <v>215</v>
      </c>
      <c r="G456" s="179" t="s">
        <v>216</v>
      </c>
      <c r="H456" s="180">
        <v>17.981999999999999</v>
      </c>
      <c r="I456" s="181"/>
      <c r="J456" s="182">
        <f>ROUND(I456*H456,2)</f>
        <v>0</v>
      </c>
      <c r="K456" s="178" t="s">
        <v>162</v>
      </c>
      <c r="L456" s="42"/>
      <c r="M456" s="183" t="s">
        <v>5</v>
      </c>
      <c r="N456" s="184" t="s">
        <v>49</v>
      </c>
      <c r="O456" s="43"/>
      <c r="P456" s="185">
        <f>O456*H456</f>
        <v>0</v>
      </c>
      <c r="Q456" s="185">
        <v>0</v>
      </c>
      <c r="R456" s="185">
        <f>Q456*H456</f>
        <v>0</v>
      </c>
      <c r="S456" s="185">
        <v>0</v>
      </c>
      <c r="T456" s="186">
        <f>S456*H456</f>
        <v>0</v>
      </c>
      <c r="AR456" s="24" t="s">
        <v>163</v>
      </c>
      <c r="AT456" s="24" t="s">
        <v>158</v>
      </c>
      <c r="AU456" s="24" t="s">
        <v>88</v>
      </c>
      <c r="AY456" s="24" t="s">
        <v>156</v>
      </c>
      <c r="BE456" s="187">
        <f>IF(N456="základní",J456,0)</f>
        <v>0</v>
      </c>
      <c r="BF456" s="187">
        <f>IF(N456="snížená",J456,0)</f>
        <v>0</v>
      </c>
      <c r="BG456" s="187">
        <f>IF(N456="zákl. přenesená",J456,0)</f>
        <v>0</v>
      </c>
      <c r="BH456" s="187">
        <f>IF(N456="sníž. přenesená",J456,0)</f>
        <v>0</v>
      </c>
      <c r="BI456" s="187">
        <f>IF(N456="nulová",J456,0)</f>
        <v>0</v>
      </c>
      <c r="BJ456" s="24" t="s">
        <v>86</v>
      </c>
      <c r="BK456" s="187">
        <f>ROUND(I456*H456,2)</f>
        <v>0</v>
      </c>
      <c r="BL456" s="24" t="s">
        <v>163</v>
      </c>
      <c r="BM456" s="24" t="s">
        <v>1738</v>
      </c>
    </row>
    <row r="457" spans="2:65" s="1" customFormat="1" ht="108">
      <c r="B457" s="42"/>
      <c r="D457" s="188" t="s">
        <v>165</v>
      </c>
      <c r="F457" s="189" t="s">
        <v>268</v>
      </c>
      <c r="I457" s="150"/>
      <c r="L457" s="42"/>
      <c r="M457" s="190"/>
      <c r="N457" s="43"/>
      <c r="O457" s="43"/>
      <c r="P457" s="43"/>
      <c r="Q457" s="43"/>
      <c r="R457" s="43"/>
      <c r="S457" s="43"/>
      <c r="T457" s="71"/>
      <c r="AT457" s="24" t="s">
        <v>165</v>
      </c>
      <c r="AU457" s="24" t="s">
        <v>88</v>
      </c>
    </row>
    <row r="458" spans="2:65" s="13" customFormat="1" ht="13.5">
      <c r="B458" s="225"/>
      <c r="D458" s="188" t="s">
        <v>167</v>
      </c>
      <c r="E458" s="226" t="s">
        <v>5</v>
      </c>
      <c r="F458" s="227" t="s">
        <v>1739</v>
      </c>
      <c r="H458" s="226" t="s">
        <v>5</v>
      </c>
      <c r="I458" s="228"/>
      <c r="L458" s="225"/>
      <c r="M458" s="229"/>
      <c r="N458" s="230"/>
      <c r="O458" s="230"/>
      <c r="P458" s="230"/>
      <c r="Q458" s="230"/>
      <c r="R458" s="230"/>
      <c r="S458" s="230"/>
      <c r="T458" s="231"/>
      <c r="AT458" s="226" t="s">
        <v>167</v>
      </c>
      <c r="AU458" s="226" t="s">
        <v>88</v>
      </c>
      <c r="AV458" s="13" t="s">
        <v>86</v>
      </c>
      <c r="AW458" s="13" t="s">
        <v>41</v>
      </c>
      <c r="AX458" s="13" t="s">
        <v>78</v>
      </c>
      <c r="AY458" s="226" t="s">
        <v>156</v>
      </c>
    </row>
    <row r="459" spans="2:65" s="11" customFormat="1" ht="13.5">
      <c r="B459" s="191"/>
      <c r="D459" s="188" t="s">
        <v>167</v>
      </c>
      <c r="E459" s="192" t="s">
        <v>5</v>
      </c>
      <c r="F459" s="193" t="s">
        <v>1722</v>
      </c>
      <c r="H459" s="194">
        <v>17.036999999999999</v>
      </c>
      <c r="I459" s="195"/>
      <c r="L459" s="191"/>
      <c r="M459" s="196"/>
      <c r="N459" s="197"/>
      <c r="O459" s="197"/>
      <c r="P459" s="197"/>
      <c r="Q459" s="197"/>
      <c r="R459" s="197"/>
      <c r="S459" s="197"/>
      <c r="T459" s="198"/>
      <c r="AT459" s="192" t="s">
        <v>167</v>
      </c>
      <c r="AU459" s="192" t="s">
        <v>88</v>
      </c>
      <c r="AV459" s="11" t="s">
        <v>88</v>
      </c>
      <c r="AW459" s="11" t="s">
        <v>41</v>
      </c>
      <c r="AX459" s="11" t="s">
        <v>78</v>
      </c>
      <c r="AY459" s="192" t="s">
        <v>156</v>
      </c>
    </row>
    <row r="460" spans="2:65" s="11" customFormat="1" ht="13.5">
      <c r="B460" s="191"/>
      <c r="D460" s="188" t="s">
        <v>167</v>
      </c>
      <c r="E460" s="192" t="s">
        <v>5</v>
      </c>
      <c r="F460" s="193" t="s">
        <v>1724</v>
      </c>
      <c r="H460" s="194">
        <v>0.94499999999999995</v>
      </c>
      <c r="I460" s="195"/>
      <c r="L460" s="191"/>
      <c r="M460" s="196"/>
      <c r="N460" s="197"/>
      <c r="O460" s="197"/>
      <c r="P460" s="197"/>
      <c r="Q460" s="197"/>
      <c r="R460" s="197"/>
      <c r="S460" s="197"/>
      <c r="T460" s="198"/>
      <c r="AT460" s="192" t="s">
        <v>167</v>
      </c>
      <c r="AU460" s="192" t="s">
        <v>88</v>
      </c>
      <c r="AV460" s="11" t="s">
        <v>88</v>
      </c>
      <c r="AW460" s="11" t="s">
        <v>41</v>
      </c>
      <c r="AX460" s="11" t="s">
        <v>78</v>
      </c>
      <c r="AY460" s="192" t="s">
        <v>156</v>
      </c>
    </row>
    <row r="461" spans="2:65" s="12" customFormat="1" ht="13.5">
      <c r="B461" s="199"/>
      <c r="D461" s="188" t="s">
        <v>167</v>
      </c>
      <c r="E461" s="200" t="s">
        <v>5</v>
      </c>
      <c r="F461" s="201" t="s">
        <v>169</v>
      </c>
      <c r="H461" s="202">
        <v>17.981999999999999</v>
      </c>
      <c r="I461" s="203"/>
      <c r="L461" s="199"/>
      <c r="M461" s="204"/>
      <c r="N461" s="205"/>
      <c r="O461" s="205"/>
      <c r="P461" s="205"/>
      <c r="Q461" s="205"/>
      <c r="R461" s="205"/>
      <c r="S461" s="205"/>
      <c r="T461" s="206"/>
      <c r="AT461" s="200" t="s">
        <v>167</v>
      </c>
      <c r="AU461" s="200" t="s">
        <v>88</v>
      </c>
      <c r="AV461" s="12" t="s">
        <v>163</v>
      </c>
      <c r="AW461" s="12" t="s">
        <v>41</v>
      </c>
      <c r="AX461" s="12" t="s">
        <v>86</v>
      </c>
      <c r="AY461" s="200" t="s">
        <v>156</v>
      </c>
    </row>
    <row r="462" spans="2:65" s="10" customFormat="1" ht="29.85" customHeight="1">
      <c r="B462" s="162"/>
      <c r="D462" s="163" t="s">
        <v>77</v>
      </c>
      <c r="E462" s="173" t="s">
        <v>270</v>
      </c>
      <c r="F462" s="173" t="s">
        <v>271</v>
      </c>
      <c r="I462" s="165"/>
      <c r="J462" s="174">
        <f>BK462</f>
        <v>0</v>
      </c>
      <c r="L462" s="162"/>
      <c r="M462" s="167"/>
      <c r="N462" s="168"/>
      <c r="O462" s="168"/>
      <c r="P462" s="169">
        <f>SUM(P463:P464)</f>
        <v>0</v>
      </c>
      <c r="Q462" s="168"/>
      <c r="R462" s="169">
        <f>SUM(R463:R464)</f>
        <v>0</v>
      </c>
      <c r="S462" s="168"/>
      <c r="T462" s="170">
        <f>SUM(T463:T464)</f>
        <v>0</v>
      </c>
      <c r="AR462" s="163" t="s">
        <v>86</v>
      </c>
      <c r="AT462" s="171" t="s">
        <v>77</v>
      </c>
      <c r="AU462" s="171" t="s">
        <v>86</v>
      </c>
      <c r="AY462" s="163" t="s">
        <v>156</v>
      </c>
      <c r="BK462" s="172">
        <f>SUM(BK463:BK464)</f>
        <v>0</v>
      </c>
    </row>
    <row r="463" spans="2:65" s="1" customFormat="1" ht="38.25" customHeight="1">
      <c r="B463" s="175"/>
      <c r="C463" s="176" t="s">
        <v>372</v>
      </c>
      <c r="D463" s="176" t="s">
        <v>158</v>
      </c>
      <c r="E463" s="177" t="s">
        <v>1740</v>
      </c>
      <c r="F463" s="178" t="s">
        <v>1741</v>
      </c>
      <c r="G463" s="179" t="s">
        <v>216</v>
      </c>
      <c r="H463" s="180">
        <v>129.24199999999999</v>
      </c>
      <c r="I463" s="181"/>
      <c r="J463" s="182">
        <f>ROUND(I463*H463,2)</f>
        <v>0</v>
      </c>
      <c r="K463" s="178" t="s">
        <v>162</v>
      </c>
      <c r="L463" s="42"/>
      <c r="M463" s="183" t="s">
        <v>5</v>
      </c>
      <c r="N463" s="184" t="s">
        <v>49</v>
      </c>
      <c r="O463" s="43"/>
      <c r="P463" s="185">
        <f>O463*H463</f>
        <v>0</v>
      </c>
      <c r="Q463" s="185">
        <v>0</v>
      </c>
      <c r="R463" s="185">
        <f>Q463*H463</f>
        <v>0</v>
      </c>
      <c r="S463" s="185">
        <v>0</v>
      </c>
      <c r="T463" s="186">
        <f>S463*H463</f>
        <v>0</v>
      </c>
      <c r="AR463" s="24" t="s">
        <v>163</v>
      </c>
      <c r="AT463" s="24" t="s">
        <v>158</v>
      </c>
      <c r="AU463" s="24" t="s">
        <v>88</v>
      </c>
      <c r="AY463" s="24" t="s">
        <v>156</v>
      </c>
      <c r="BE463" s="187">
        <f>IF(N463="základní",J463,0)</f>
        <v>0</v>
      </c>
      <c r="BF463" s="187">
        <f>IF(N463="snížená",J463,0)</f>
        <v>0</v>
      </c>
      <c r="BG463" s="187">
        <f>IF(N463="zákl. přenesená",J463,0)</f>
        <v>0</v>
      </c>
      <c r="BH463" s="187">
        <f>IF(N463="sníž. přenesená",J463,0)</f>
        <v>0</v>
      </c>
      <c r="BI463" s="187">
        <f>IF(N463="nulová",J463,0)</f>
        <v>0</v>
      </c>
      <c r="BJ463" s="24" t="s">
        <v>86</v>
      </c>
      <c r="BK463" s="187">
        <f>ROUND(I463*H463,2)</f>
        <v>0</v>
      </c>
      <c r="BL463" s="24" t="s">
        <v>163</v>
      </c>
      <c r="BM463" s="24" t="s">
        <v>1742</v>
      </c>
    </row>
    <row r="464" spans="2:65" s="1" customFormat="1" ht="121.5">
      <c r="B464" s="42"/>
      <c r="D464" s="188" t="s">
        <v>165</v>
      </c>
      <c r="F464" s="189" t="s">
        <v>1743</v>
      </c>
      <c r="I464" s="150"/>
      <c r="L464" s="42"/>
      <c r="M464" s="218"/>
      <c r="N464" s="219"/>
      <c r="O464" s="219"/>
      <c r="P464" s="219"/>
      <c r="Q464" s="219"/>
      <c r="R464" s="219"/>
      <c r="S464" s="219"/>
      <c r="T464" s="220"/>
      <c r="AT464" s="24" t="s">
        <v>165</v>
      </c>
      <c r="AU464" s="24" t="s">
        <v>88</v>
      </c>
    </row>
    <row r="465" spans="2:12" s="1" customFormat="1" ht="6.95" customHeight="1">
      <c r="B465" s="57"/>
      <c r="C465" s="58"/>
      <c r="D465" s="58"/>
      <c r="E465" s="58"/>
      <c r="F465" s="58"/>
      <c r="G465" s="58"/>
      <c r="H465" s="58"/>
      <c r="I465" s="128"/>
      <c r="J465" s="58"/>
      <c r="K465" s="58"/>
      <c r="L465" s="42"/>
    </row>
  </sheetData>
  <autoFilter ref="C83:K464"/>
  <mergeCells count="10">
    <mergeCell ref="J51:J52"/>
    <mergeCell ref="E74:H74"/>
    <mergeCell ref="E76:H76"/>
    <mergeCell ref="G1:H1"/>
    <mergeCell ref="L2:V2"/>
    <mergeCell ref="E7:H7"/>
    <mergeCell ref="E9:H9"/>
    <mergeCell ref="E24:H24"/>
    <mergeCell ref="E45:H45"/>
    <mergeCell ref="E47:H47"/>
  </mergeCells>
  <hyperlinks>
    <hyperlink ref="F1:G1" location="C2" display="1) Krycí list soupisu"/>
    <hyperlink ref="G1:H1" location="C54" display="2) Rekapitulace"/>
    <hyperlink ref="J1" location="C83" display="3) Soupis prací"/>
    <hyperlink ref="L1:V1" location="'Rekapitulace stavby'!C2" display="Rekapitulace stavby"/>
  </hyperlinks>
  <pageMargins left="0.58333330000000005" right="0.58333330000000005" top="0.58333330000000005" bottom="0.58333330000000005" header="0" footer="0"/>
  <pageSetup paperSize="9" scale="69" fitToHeight="100" orientation="portrait" blackAndWhite="1" r:id="rId1"/>
  <headerFooter>
    <oddFooter>&amp;CStrana &amp;P z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R185"/>
  <sheetViews>
    <sheetView showGridLines="0" tabSelected="1" workbookViewId="0">
      <pane ySplit="1" topLeftCell="A62" activePane="bottomLeft" state="frozen"/>
      <selection activeCell="J80" sqref="J80"/>
      <selection pane="bottomLeft" activeCell="J80" sqref="J80"/>
    </sheetView>
  </sheetViews>
  <sheetFormatPr defaultRowHeight="12.75"/>
  <cols>
    <col min="1" max="1" width="8.33203125" customWidth="1"/>
    <col min="2" max="2" width="1.6640625" customWidth="1"/>
    <col min="3" max="3" width="4.1640625" customWidth="1"/>
    <col min="4" max="4" width="4.33203125" customWidth="1"/>
    <col min="5" max="5" width="17.1640625" customWidth="1"/>
    <col min="6" max="6" width="75" customWidth="1"/>
    <col min="7" max="7" width="8.6640625" customWidth="1"/>
    <col min="8" max="8" width="11.1640625" customWidth="1"/>
    <col min="9" max="9" width="12.6640625" style="100" customWidth="1"/>
    <col min="10" max="10" width="23.5" customWidth="1"/>
    <col min="11" max="11" width="15.5" customWidth="1"/>
    <col min="13" max="18" width="9.33203125" hidden="1"/>
    <col min="19" max="19" width="8.1640625" hidden="1" customWidth="1"/>
    <col min="20" max="20" width="29.6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1" spans="1:70" ht="21.75" customHeight="1">
      <c r="A1" s="21"/>
      <c r="B1" s="101"/>
      <c r="C1" s="101"/>
      <c r="D1" s="102" t="s">
        <v>1</v>
      </c>
      <c r="E1" s="101"/>
      <c r="F1" s="103" t="s">
        <v>120</v>
      </c>
      <c r="G1" s="367" t="s">
        <v>121</v>
      </c>
      <c r="H1" s="367"/>
      <c r="I1" s="104"/>
      <c r="J1" s="103" t="s">
        <v>122</v>
      </c>
      <c r="K1" s="102" t="s">
        <v>123</v>
      </c>
      <c r="L1" s="103" t="s">
        <v>124</v>
      </c>
      <c r="M1" s="103"/>
      <c r="N1" s="103"/>
      <c r="O1" s="103"/>
      <c r="P1" s="103"/>
      <c r="Q1" s="103"/>
      <c r="R1" s="103"/>
      <c r="S1" s="103"/>
      <c r="T1" s="103"/>
      <c r="U1" s="20"/>
      <c r="V1" s="20"/>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row>
    <row r="2" spans="1:70" ht="36.950000000000003" customHeight="1">
      <c r="L2" s="331" t="s">
        <v>8</v>
      </c>
      <c r="M2" s="332"/>
      <c r="N2" s="332"/>
      <c r="O2" s="332"/>
      <c r="P2" s="332"/>
      <c r="Q2" s="332"/>
      <c r="R2" s="332"/>
      <c r="S2" s="332"/>
      <c r="T2" s="332"/>
      <c r="U2" s="332"/>
      <c r="V2" s="332"/>
      <c r="AT2" s="24" t="s">
        <v>106</v>
      </c>
    </row>
    <row r="3" spans="1:70" ht="6.95" customHeight="1">
      <c r="B3" s="25"/>
      <c r="C3" s="26"/>
      <c r="D3" s="26"/>
      <c r="E3" s="26"/>
      <c r="F3" s="26"/>
      <c r="G3" s="26"/>
      <c r="H3" s="26"/>
      <c r="I3" s="105"/>
      <c r="J3" s="26"/>
      <c r="K3" s="27"/>
      <c r="AT3" s="24" t="s">
        <v>88</v>
      </c>
    </row>
    <row r="4" spans="1:70" ht="36.950000000000003" customHeight="1">
      <c r="B4" s="28"/>
      <c r="C4" s="29"/>
      <c r="D4" s="30" t="s">
        <v>125</v>
      </c>
      <c r="E4" s="29"/>
      <c r="F4" s="29"/>
      <c r="G4" s="29"/>
      <c r="H4" s="29"/>
      <c r="I4" s="106"/>
      <c r="J4" s="29"/>
      <c r="K4" s="31"/>
      <c r="M4" s="32" t="s">
        <v>13</v>
      </c>
      <c r="AT4" s="24" t="s">
        <v>6</v>
      </c>
    </row>
    <row r="5" spans="1:70" ht="6.95" customHeight="1">
      <c r="B5" s="28"/>
      <c r="C5" s="29"/>
      <c r="D5" s="29"/>
      <c r="E5" s="29"/>
      <c r="F5" s="29"/>
      <c r="G5" s="29"/>
      <c r="H5" s="29"/>
      <c r="I5" s="106"/>
      <c r="J5" s="29"/>
      <c r="K5" s="31"/>
    </row>
    <row r="6" spans="1:70" ht="15">
      <c r="B6" s="28"/>
      <c r="C6" s="29"/>
      <c r="D6" s="37" t="s">
        <v>19</v>
      </c>
      <c r="E6" s="29"/>
      <c r="F6" s="29"/>
      <c r="G6" s="29"/>
      <c r="H6" s="29"/>
      <c r="I6" s="106"/>
      <c r="J6" s="29"/>
      <c r="K6" s="31"/>
    </row>
    <row r="7" spans="1:70" ht="16.5" customHeight="1">
      <c r="B7" s="28"/>
      <c r="C7" s="29"/>
      <c r="D7" s="29"/>
      <c r="E7" s="359" t="str">
        <f>'Rekapitulace stavby'!K6</f>
        <v>Rekonstrukce tepelného napáječe Litvínov, úsek sekční uzávěry SU5-SU7/1</v>
      </c>
      <c r="F7" s="360"/>
      <c r="G7" s="360"/>
      <c r="H7" s="360"/>
      <c r="I7" s="106"/>
      <c r="J7" s="29"/>
      <c r="K7" s="31"/>
    </row>
    <row r="8" spans="1:70" s="1" customFormat="1" ht="15">
      <c r="B8" s="42"/>
      <c r="C8" s="43"/>
      <c r="D8" s="37" t="s">
        <v>126</v>
      </c>
      <c r="E8" s="43"/>
      <c r="F8" s="43"/>
      <c r="G8" s="43"/>
      <c r="H8" s="43"/>
      <c r="I8" s="107"/>
      <c r="J8" s="43"/>
      <c r="K8" s="46"/>
    </row>
    <row r="9" spans="1:70" s="1" customFormat="1" ht="36.950000000000003" customHeight="1">
      <c r="B9" s="42"/>
      <c r="C9" s="43"/>
      <c r="D9" s="43"/>
      <c r="E9" s="361" t="s">
        <v>1744</v>
      </c>
      <c r="F9" s="362"/>
      <c r="G9" s="362"/>
      <c r="H9" s="362"/>
      <c r="I9" s="107"/>
      <c r="J9" s="43"/>
      <c r="K9" s="46"/>
    </row>
    <row r="10" spans="1:70" s="1" customFormat="1" ht="13.5">
      <c r="B10" s="42"/>
      <c r="C10" s="43"/>
      <c r="D10" s="43"/>
      <c r="E10" s="43"/>
      <c r="F10" s="43"/>
      <c r="G10" s="43"/>
      <c r="H10" s="43"/>
      <c r="I10" s="107"/>
      <c r="J10" s="43"/>
      <c r="K10" s="46"/>
    </row>
    <row r="11" spans="1:70" s="1" customFormat="1" ht="14.45" customHeight="1">
      <c r="B11" s="42"/>
      <c r="C11" s="43"/>
      <c r="D11" s="37" t="s">
        <v>21</v>
      </c>
      <c r="E11" s="43"/>
      <c r="F11" s="35" t="s">
        <v>5</v>
      </c>
      <c r="G11" s="43"/>
      <c r="H11" s="43"/>
      <c r="I11" s="108" t="s">
        <v>23</v>
      </c>
      <c r="J11" s="35" t="s">
        <v>5</v>
      </c>
      <c r="K11" s="46"/>
    </row>
    <row r="12" spans="1:70" s="1" customFormat="1" ht="14.45" customHeight="1">
      <c r="B12" s="42"/>
      <c r="C12" s="43"/>
      <c r="D12" s="37" t="s">
        <v>25</v>
      </c>
      <c r="E12" s="43"/>
      <c r="F12" s="35" t="s">
        <v>128</v>
      </c>
      <c r="G12" s="43"/>
      <c r="H12" s="43"/>
      <c r="I12" s="108" t="s">
        <v>27</v>
      </c>
      <c r="J12" s="109" t="str">
        <f>'Rekapitulace stavby'!AN8</f>
        <v>15. 2. 2019</v>
      </c>
      <c r="K12" s="46"/>
    </row>
    <row r="13" spans="1:70" s="1" customFormat="1" ht="10.9" customHeight="1">
      <c r="B13" s="42"/>
      <c r="C13" s="43"/>
      <c r="D13" s="43"/>
      <c r="E13" s="43"/>
      <c r="F13" s="43"/>
      <c r="G13" s="43"/>
      <c r="H13" s="43"/>
      <c r="I13" s="107"/>
      <c r="J13" s="43"/>
      <c r="K13" s="46"/>
    </row>
    <row r="14" spans="1:70" s="1" customFormat="1" ht="14.45" customHeight="1">
      <c r="B14" s="42"/>
      <c r="C14" s="43"/>
      <c r="D14" s="37" t="s">
        <v>33</v>
      </c>
      <c r="E14" s="43"/>
      <c r="F14" s="43"/>
      <c r="G14" s="43"/>
      <c r="H14" s="43"/>
      <c r="I14" s="108" t="s">
        <v>34</v>
      </c>
      <c r="J14" s="35" t="s">
        <v>5</v>
      </c>
      <c r="K14" s="46"/>
    </row>
    <row r="15" spans="1:70" s="1" customFormat="1" ht="18" customHeight="1">
      <c r="B15" s="42"/>
      <c r="C15" s="43"/>
      <c r="D15" s="43"/>
      <c r="E15" s="35" t="s">
        <v>1745</v>
      </c>
      <c r="F15" s="43"/>
      <c r="G15" s="43"/>
      <c r="H15" s="43"/>
      <c r="I15" s="108" t="s">
        <v>36</v>
      </c>
      <c r="J15" s="35" t="s">
        <v>5</v>
      </c>
      <c r="K15" s="46"/>
    </row>
    <row r="16" spans="1:70" s="1" customFormat="1" ht="6.95" customHeight="1">
      <c r="B16" s="42"/>
      <c r="C16" s="43"/>
      <c r="D16" s="43"/>
      <c r="E16" s="43"/>
      <c r="F16" s="43"/>
      <c r="G16" s="43"/>
      <c r="H16" s="43"/>
      <c r="I16" s="107"/>
      <c r="J16" s="43"/>
      <c r="K16" s="46"/>
    </row>
    <row r="17" spans="2:11" s="1" customFormat="1" ht="14.45" customHeight="1">
      <c r="B17" s="42"/>
      <c r="C17" s="43"/>
      <c r="D17" s="37" t="s">
        <v>37</v>
      </c>
      <c r="E17" s="43"/>
      <c r="F17" s="43"/>
      <c r="G17" s="43"/>
      <c r="H17" s="43"/>
      <c r="I17" s="108" t="s">
        <v>34</v>
      </c>
      <c r="J17" s="35" t="str">
        <f>IF('Rekapitulace stavby'!AN13="Vyplň údaj","",IF('Rekapitulace stavby'!AN13="","",'Rekapitulace stavby'!AN13))</f>
        <v/>
      </c>
      <c r="K17" s="46"/>
    </row>
    <row r="18" spans="2:11" s="1" customFormat="1" ht="18" customHeight="1">
      <c r="B18" s="42"/>
      <c r="C18" s="43"/>
      <c r="D18" s="43"/>
      <c r="E18" s="35" t="str">
        <f>IF('Rekapitulace stavby'!E14="Vyplň údaj","",IF('Rekapitulace stavby'!E14="","",'Rekapitulace stavby'!E14))</f>
        <v/>
      </c>
      <c r="F18" s="43"/>
      <c r="G18" s="43"/>
      <c r="H18" s="43"/>
      <c r="I18" s="108" t="s">
        <v>36</v>
      </c>
      <c r="J18" s="35" t="str">
        <f>IF('Rekapitulace stavby'!AN14="Vyplň údaj","",IF('Rekapitulace stavby'!AN14="","",'Rekapitulace stavby'!AN14))</f>
        <v/>
      </c>
      <c r="K18" s="46"/>
    </row>
    <row r="19" spans="2:11" s="1" customFormat="1" ht="6.95" customHeight="1">
      <c r="B19" s="42"/>
      <c r="C19" s="43"/>
      <c r="D19" s="43"/>
      <c r="E19" s="43"/>
      <c r="F19" s="43"/>
      <c r="G19" s="43"/>
      <c r="H19" s="43"/>
      <c r="I19" s="107"/>
      <c r="J19" s="43"/>
      <c r="K19" s="46"/>
    </row>
    <row r="20" spans="2:11" s="1" customFormat="1" ht="14.45" customHeight="1">
      <c r="B20" s="42"/>
      <c r="C20" s="43"/>
      <c r="D20" s="37" t="s">
        <v>39</v>
      </c>
      <c r="E20" s="43"/>
      <c r="F20" s="43"/>
      <c r="G20" s="43"/>
      <c r="H20" s="43"/>
      <c r="I20" s="108" t="s">
        <v>34</v>
      </c>
      <c r="J20" s="35" t="s">
        <v>5</v>
      </c>
      <c r="K20" s="46"/>
    </row>
    <row r="21" spans="2:11" s="1" customFormat="1" ht="18" customHeight="1">
      <c r="B21" s="42"/>
      <c r="C21" s="43"/>
      <c r="D21" s="43"/>
      <c r="E21" s="35" t="s">
        <v>40</v>
      </c>
      <c r="F21" s="43"/>
      <c r="G21" s="43"/>
      <c r="H21" s="43"/>
      <c r="I21" s="108" t="s">
        <v>36</v>
      </c>
      <c r="J21" s="35" t="s">
        <v>5</v>
      </c>
      <c r="K21" s="46"/>
    </row>
    <row r="22" spans="2:11" s="1" customFormat="1" ht="6.95" customHeight="1">
      <c r="B22" s="42"/>
      <c r="C22" s="43"/>
      <c r="D22" s="43"/>
      <c r="E22" s="43"/>
      <c r="F22" s="43"/>
      <c r="G22" s="43"/>
      <c r="H22" s="43"/>
      <c r="I22" s="107"/>
      <c r="J22" s="43"/>
      <c r="K22" s="46"/>
    </row>
    <row r="23" spans="2:11" s="1" customFormat="1" ht="14.45" customHeight="1">
      <c r="B23" s="42"/>
      <c r="C23" s="43"/>
      <c r="D23" s="37" t="s">
        <v>42</v>
      </c>
      <c r="E23" s="43"/>
      <c r="F23" s="43"/>
      <c r="G23" s="43"/>
      <c r="H23" s="43"/>
      <c r="I23" s="107"/>
      <c r="J23" s="43"/>
      <c r="K23" s="46"/>
    </row>
    <row r="24" spans="2:11" s="6" customFormat="1" ht="16.5" customHeight="1">
      <c r="B24" s="110"/>
      <c r="C24" s="111"/>
      <c r="D24" s="111"/>
      <c r="E24" s="340" t="s">
        <v>5</v>
      </c>
      <c r="F24" s="340"/>
      <c r="G24" s="340"/>
      <c r="H24" s="340"/>
      <c r="I24" s="112"/>
      <c r="J24" s="111"/>
      <c r="K24" s="113"/>
    </row>
    <row r="25" spans="2:11" s="1" customFormat="1" ht="6.95" customHeight="1">
      <c r="B25" s="42"/>
      <c r="C25" s="43"/>
      <c r="D25" s="43"/>
      <c r="E25" s="43"/>
      <c r="F25" s="43"/>
      <c r="G25" s="43"/>
      <c r="H25" s="43"/>
      <c r="I25" s="107"/>
      <c r="J25" s="43"/>
      <c r="K25" s="46"/>
    </row>
    <row r="26" spans="2:11" s="1" customFormat="1" ht="6.95" customHeight="1">
      <c r="B26" s="42"/>
      <c r="C26" s="43"/>
      <c r="D26" s="69"/>
      <c r="E26" s="69"/>
      <c r="F26" s="69"/>
      <c r="G26" s="69"/>
      <c r="H26" s="69"/>
      <c r="I26" s="114"/>
      <c r="J26" s="69"/>
      <c r="K26" s="115"/>
    </row>
    <row r="27" spans="2:11" s="1" customFormat="1" ht="25.35" customHeight="1">
      <c r="B27" s="42"/>
      <c r="C27" s="43"/>
      <c r="D27" s="116" t="s">
        <v>44</v>
      </c>
      <c r="E27" s="43"/>
      <c r="F27" s="43"/>
      <c r="G27" s="43"/>
      <c r="H27" s="43"/>
      <c r="I27" s="107"/>
      <c r="J27" s="117">
        <f>ROUND(J83,2)</f>
        <v>0</v>
      </c>
      <c r="K27" s="46"/>
    </row>
    <row r="28" spans="2:11" s="1" customFormat="1" ht="6.95" customHeight="1">
      <c r="B28" s="42"/>
      <c r="C28" s="43"/>
      <c r="D28" s="69"/>
      <c r="E28" s="69"/>
      <c r="F28" s="69"/>
      <c r="G28" s="69"/>
      <c r="H28" s="69"/>
      <c r="I28" s="114"/>
      <c r="J28" s="69"/>
      <c r="K28" s="115"/>
    </row>
    <row r="29" spans="2:11" s="1" customFormat="1" ht="14.45" customHeight="1">
      <c r="B29" s="42"/>
      <c r="C29" s="43"/>
      <c r="D29" s="43"/>
      <c r="E29" s="43"/>
      <c r="F29" s="47" t="s">
        <v>46</v>
      </c>
      <c r="G29" s="43"/>
      <c r="H29" s="43"/>
      <c r="I29" s="118" t="s">
        <v>45</v>
      </c>
      <c r="J29" s="47" t="s">
        <v>47</v>
      </c>
      <c r="K29" s="46"/>
    </row>
    <row r="30" spans="2:11" s="1" customFormat="1" ht="14.45" customHeight="1">
      <c r="B30" s="42"/>
      <c r="C30" s="43"/>
      <c r="D30" s="50" t="s">
        <v>48</v>
      </c>
      <c r="E30" s="50" t="s">
        <v>49</v>
      </c>
      <c r="F30" s="119">
        <f>ROUND(SUM(BE83:BE184), 2)</f>
        <v>0</v>
      </c>
      <c r="G30" s="43"/>
      <c r="H30" s="43"/>
      <c r="I30" s="120">
        <v>0.21</v>
      </c>
      <c r="J30" s="119">
        <f>ROUND(ROUND((SUM(BE83:BE184)), 2)*I30, 2)</f>
        <v>0</v>
      </c>
      <c r="K30" s="46"/>
    </row>
    <row r="31" spans="2:11" s="1" customFormat="1" ht="14.45" customHeight="1">
      <c r="B31" s="42"/>
      <c r="C31" s="43"/>
      <c r="D31" s="43"/>
      <c r="E31" s="50" t="s">
        <v>50</v>
      </c>
      <c r="F31" s="119">
        <f>ROUND(SUM(BF83:BF184), 2)</f>
        <v>0</v>
      </c>
      <c r="G31" s="43"/>
      <c r="H31" s="43"/>
      <c r="I31" s="120">
        <v>0.15</v>
      </c>
      <c r="J31" s="119">
        <f>ROUND(ROUND((SUM(BF83:BF184)), 2)*I31, 2)</f>
        <v>0</v>
      </c>
      <c r="K31" s="46"/>
    </row>
    <row r="32" spans="2:11" s="1" customFormat="1" ht="14.45" hidden="1" customHeight="1">
      <c r="B32" s="42"/>
      <c r="C32" s="43"/>
      <c r="D32" s="43"/>
      <c r="E32" s="50" t="s">
        <v>51</v>
      </c>
      <c r="F32" s="119">
        <f>ROUND(SUM(BG83:BG184), 2)</f>
        <v>0</v>
      </c>
      <c r="G32" s="43"/>
      <c r="H32" s="43"/>
      <c r="I32" s="120">
        <v>0.21</v>
      </c>
      <c r="J32" s="119">
        <v>0</v>
      </c>
      <c r="K32" s="46"/>
    </row>
    <row r="33" spans="2:11" s="1" customFormat="1" ht="14.45" hidden="1" customHeight="1">
      <c r="B33" s="42"/>
      <c r="C33" s="43"/>
      <c r="D33" s="43"/>
      <c r="E33" s="50" t="s">
        <v>52</v>
      </c>
      <c r="F33" s="119">
        <f>ROUND(SUM(BH83:BH184), 2)</f>
        <v>0</v>
      </c>
      <c r="G33" s="43"/>
      <c r="H33" s="43"/>
      <c r="I33" s="120">
        <v>0.15</v>
      </c>
      <c r="J33" s="119">
        <v>0</v>
      </c>
      <c r="K33" s="46"/>
    </row>
    <row r="34" spans="2:11" s="1" customFormat="1" ht="14.45" hidden="1" customHeight="1">
      <c r="B34" s="42"/>
      <c r="C34" s="43"/>
      <c r="D34" s="43"/>
      <c r="E34" s="50" t="s">
        <v>53</v>
      </c>
      <c r="F34" s="119">
        <f>ROUND(SUM(BI83:BI184), 2)</f>
        <v>0</v>
      </c>
      <c r="G34" s="43"/>
      <c r="H34" s="43"/>
      <c r="I34" s="120">
        <v>0</v>
      </c>
      <c r="J34" s="119">
        <v>0</v>
      </c>
      <c r="K34" s="46"/>
    </row>
    <row r="35" spans="2:11" s="1" customFormat="1" ht="6.95" customHeight="1">
      <c r="B35" s="42"/>
      <c r="C35" s="43"/>
      <c r="D35" s="43"/>
      <c r="E35" s="43"/>
      <c r="F35" s="43"/>
      <c r="G35" s="43"/>
      <c r="H35" s="43"/>
      <c r="I35" s="107"/>
      <c r="J35" s="43"/>
      <c r="K35" s="46"/>
    </row>
    <row r="36" spans="2:11" s="1" customFormat="1" ht="25.35" customHeight="1">
      <c r="B36" s="42"/>
      <c r="C36" s="121"/>
      <c r="D36" s="122" t="s">
        <v>54</v>
      </c>
      <c r="E36" s="72"/>
      <c r="F36" s="72"/>
      <c r="G36" s="123" t="s">
        <v>55</v>
      </c>
      <c r="H36" s="124" t="s">
        <v>56</v>
      </c>
      <c r="I36" s="125"/>
      <c r="J36" s="126">
        <f>SUM(J27:J34)</f>
        <v>0</v>
      </c>
      <c r="K36" s="127"/>
    </row>
    <row r="37" spans="2:11" s="1" customFormat="1" ht="14.45" customHeight="1">
      <c r="B37" s="57"/>
      <c r="C37" s="58"/>
      <c r="D37" s="58"/>
      <c r="E37" s="58"/>
      <c r="F37" s="58"/>
      <c r="G37" s="58"/>
      <c r="H37" s="58"/>
      <c r="I37" s="128"/>
      <c r="J37" s="58"/>
      <c r="K37" s="59"/>
    </row>
    <row r="41" spans="2:11" s="1" customFormat="1" ht="6.95" customHeight="1">
      <c r="B41" s="60"/>
      <c r="C41" s="61"/>
      <c r="D41" s="61"/>
      <c r="E41" s="61"/>
      <c r="F41" s="61"/>
      <c r="G41" s="61"/>
      <c r="H41" s="61"/>
      <c r="I41" s="129"/>
      <c r="J41" s="61"/>
      <c r="K41" s="130"/>
    </row>
    <row r="42" spans="2:11" s="1" customFormat="1" ht="36.950000000000003" customHeight="1">
      <c r="B42" s="42"/>
      <c r="C42" s="30" t="s">
        <v>129</v>
      </c>
      <c r="D42" s="43"/>
      <c r="E42" s="43"/>
      <c r="F42" s="43"/>
      <c r="G42" s="43"/>
      <c r="H42" s="43"/>
      <c r="I42" s="107"/>
      <c r="J42" s="43"/>
      <c r="K42" s="46"/>
    </row>
    <row r="43" spans="2:11" s="1" customFormat="1" ht="6.95" customHeight="1">
      <c r="B43" s="42"/>
      <c r="C43" s="43"/>
      <c r="D43" s="43"/>
      <c r="E43" s="43"/>
      <c r="F43" s="43"/>
      <c r="G43" s="43"/>
      <c r="H43" s="43"/>
      <c r="I43" s="107"/>
      <c r="J43" s="43"/>
      <c r="K43" s="46"/>
    </row>
    <row r="44" spans="2:11" s="1" customFormat="1" ht="14.45" customHeight="1">
      <c r="B44" s="42"/>
      <c r="C44" s="37" t="s">
        <v>19</v>
      </c>
      <c r="D44" s="43"/>
      <c r="E44" s="43"/>
      <c r="F44" s="43"/>
      <c r="G44" s="43"/>
      <c r="H44" s="43"/>
      <c r="I44" s="107"/>
      <c r="J44" s="43"/>
      <c r="K44" s="46"/>
    </row>
    <row r="45" spans="2:11" s="1" customFormat="1" ht="16.5" customHeight="1">
      <c r="B45" s="42"/>
      <c r="C45" s="43"/>
      <c r="D45" s="43"/>
      <c r="E45" s="359" t="str">
        <f>E7</f>
        <v>Rekonstrukce tepelného napáječe Litvínov, úsek sekční uzávěry SU5-SU7/1</v>
      </c>
      <c r="F45" s="360"/>
      <c r="G45" s="360"/>
      <c r="H45" s="360"/>
      <c r="I45" s="107"/>
      <c r="J45" s="43"/>
      <c r="K45" s="46"/>
    </row>
    <row r="46" spans="2:11" s="1" customFormat="1" ht="14.45" customHeight="1">
      <c r="B46" s="42"/>
      <c r="C46" s="37" t="s">
        <v>126</v>
      </c>
      <c r="D46" s="43"/>
      <c r="E46" s="43"/>
      <c r="F46" s="43"/>
      <c r="G46" s="43"/>
      <c r="H46" s="43"/>
      <c r="I46" s="107"/>
      <c r="J46" s="43"/>
      <c r="K46" s="46"/>
    </row>
    <row r="47" spans="2:11" s="1" customFormat="1" ht="17.25" customHeight="1">
      <c r="B47" s="42"/>
      <c r="C47" s="43"/>
      <c r="D47" s="43"/>
      <c r="E47" s="361" t="str">
        <f>E9</f>
        <v xml:space="preserve">SO 01 - Etapa 2 - Ocelové konstrukce - sanace </v>
      </c>
      <c r="F47" s="362"/>
      <c r="G47" s="362"/>
      <c r="H47" s="362"/>
      <c r="I47" s="107"/>
      <c r="J47" s="43"/>
      <c r="K47" s="46"/>
    </row>
    <row r="48" spans="2:11" s="1" customFormat="1" ht="6.95" customHeight="1">
      <c r="B48" s="42"/>
      <c r="C48" s="43"/>
      <c r="D48" s="43"/>
      <c r="E48" s="43"/>
      <c r="F48" s="43"/>
      <c r="G48" s="43"/>
      <c r="H48" s="43"/>
      <c r="I48" s="107"/>
      <c r="J48" s="43"/>
      <c r="K48" s="46"/>
    </row>
    <row r="49" spans="2:47" s="1" customFormat="1" ht="18" customHeight="1">
      <c r="B49" s="42"/>
      <c r="C49" s="37" t="s">
        <v>25</v>
      </c>
      <c r="D49" s="43"/>
      <c r="E49" s="43"/>
      <c r="F49" s="35" t="str">
        <f>F12</f>
        <v>Litvínov</v>
      </c>
      <c r="G49" s="43"/>
      <c r="H49" s="43"/>
      <c r="I49" s="108" t="s">
        <v>27</v>
      </c>
      <c r="J49" s="109" t="str">
        <f>IF(J12="","",J12)</f>
        <v>15. 2. 2019</v>
      </c>
      <c r="K49" s="46"/>
    </row>
    <row r="50" spans="2:47" s="1" customFormat="1" ht="6.95" customHeight="1">
      <c r="B50" s="42"/>
      <c r="C50" s="43"/>
      <c r="D50" s="43"/>
      <c r="E50" s="43"/>
      <c r="F50" s="43"/>
      <c r="G50" s="43"/>
      <c r="H50" s="43"/>
      <c r="I50" s="107"/>
      <c r="J50" s="43"/>
      <c r="K50" s="46"/>
    </row>
    <row r="51" spans="2:47" s="1" customFormat="1" ht="15">
      <c r="B51" s="42"/>
      <c r="C51" s="37" t="s">
        <v>33</v>
      </c>
      <c r="D51" s="43"/>
      <c r="E51" s="43"/>
      <c r="F51" s="35" t="str">
        <f>E15</f>
        <v>Severočeská Teplárenská a.s.</v>
      </c>
      <c r="G51" s="43"/>
      <c r="H51" s="43"/>
      <c r="I51" s="108" t="s">
        <v>39</v>
      </c>
      <c r="J51" s="340" t="str">
        <f>E21</f>
        <v>Bilfinger Tebodin Czech Republic, s.r.o., Praha 8</v>
      </c>
      <c r="K51" s="46"/>
    </row>
    <row r="52" spans="2:47" s="1" customFormat="1" ht="14.45" customHeight="1">
      <c r="B52" s="42"/>
      <c r="C52" s="37" t="s">
        <v>37</v>
      </c>
      <c r="D52" s="43"/>
      <c r="E52" s="43"/>
      <c r="F52" s="35" t="str">
        <f>IF(E18="","",E18)</f>
        <v/>
      </c>
      <c r="G52" s="43"/>
      <c r="H52" s="43"/>
      <c r="I52" s="107"/>
      <c r="J52" s="363"/>
      <c r="K52" s="46"/>
    </row>
    <row r="53" spans="2:47" s="1" customFormat="1" ht="10.35" customHeight="1">
      <c r="B53" s="42"/>
      <c r="C53" s="43"/>
      <c r="D53" s="43"/>
      <c r="E53" s="43"/>
      <c r="F53" s="43"/>
      <c r="G53" s="43"/>
      <c r="H53" s="43"/>
      <c r="I53" s="107"/>
      <c r="J53" s="43"/>
      <c r="K53" s="46"/>
    </row>
    <row r="54" spans="2:47" s="1" customFormat="1" ht="29.25" customHeight="1">
      <c r="B54" s="42"/>
      <c r="C54" s="131" t="s">
        <v>130</v>
      </c>
      <c r="D54" s="121"/>
      <c r="E54" s="121"/>
      <c r="F54" s="121"/>
      <c r="G54" s="121"/>
      <c r="H54" s="121"/>
      <c r="I54" s="132"/>
      <c r="J54" s="133" t="s">
        <v>131</v>
      </c>
      <c r="K54" s="134"/>
    </row>
    <row r="55" spans="2:47" s="1" customFormat="1" ht="10.35" customHeight="1">
      <c r="B55" s="42"/>
      <c r="C55" s="43"/>
      <c r="D55" s="43"/>
      <c r="E55" s="43"/>
      <c r="F55" s="43"/>
      <c r="G55" s="43"/>
      <c r="H55" s="43"/>
      <c r="I55" s="107"/>
      <c r="J55" s="43"/>
      <c r="K55" s="46"/>
    </row>
    <row r="56" spans="2:47" s="1" customFormat="1" ht="29.25" customHeight="1">
      <c r="B56" s="42"/>
      <c r="C56" s="135" t="s">
        <v>132</v>
      </c>
      <c r="D56" s="43"/>
      <c r="E56" s="43"/>
      <c r="F56" s="43"/>
      <c r="G56" s="43"/>
      <c r="H56" s="43"/>
      <c r="I56" s="107"/>
      <c r="J56" s="117">
        <f>J83</f>
        <v>0</v>
      </c>
      <c r="K56" s="46"/>
      <c r="AU56" s="24" t="s">
        <v>133</v>
      </c>
    </row>
    <row r="57" spans="2:47" s="7" customFormat="1" ht="24.95" customHeight="1">
      <c r="B57" s="136"/>
      <c r="C57" s="137"/>
      <c r="D57" s="138" t="s">
        <v>134</v>
      </c>
      <c r="E57" s="139"/>
      <c r="F57" s="139"/>
      <c r="G57" s="139"/>
      <c r="H57" s="139"/>
      <c r="I57" s="140"/>
      <c r="J57" s="141">
        <f>J84</f>
        <v>0</v>
      </c>
      <c r="K57" s="142"/>
    </row>
    <row r="58" spans="2:47" s="8" customFormat="1" ht="19.899999999999999" customHeight="1">
      <c r="B58" s="143"/>
      <c r="C58" s="144"/>
      <c r="D58" s="145" t="s">
        <v>137</v>
      </c>
      <c r="E58" s="146"/>
      <c r="F58" s="146"/>
      <c r="G58" s="146"/>
      <c r="H58" s="146"/>
      <c r="I58" s="147"/>
      <c r="J58" s="148">
        <f>J85</f>
        <v>0</v>
      </c>
      <c r="K58" s="149"/>
    </row>
    <row r="59" spans="2:47" s="8" customFormat="1" ht="19.899999999999999" customHeight="1">
      <c r="B59" s="143"/>
      <c r="C59" s="144"/>
      <c r="D59" s="145" t="s">
        <v>138</v>
      </c>
      <c r="E59" s="146"/>
      <c r="F59" s="146"/>
      <c r="G59" s="146"/>
      <c r="H59" s="146"/>
      <c r="I59" s="147"/>
      <c r="J59" s="148">
        <f>J97</f>
        <v>0</v>
      </c>
      <c r="K59" s="149"/>
    </row>
    <row r="60" spans="2:47" s="7" customFormat="1" ht="24.95" customHeight="1">
      <c r="B60" s="136"/>
      <c r="C60" s="137"/>
      <c r="D60" s="138" t="s">
        <v>600</v>
      </c>
      <c r="E60" s="139"/>
      <c r="F60" s="139"/>
      <c r="G60" s="139"/>
      <c r="H60" s="139"/>
      <c r="I60" s="140"/>
      <c r="J60" s="141">
        <f>J103</f>
        <v>0</v>
      </c>
      <c r="K60" s="142"/>
    </row>
    <row r="61" spans="2:47" s="8" customFormat="1" ht="19.899999999999999" customHeight="1">
      <c r="B61" s="143"/>
      <c r="C61" s="144"/>
      <c r="D61" s="145" t="s">
        <v>1746</v>
      </c>
      <c r="E61" s="146"/>
      <c r="F61" s="146"/>
      <c r="G61" s="146"/>
      <c r="H61" s="146"/>
      <c r="I61" s="147"/>
      <c r="J61" s="148">
        <f>J104</f>
        <v>0</v>
      </c>
      <c r="K61" s="149"/>
    </row>
    <row r="62" spans="2:47" s="8" customFormat="1" ht="19.899999999999999" customHeight="1">
      <c r="B62" s="143"/>
      <c r="C62" s="144"/>
      <c r="D62" s="145" t="s">
        <v>1747</v>
      </c>
      <c r="E62" s="146"/>
      <c r="F62" s="146"/>
      <c r="G62" s="146"/>
      <c r="H62" s="146"/>
      <c r="I62" s="147"/>
      <c r="J62" s="148">
        <f>J175</f>
        <v>0</v>
      </c>
      <c r="K62" s="149"/>
    </row>
    <row r="63" spans="2:47" s="8" customFormat="1" ht="19.899999999999999" customHeight="1">
      <c r="B63" s="143"/>
      <c r="C63" s="144"/>
      <c r="D63" s="145" t="s">
        <v>1748</v>
      </c>
      <c r="E63" s="146"/>
      <c r="F63" s="146"/>
      <c r="G63" s="146"/>
      <c r="H63" s="146"/>
      <c r="I63" s="147"/>
      <c r="J63" s="148">
        <f>J178</f>
        <v>0</v>
      </c>
      <c r="K63" s="149"/>
    </row>
    <row r="64" spans="2:47" s="1" customFormat="1" ht="21.75" customHeight="1">
      <c r="B64" s="42"/>
      <c r="C64" s="43"/>
      <c r="D64" s="43"/>
      <c r="E64" s="43"/>
      <c r="F64" s="43"/>
      <c r="G64" s="43"/>
      <c r="H64" s="43"/>
      <c r="I64" s="107"/>
      <c r="J64" s="43"/>
      <c r="K64" s="46"/>
    </row>
    <row r="65" spans="2:12" s="1" customFormat="1" ht="6.95" customHeight="1">
      <c r="B65" s="57"/>
      <c r="C65" s="58"/>
      <c r="D65" s="58"/>
      <c r="E65" s="58"/>
      <c r="F65" s="58"/>
      <c r="G65" s="58"/>
      <c r="H65" s="58"/>
      <c r="I65" s="128"/>
      <c r="J65" s="58"/>
      <c r="K65" s="59"/>
    </row>
    <row r="69" spans="2:12" s="1" customFormat="1" ht="6.95" customHeight="1">
      <c r="B69" s="60"/>
      <c r="C69" s="61"/>
      <c r="D69" s="61"/>
      <c r="E69" s="61"/>
      <c r="F69" s="61"/>
      <c r="G69" s="61"/>
      <c r="H69" s="61"/>
      <c r="I69" s="129"/>
      <c r="J69" s="61"/>
      <c r="K69" s="61"/>
      <c r="L69" s="42"/>
    </row>
    <row r="70" spans="2:12" s="1" customFormat="1" ht="36.950000000000003" customHeight="1">
      <c r="B70" s="42"/>
      <c r="C70" s="62" t="s">
        <v>140</v>
      </c>
      <c r="I70" s="150"/>
      <c r="L70" s="42"/>
    </row>
    <row r="71" spans="2:12" s="1" customFormat="1" ht="6.95" customHeight="1">
      <c r="B71" s="42"/>
      <c r="I71" s="150"/>
      <c r="L71" s="42"/>
    </row>
    <row r="72" spans="2:12" s="1" customFormat="1" ht="14.45" customHeight="1">
      <c r="B72" s="42"/>
      <c r="C72" s="64" t="s">
        <v>19</v>
      </c>
      <c r="I72" s="150"/>
      <c r="L72" s="42"/>
    </row>
    <row r="73" spans="2:12" s="1" customFormat="1" ht="16.5" customHeight="1">
      <c r="B73" s="42"/>
      <c r="E73" s="364" t="str">
        <f>E7</f>
        <v>Rekonstrukce tepelného napáječe Litvínov, úsek sekční uzávěry SU5-SU7/1</v>
      </c>
      <c r="F73" s="365"/>
      <c r="G73" s="365"/>
      <c r="H73" s="365"/>
      <c r="I73" s="150"/>
      <c r="L73" s="42"/>
    </row>
    <row r="74" spans="2:12" s="1" customFormat="1" ht="14.45" customHeight="1">
      <c r="B74" s="42"/>
      <c r="C74" s="64" t="s">
        <v>126</v>
      </c>
      <c r="I74" s="150"/>
      <c r="L74" s="42"/>
    </row>
    <row r="75" spans="2:12" s="1" customFormat="1" ht="17.25" customHeight="1">
      <c r="B75" s="42"/>
      <c r="E75" s="353" t="str">
        <f>E9</f>
        <v xml:space="preserve">SO 01 - Etapa 2 - Ocelové konstrukce - sanace </v>
      </c>
      <c r="F75" s="366"/>
      <c r="G75" s="366"/>
      <c r="H75" s="366"/>
      <c r="I75" s="150"/>
      <c r="L75" s="42"/>
    </row>
    <row r="76" spans="2:12" s="1" customFormat="1" ht="6.95" customHeight="1">
      <c r="B76" s="42"/>
      <c r="I76" s="150"/>
      <c r="L76" s="42"/>
    </row>
    <row r="77" spans="2:12" s="1" customFormat="1" ht="18" customHeight="1">
      <c r="B77" s="42"/>
      <c r="C77" s="64" t="s">
        <v>25</v>
      </c>
      <c r="F77" s="151" t="str">
        <f>F12</f>
        <v>Litvínov</v>
      </c>
      <c r="I77" s="152" t="s">
        <v>27</v>
      </c>
      <c r="J77" s="68" t="str">
        <f>IF(J12="","",J12)</f>
        <v>15. 2. 2019</v>
      </c>
      <c r="L77" s="42"/>
    </row>
    <row r="78" spans="2:12" s="1" customFormat="1" ht="6.95" customHeight="1">
      <c r="B78" s="42"/>
      <c r="I78" s="150"/>
      <c r="L78" s="42"/>
    </row>
    <row r="79" spans="2:12" s="1" customFormat="1" ht="45">
      <c r="B79" s="42"/>
      <c r="C79" s="64" t="s">
        <v>33</v>
      </c>
      <c r="F79" s="151" t="str">
        <f>E15</f>
        <v>Severočeská Teplárenská a.s.</v>
      </c>
      <c r="I79" s="152" t="s">
        <v>39</v>
      </c>
      <c r="J79" s="377" t="str">
        <f>E21</f>
        <v>Bilfinger Tebodin Czech Republic, s.r.o., Praha 8</v>
      </c>
      <c r="L79" s="42"/>
    </row>
    <row r="80" spans="2:12" s="1" customFormat="1" ht="14.45" customHeight="1">
      <c r="B80" s="42"/>
      <c r="C80" s="64" t="s">
        <v>37</v>
      </c>
      <c r="F80" s="151" t="str">
        <f>IF(E18="","",E18)</f>
        <v/>
      </c>
      <c r="I80" s="150"/>
      <c r="L80" s="42"/>
    </row>
    <row r="81" spans="2:65" s="1" customFormat="1" ht="10.35" customHeight="1">
      <c r="B81" s="42"/>
      <c r="I81" s="150"/>
      <c r="L81" s="42"/>
    </row>
    <row r="82" spans="2:65" s="9" customFormat="1" ht="29.25" customHeight="1">
      <c r="B82" s="153"/>
      <c r="C82" s="154" t="s">
        <v>141</v>
      </c>
      <c r="D82" s="155" t="s">
        <v>63</v>
      </c>
      <c r="E82" s="155" t="s">
        <v>59</v>
      </c>
      <c r="F82" s="155" t="s">
        <v>142</v>
      </c>
      <c r="G82" s="155" t="s">
        <v>143</v>
      </c>
      <c r="H82" s="155" t="s">
        <v>144</v>
      </c>
      <c r="I82" s="156" t="s">
        <v>145</v>
      </c>
      <c r="J82" s="155" t="s">
        <v>131</v>
      </c>
      <c r="K82" s="157" t="s">
        <v>146</v>
      </c>
      <c r="L82" s="153"/>
      <c r="M82" s="74" t="s">
        <v>147</v>
      </c>
      <c r="N82" s="75" t="s">
        <v>48</v>
      </c>
      <c r="O82" s="75" t="s">
        <v>148</v>
      </c>
      <c r="P82" s="75" t="s">
        <v>149</v>
      </c>
      <c r="Q82" s="75" t="s">
        <v>150</v>
      </c>
      <c r="R82" s="75" t="s">
        <v>151</v>
      </c>
      <c r="S82" s="75" t="s">
        <v>152</v>
      </c>
      <c r="T82" s="76" t="s">
        <v>153</v>
      </c>
    </row>
    <row r="83" spans="2:65" s="1" customFormat="1" ht="29.25" customHeight="1">
      <c r="B83" s="42"/>
      <c r="C83" s="78" t="s">
        <v>132</v>
      </c>
      <c r="I83" s="150"/>
      <c r="J83" s="158">
        <f>BK83</f>
        <v>0</v>
      </c>
      <c r="L83" s="42"/>
      <c r="M83" s="77"/>
      <c r="N83" s="69"/>
      <c r="O83" s="69"/>
      <c r="P83" s="159">
        <f>P84+P103</f>
        <v>0</v>
      </c>
      <c r="Q83" s="69"/>
      <c r="R83" s="159">
        <f>R84+R103</f>
        <v>50.343869999999995</v>
      </c>
      <c r="S83" s="69"/>
      <c r="T83" s="160">
        <f>T84+T103</f>
        <v>14.61</v>
      </c>
      <c r="AT83" s="24" t="s">
        <v>77</v>
      </c>
      <c r="AU83" s="24" t="s">
        <v>133</v>
      </c>
      <c r="BK83" s="161">
        <f>BK84+BK103</f>
        <v>0</v>
      </c>
    </row>
    <row r="84" spans="2:65" s="10" customFormat="1" ht="37.35" customHeight="1">
      <c r="B84" s="162"/>
      <c r="D84" s="163" t="s">
        <v>77</v>
      </c>
      <c r="E84" s="164" t="s">
        <v>154</v>
      </c>
      <c r="F84" s="164" t="s">
        <v>155</v>
      </c>
      <c r="I84" s="165"/>
      <c r="J84" s="166">
        <f>BK84</f>
        <v>0</v>
      </c>
      <c r="L84" s="162"/>
      <c r="M84" s="167"/>
      <c r="N84" s="168"/>
      <c r="O84" s="168"/>
      <c r="P84" s="169">
        <f>P85+P97</f>
        <v>0</v>
      </c>
      <c r="Q84" s="168"/>
      <c r="R84" s="169">
        <f>R85+R97</f>
        <v>0</v>
      </c>
      <c r="S84" s="168"/>
      <c r="T84" s="170">
        <f>T85+T97</f>
        <v>14.61</v>
      </c>
      <c r="AR84" s="163" t="s">
        <v>86</v>
      </c>
      <c r="AT84" s="171" t="s">
        <v>77</v>
      </c>
      <c r="AU84" s="171" t="s">
        <v>78</v>
      </c>
      <c r="AY84" s="163" t="s">
        <v>156</v>
      </c>
      <c r="BK84" s="172">
        <f>BK85+BK97</f>
        <v>0</v>
      </c>
    </row>
    <row r="85" spans="2:65" s="10" customFormat="1" ht="19.899999999999999" customHeight="1">
      <c r="B85" s="162"/>
      <c r="D85" s="163" t="s">
        <v>77</v>
      </c>
      <c r="E85" s="173" t="s">
        <v>208</v>
      </c>
      <c r="F85" s="173" t="s">
        <v>242</v>
      </c>
      <c r="I85" s="165"/>
      <c r="J85" s="174">
        <f>BK85</f>
        <v>0</v>
      </c>
      <c r="L85" s="162"/>
      <c r="M85" s="167"/>
      <c r="N85" s="168"/>
      <c r="O85" s="168"/>
      <c r="P85" s="169">
        <f>SUM(P86:P96)</f>
        <v>0</v>
      </c>
      <c r="Q85" s="168"/>
      <c r="R85" s="169">
        <f>SUM(R86:R96)</f>
        <v>0</v>
      </c>
      <c r="S85" s="168"/>
      <c r="T85" s="170">
        <f>SUM(T86:T96)</f>
        <v>14.61</v>
      </c>
      <c r="AR85" s="163" t="s">
        <v>86</v>
      </c>
      <c r="AT85" s="171" t="s">
        <v>77</v>
      </c>
      <c r="AU85" s="171" t="s">
        <v>86</v>
      </c>
      <c r="AY85" s="163" t="s">
        <v>156</v>
      </c>
      <c r="BK85" s="172">
        <f>SUM(BK86:BK96)</f>
        <v>0</v>
      </c>
    </row>
    <row r="86" spans="2:65" s="1" customFormat="1" ht="38.25" customHeight="1">
      <c r="B86" s="175"/>
      <c r="C86" s="176" t="s">
        <v>86</v>
      </c>
      <c r="D86" s="176" t="s">
        <v>158</v>
      </c>
      <c r="E86" s="177" t="s">
        <v>1749</v>
      </c>
      <c r="F86" s="178" t="s">
        <v>1750</v>
      </c>
      <c r="G86" s="179" t="s">
        <v>161</v>
      </c>
      <c r="H86" s="180">
        <v>450</v>
      </c>
      <c r="I86" s="181"/>
      <c r="J86" s="182">
        <f>ROUND(I86*H86,2)</f>
        <v>0</v>
      </c>
      <c r="K86" s="178" t="s">
        <v>162</v>
      </c>
      <c r="L86" s="42"/>
      <c r="M86" s="183" t="s">
        <v>5</v>
      </c>
      <c r="N86" s="184" t="s">
        <v>49</v>
      </c>
      <c r="O86" s="43"/>
      <c r="P86" s="185">
        <f>O86*H86</f>
        <v>0</v>
      </c>
      <c r="Q86" s="185">
        <v>0</v>
      </c>
      <c r="R86" s="185">
        <f>Q86*H86</f>
        <v>0</v>
      </c>
      <c r="S86" s="185">
        <v>0</v>
      </c>
      <c r="T86" s="186">
        <f>S86*H86</f>
        <v>0</v>
      </c>
      <c r="AR86" s="24" t="s">
        <v>163</v>
      </c>
      <c r="AT86" s="24" t="s">
        <v>158</v>
      </c>
      <c r="AU86" s="24" t="s">
        <v>88</v>
      </c>
      <c r="AY86" s="24" t="s">
        <v>156</v>
      </c>
      <c r="BE86" s="187">
        <f>IF(N86="základní",J86,0)</f>
        <v>0</v>
      </c>
      <c r="BF86" s="187">
        <f>IF(N86="snížená",J86,0)</f>
        <v>0</v>
      </c>
      <c r="BG86" s="187">
        <f>IF(N86="zákl. přenesená",J86,0)</f>
        <v>0</v>
      </c>
      <c r="BH86" s="187">
        <f>IF(N86="sníž. přenesená",J86,0)</f>
        <v>0</v>
      </c>
      <c r="BI86" s="187">
        <f>IF(N86="nulová",J86,0)</f>
        <v>0</v>
      </c>
      <c r="BJ86" s="24" t="s">
        <v>86</v>
      </c>
      <c r="BK86" s="187">
        <f>ROUND(I86*H86,2)</f>
        <v>0</v>
      </c>
      <c r="BL86" s="24" t="s">
        <v>163</v>
      </c>
      <c r="BM86" s="24" t="s">
        <v>1751</v>
      </c>
    </row>
    <row r="87" spans="2:65" s="1" customFormat="1" ht="108">
      <c r="B87" s="42"/>
      <c r="D87" s="188" t="s">
        <v>165</v>
      </c>
      <c r="F87" s="189" t="s">
        <v>1752</v>
      </c>
      <c r="I87" s="150"/>
      <c r="L87" s="42"/>
      <c r="M87" s="190"/>
      <c r="N87" s="43"/>
      <c r="O87" s="43"/>
      <c r="P87" s="43"/>
      <c r="Q87" s="43"/>
      <c r="R87" s="43"/>
      <c r="S87" s="43"/>
      <c r="T87" s="71"/>
      <c r="AT87" s="24" t="s">
        <v>165</v>
      </c>
      <c r="AU87" s="24" t="s">
        <v>88</v>
      </c>
    </row>
    <row r="88" spans="2:65" s="1" customFormat="1" ht="38.25" customHeight="1">
      <c r="B88" s="175"/>
      <c r="C88" s="176" t="s">
        <v>88</v>
      </c>
      <c r="D88" s="176" t="s">
        <v>158</v>
      </c>
      <c r="E88" s="177" t="s">
        <v>1753</v>
      </c>
      <c r="F88" s="178" t="s">
        <v>1754</v>
      </c>
      <c r="G88" s="179" t="s">
        <v>161</v>
      </c>
      <c r="H88" s="180">
        <v>40500</v>
      </c>
      <c r="I88" s="181"/>
      <c r="J88" s="182">
        <f>ROUND(I88*H88,2)</f>
        <v>0</v>
      </c>
      <c r="K88" s="178" t="s">
        <v>162</v>
      </c>
      <c r="L88" s="42"/>
      <c r="M88" s="183" t="s">
        <v>5</v>
      </c>
      <c r="N88" s="184" t="s">
        <v>49</v>
      </c>
      <c r="O88" s="43"/>
      <c r="P88" s="185">
        <f>O88*H88</f>
        <v>0</v>
      </c>
      <c r="Q88" s="185">
        <v>0</v>
      </c>
      <c r="R88" s="185">
        <f>Q88*H88</f>
        <v>0</v>
      </c>
      <c r="S88" s="185">
        <v>0</v>
      </c>
      <c r="T88" s="186">
        <f>S88*H88</f>
        <v>0</v>
      </c>
      <c r="AR88" s="24" t="s">
        <v>163</v>
      </c>
      <c r="AT88" s="24" t="s">
        <v>158</v>
      </c>
      <c r="AU88" s="24" t="s">
        <v>88</v>
      </c>
      <c r="AY88" s="24" t="s">
        <v>156</v>
      </c>
      <c r="BE88" s="187">
        <f>IF(N88="základní",J88,0)</f>
        <v>0</v>
      </c>
      <c r="BF88" s="187">
        <f>IF(N88="snížená",J88,0)</f>
        <v>0</v>
      </c>
      <c r="BG88" s="187">
        <f>IF(N88="zákl. přenesená",J88,0)</f>
        <v>0</v>
      </c>
      <c r="BH88" s="187">
        <f>IF(N88="sníž. přenesená",J88,0)</f>
        <v>0</v>
      </c>
      <c r="BI88" s="187">
        <f>IF(N88="nulová",J88,0)</f>
        <v>0</v>
      </c>
      <c r="BJ88" s="24" t="s">
        <v>86</v>
      </c>
      <c r="BK88" s="187">
        <f>ROUND(I88*H88,2)</f>
        <v>0</v>
      </c>
      <c r="BL88" s="24" t="s">
        <v>163</v>
      </c>
      <c r="BM88" s="24" t="s">
        <v>1755</v>
      </c>
    </row>
    <row r="89" spans="2:65" s="1" customFormat="1" ht="108">
      <c r="B89" s="42"/>
      <c r="D89" s="188" t="s">
        <v>165</v>
      </c>
      <c r="F89" s="189" t="s">
        <v>1752</v>
      </c>
      <c r="I89" s="150"/>
      <c r="L89" s="42"/>
      <c r="M89" s="190"/>
      <c r="N89" s="43"/>
      <c r="O89" s="43"/>
      <c r="P89" s="43"/>
      <c r="Q89" s="43"/>
      <c r="R89" s="43"/>
      <c r="S89" s="43"/>
      <c r="T89" s="71"/>
      <c r="AT89" s="24" t="s">
        <v>165</v>
      </c>
      <c r="AU89" s="24" t="s">
        <v>88</v>
      </c>
    </row>
    <row r="90" spans="2:65" s="1" customFormat="1" ht="38.25" customHeight="1">
      <c r="B90" s="175"/>
      <c r="C90" s="176" t="s">
        <v>175</v>
      </c>
      <c r="D90" s="176" t="s">
        <v>158</v>
      </c>
      <c r="E90" s="177" t="s">
        <v>1756</v>
      </c>
      <c r="F90" s="178" t="s">
        <v>1757</v>
      </c>
      <c r="G90" s="179" t="s">
        <v>161</v>
      </c>
      <c r="H90" s="180">
        <v>450</v>
      </c>
      <c r="I90" s="181"/>
      <c r="J90" s="182">
        <f>ROUND(I90*H90,2)</f>
        <v>0</v>
      </c>
      <c r="K90" s="178" t="s">
        <v>162</v>
      </c>
      <c r="L90" s="42"/>
      <c r="M90" s="183" t="s">
        <v>5</v>
      </c>
      <c r="N90" s="184" t="s">
        <v>49</v>
      </c>
      <c r="O90" s="43"/>
      <c r="P90" s="185">
        <f>O90*H90</f>
        <v>0</v>
      </c>
      <c r="Q90" s="185">
        <v>0</v>
      </c>
      <c r="R90" s="185">
        <f>Q90*H90</f>
        <v>0</v>
      </c>
      <c r="S90" s="185">
        <v>0</v>
      </c>
      <c r="T90" s="186">
        <f>S90*H90</f>
        <v>0</v>
      </c>
      <c r="AR90" s="24" t="s">
        <v>163</v>
      </c>
      <c r="AT90" s="24" t="s">
        <v>158</v>
      </c>
      <c r="AU90" s="24" t="s">
        <v>88</v>
      </c>
      <c r="AY90" s="24" t="s">
        <v>156</v>
      </c>
      <c r="BE90" s="187">
        <f>IF(N90="základní",J90,0)</f>
        <v>0</v>
      </c>
      <c r="BF90" s="187">
        <f>IF(N90="snížená",J90,0)</f>
        <v>0</v>
      </c>
      <c r="BG90" s="187">
        <f>IF(N90="zákl. přenesená",J90,0)</f>
        <v>0</v>
      </c>
      <c r="BH90" s="187">
        <f>IF(N90="sníž. přenesená",J90,0)</f>
        <v>0</v>
      </c>
      <c r="BI90" s="187">
        <f>IF(N90="nulová",J90,0)</f>
        <v>0</v>
      </c>
      <c r="BJ90" s="24" t="s">
        <v>86</v>
      </c>
      <c r="BK90" s="187">
        <f>ROUND(I90*H90,2)</f>
        <v>0</v>
      </c>
      <c r="BL90" s="24" t="s">
        <v>163</v>
      </c>
      <c r="BM90" s="24" t="s">
        <v>1758</v>
      </c>
    </row>
    <row r="91" spans="2:65" s="1" customFormat="1" ht="67.5">
      <c r="B91" s="42"/>
      <c r="D91" s="188" t="s">
        <v>165</v>
      </c>
      <c r="F91" s="189" t="s">
        <v>1759</v>
      </c>
      <c r="I91" s="150"/>
      <c r="L91" s="42"/>
      <c r="M91" s="190"/>
      <c r="N91" s="43"/>
      <c r="O91" s="43"/>
      <c r="P91" s="43"/>
      <c r="Q91" s="43"/>
      <c r="R91" s="43"/>
      <c r="S91" s="43"/>
      <c r="T91" s="71"/>
      <c r="AT91" s="24" t="s">
        <v>165</v>
      </c>
      <c r="AU91" s="24" t="s">
        <v>88</v>
      </c>
    </row>
    <row r="92" spans="2:65" s="1" customFormat="1" ht="25.5" customHeight="1">
      <c r="B92" s="175"/>
      <c r="C92" s="176" t="s">
        <v>163</v>
      </c>
      <c r="D92" s="176" t="s">
        <v>158</v>
      </c>
      <c r="E92" s="177" t="s">
        <v>1760</v>
      </c>
      <c r="F92" s="178" t="s">
        <v>1761</v>
      </c>
      <c r="G92" s="179" t="s">
        <v>1451</v>
      </c>
      <c r="H92" s="180">
        <v>80</v>
      </c>
      <c r="I92" s="181"/>
      <c r="J92" s="182">
        <f>ROUND(I92*H92,2)</f>
        <v>0</v>
      </c>
      <c r="K92" s="178" t="s">
        <v>162</v>
      </c>
      <c r="L92" s="42"/>
      <c r="M92" s="183" t="s">
        <v>5</v>
      </c>
      <c r="N92" s="184" t="s">
        <v>49</v>
      </c>
      <c r="O92" s="43"/>
      <c r="P92" s="185">
        <f>O92*H92</f>
        <v>0</v>
      </c>
      <c r="Q92" s="185">
        <v>0</v>
      </c>
      <c r="R92" s="185">
        <f>Q92*H92</f>
        <v>0</v>
      </c>
      <c r="S92" s="185">
        <v>0</v>
      </c>
      <c r="T92" s="186">
        <f>S92*H92</f>
        <v>0</v>
      </c>
      <c r="AR92" s="24" t="s">
        <v>163</v>
      </c>
      <c r="AT92" s="24" t="s">
        <v>158</v>
      </c>
      <c r="AU92" s="24" t="s">
        <v>88</v>
      </c>
      <c r="AY92" s="24" t="s">
        <v>156</v>
      </c>
      <c r="BE92" s="187">
        <f>IF(N92="základní",J92,0)</f>
        <v>0</v>
      </c>
      <c r="BF92" s="187">
        <f>IF(N92="snížená",J92,0)</f>
        <v>0</v>
      </c>
      <c r="BG92" s="187">
        <f>IF(N92="zákl. přenesená",J92,0)</f>
        <v>0</v>
      </c>
      <c r="BH92" s="187">
        <f>IF(N92="sníž. přenesená",J92,0)</f>
        <v>0</v>
      </c>
      <c r="BI92" s="187">
        <f>IF(N92="nulová",J92,0)</f>
        <v>0</v>
      </c>
      <c r="BJ92" s="24" t="s">
        <v>86</v>
      </c>
      <c r="BK92" s="187">
        <f>ROUND(I92*H92,2)</f>
        <v>0</v>
      </c>
      <c r="BL92" s="24" t="s">
        <v>163</v>
      </c>
      <c r="BM92" s="24" t="s">
        <v>1762</v>
      </c>
    </row>
    <row r="93" spans="2:65" s="1" customFormat="1" ht="25.5" customHeight="1">
      <c r="B93" s="175"/>
      <c r="C93" s="176" t="s">
        <v>187</v>
      </c>
      <c r="D93" s="176" t="s">
        <v>158</v>
      </c>
      <c r="E93" s="177" t="s">
        <v>1763</v>
      </c>
      <c r="F93" s="178" t="s">
        <v>1764</v>
      </c>
      <c r="G93" s="179" t="s">
        <v>1444</v>
      </c>
      <c r="H93" s="180">
        <v>160</v>
      </c>
      <c r="I93" s="181"/>
      <c r="J93" s="182">
        <f>ROUND(I93*H93,2)</f>
        <v>0</v>
      </c>
      <c r="K93" s="178" t="s">
        <v>162</v>
      </c>
      <c r="L93" s="42"/>
      <c r="M93" s="183" t="s">
        <v>5</v>
      </c>
      <c r="N93" s="184" t="s">
        <v>49</v>
      </c>
      <c r="O93" s="43"/>
      <c r="P93" s="185">
        <f>O93*H93</f>
        <v>0</v>
      </c>
      <c r="Q93" s="185">
        <v>0</v>
      </c>
      <c r="R93" s="185">
        <f>Q93*H93</f>
        <v>0</v>
      </c>
      <c r="S93" s="185">
        <v>0</v>
      </c>
      <c r="T93" s="186">
        <f>S93*H93</f>
        <v>0</v>
      </c>
      <c r="AR93" s="24" t="s">
        <v>163</v>
      </c>
      <c r="AT93" s="24" t="s">
        <v>158</v>
      </c>
      <c r="AU93" s="24" t="s">
        <v>88</v>
      </c>
      <c r="AY93" s="24" t="s">
        <v>156</v>
      </c>
      <c r="BE93" s="187">
        <f>IF(N93="základní",J93,0)</f>
        <v>0</v>
      </c>
      <c r="BF93" s="187">
        <f>IF(N93="snížená",J93,0)</f>
        <v>0</v>
      </c>
      <c r="BG93" s="187">
        <f>IF(N93="zákl. přenesená",J93,0)</f>
        <v>0</v>
      </c>
      <c r="BH93" s="187">
        <f>IF(N93="sníž. přenesená",J93,0)</f>
        <v>0</v>
      </c>
      <c r="BI93" s="187">
        <f>IF(N93="nulová",J93,0)</f>
        <v>0</v>
      </c>
      <c r="BJ93" s="24" t="s">
        <v>86</v>
      </c>
      <c r="BK93" s="187">
        <f>ROUND(I93*H93,2)</f>
        <v>0</v>
      </c>
      <c r="BL93" s="24" t="s">
        <v>163</v>
      </c>
      <c r="BM93" s="24" t="s">
        <v>1765</v>
      </c>
    </row>
    <row r="94" spans="2:65" s="1" customFormat="1" ht="81">
      <c r="B94" s="42"/>
      <c r="D94" s="188" t="s">
        <v>165</v>
      </c>
      <c r="F94" s="189" t="s">
        <v>1766</v>
      </c>
      <c r="I94" s="150"/>
      <c r="L94" s="42"/>
      <c r="M94" s="190"/>
      <c r="N94" s="43"/>
      <c r="O94" s="43"/>
      <c r="P94" s="43"/>
      <c r="Q94" s="43"/>
      <c r="R94" s="43"/>
      <c r="S94" s="43"/>
      <c r="T94" s="71"/>
      <c r="AT94" s="24" t="s">
        <v>165</v>
      </c>
      <c r="AU94" s="24" t="s">
        <v>88</v>
      </c>
    </row>
    <row r="95" spans="2:65" s="1" customFormat="1" ht="25.5" customHeight="1">
      <c r="B95" s="175"/>
      <c r="C95" s="176" t="s">
        <v>192</v>
      </c>
      <c r="D95" s="176" t="s">
        <v>158</v>
      </c>
      <c r="E95" s="177" t="s">
        <v>1767</v>
      </c>
      <c r="F95" s="178" t="s">
        <v>1768</v>
      </c>
      <c r="G95" s="179" t="s">
        <v>216</v>
      </c>
      <c r="H95" s="180">
        <v>14.61</v>
      </c>
      <c r="I95" s="181"/>
      <c r="J95" s="182">
        <f>ROUND(I95*H95,2)</f>
        <v>0</v>
      </c>
      <c r="K95" s="178" t="s">
        <v>162</v>
      </c>
      <c r="L95" s="42"/>
      <c r="M95" s="183" t="s">
        <v>5</v>
      </c>
      <c r="N95" s="184" t="s">
        <v>49</v>
      </c>
      <c r="O95" s="43"/>
      <c r="P95" s="185">
        <f>O95*H95</f>
        <v>0</v>
      </c>
      <c r="Q95" s="185">
        <v>0</v>
      </c>
      <c r="R95" s="185">
        <f>Q95*H95</f>
        <v>0</v>
      </c>
      <c r="S95" s="185">
        <v>1</v>
      </c>
      <c r="T95" s="186">
        <f>S95*H95</f>
        <v>14.61</v>
      </c>
      <c r="AR95" s="24" t="s">
        <v>163</v>
      </c>
      <c r="AT95" s="24" t="s">
        <v>158</v>
      </c>
      <c r="AU95" s="24" t="s">
        <v>88</v>
      </c>
      <c r="AY95" s="24" t="s">
        <v>156</v>
      </c>
      <c r="BE95" s="187">
        <f>IF(N95="základní",J95,0)</f>
        <v>0</v>
      </c>
      <c r="BF95" s="187">
        <f>IF(N95="snížená",J95,0)</f>
        <v>0</v>
      </c>
      <c r="BG95" s="187">
        <f>IF(N95="zákl. přenesená",J95,0)</f>
        <v>0</v>
      </c>
      <c r="BH95" s="187">
        <f>IF(N95="sníž. přenesená",J95,0)</f>
        <v>0</v>
      </c>
      <c r="BI95" s="187">
        <f>IF(N95="nulová",J95,0)</f>
        <v>0</v>
      </c>
      <c r="BJ95" s="24" t="s">
        <v>86</v>
      </c>
      <c r="BK95" s="187">
        <f>ROUND(I95*H95,2)</f>
        <v>0</v>
      </c>
      <c r="BL95" s="24" t="s">
        <v>163</v>
      </c>
      <c r="BM95" s="24" t="s">
        <v>1769</v>
      </c>
    </row>
    <row r="96" spans="2:65" s="1" customFormat="1" ht="67.5">
      <c r="B96" s="42"/>
      <c r="D96" s="188" t="s">
        <v>165</v>
      </c>
      <c r="F96" s="189" t="s">
        <v>1770</v>
      </c>
      <c r="I96" s="150"/>
      <c r="L96" s="42"/>
      <c r="M96" s="190"/>
      <c r="N96" s="43"/>
      <c r="O96" s="43"/>
      <c r="P96" s="43"/>
      <c r="Q96" s="43"/>
      <c r="R96" s="43"/>
      <c r="S96" s="43"/>
      <c r="T96" s="71"/>
      <c r="AT96" s="24" t="s">
        <v>165</v>
      </c>
      <c r="AU96" s="24" t="s">
        <v>88</v>
      </c>
    </row>
    <row r="97" spans="2:65" s="10" customFormat="1" ht="29.85" customHeight="1">
      <c r="B97" s="162"/>
      <c r="D97" s="163" t="s">
        <v>77</v>
      </c>
      <c r="E97" s="173" t="s">
        <v>248</v>
      </c>
      <c r="F97" s="173" t="s">
        <v>249</v>
      </c>
      <c r="I97" s="165"/>
      <c r="J97" s="174">
        <f>BK97</f>
        <v>0</v>
      </c>
      <c r="L97" s="162"/>
      <c r="M97" s="167"/>
      <c r="N97" s="168"/>
      <c r="O97" s="168"/>
      <c r="P97" s="169">
        <f>SUM(P98:P102)</f>
        <v>0</v>
      </c>
      <c r="Q97" s="168"/>
      <c r="R97" s="169">
        <f>SUM(R98:R102)</f>
        <v>0</v>
      </c>
      <c r="S97" s="168"/>
      <c r="T97" s="170">
        <f>SUM(T98:T102)</f>
        <v>0</v>
      </c>
      <c r="AR97" s="163" t="s">
        <v>86</v>
      </c>
      <c r="AT97" s="171" t="s">
        <v>77</v>
      </c>
      <c r="AU97" s="171" t="s">
        <v>86</v>
      </c>
      <c r="AY97" s="163" t="s">
        <v>156</v>
      </c>
      <c r="BK97" s="172">
        <f>SUM(BK98:BK102)</f>
        <v>0</v>
      </c>
    </row>
    <row r="98" spans="2:65" s="1" customFormat="1" ht="25.5" customHeight="1">
      <c r="B98" s="175"/>
      <c r="C98" s="176" t="s">
        <v>198</v>
      </c>
      <c r="D98" s="176" t="s">
        <v>158</v>
      </c>
      <c r="E98" s="177" t="s">
        <v>609</v>
      </c>
      <c r="F98" s="178" t="s">
        <v>610</v>
      </c>
      <c r="G98" s="179" t="s">
        <v>216</v>
      </c>
      <c r="H98" s="180">
        <v>14.61</v>
      </c>
      <c r="I98" s="181"/>
      <c r="J98" s="182">
        <f>ROUND(I98*H98,2)</f>
        <v>0</v>
      </c>
      <c r="K98" s="178" t="s">
        <v>162</v>
      </c>
      <c r="L98" s="42"/>
      <c r="M98" s="183" t="s">
        <v>5</v>
      </c>
      <c r="N98" s="184" t="s">
        <v>49</v>
      </c>
      <c r="O98" s="43"/>
      <c r="P98" s="185">
        <f>O98*H98</f>
        <v>0</v>
      </c>
      <c r="Q98" s="185">
        <v>0</v>
      </c>
      <c r="R98" s="185">
        <f>Q98*H98</f>
        <v>0</v>
      </c>
      <c r="S98" s="185">
        <v>0</v>
      </c>
      <c r="T98" s="186">
        <f>S98*H98</f>
        <v>0</v>
      </c>
      <c r="AR98" s="24" t="s">
        <v>163</v>
      </c>
      <c r="AT98" s="24" t="s">
        <v>158</v>
      </c>
      <c r="AU98" s="24" t="s">
        <v>88</v>
      </c>
      <c r="AY98" s="24" t="s">
        <v>156</v>
      </c>
      <c r="BE98" s="187">
        <f>IF(N98="základní",J98,0)</f>
        <v>0</v>
      </c>
      <c r="BF98" s="187">
        <f>IF(N98="snížená",J98,0)</f>
        <v>0</v>
      </c>
      <c r="BG98" s="187">
        <f>IF(N98="zákl. přenesená",J98,0)</f>
        <v>0</v>
      </c>
      <c r="BH98" s="187">
        <f>IF(N98="sníž. přenesená",J98,0)</f>
        <v>0</v>
      </c>
      <c r="BI98" s="187">
        <f>IF(N98="nulová",J98,0)</f>
        <v>0</v>
      </c>
      <c r="BJ98" s="24" t="s">
        <v>86</v>
      </c>
      <c r="BK98" s="187">
        <f>ROUND(I98*H98,2)</f>
        <v>0</v>
      </c>
      <c r="BL98" s="24" t="s">
        <v>163</v>
      </c>
      <c r="BM98" s="24" t="s">
        <v>1771</v>
      </c>
    </row>
    <row r="99" spans="2:65" s="1" customFormat="1" ht="108">
      <c r="B99" s="42"/>
      <c r="D99" s="188" t="s">
        <v>165</v>
      </c>
      <c r="F99" s="189" t="s">
        <v>612</v>
      </c>
      <c r="I99" s="150"/>
      <c r="L99" s="42"/>
      <c r="M99" s="190"/>
      <c r="N99" s="43"/>
      <c r="O99" s="43"/>
      <c r="P99" s="43"/>
      <c r="Q99" s="43"/>
      <c r="R99" s="43"/>
      <c r="S99" s="43"/>
      <c r="T99" s="71"/>
      <c r="AT99" s="24" t="s">
        <v>165</v>
      </c>
      <c r="AU99" s="24" t="s">
        <v>88</v>
      </c>
    </row>
    <row r="100" spans="2:65" s="1" customFormat="1" ht="25.5" customHeight="1">
      <c r="B100" s="175"/>
      <c r="C100" s="176" t="s">
        <v>203</v>
      </c>
      <c r="D100" s="176" t="s">
        <v>158</v>
      </c>
      <c r="E100" s="177" t="s">
        <v>615</v>
      </c>
      <c r="F100" s="178" t="s">
        <v>616</v>
      </c>
      <c r="G100" s="179" t="s">
        <v>216</v>
      </c>
      <c r="H100" s="180">
        <v>204.54</v>
      </c>
      <c r="I100" s="181"/>
      <c r="J100" s="182">
        <f>ROUND(I100*H100,2)</f>
        <v>0</v>
      </c>
      <c r="K100" s="178" t="s">
        <v>162</v>
      </c>
      <c r="L100" s="42"/>
      <c r="M100" s="183" t="s">
        <v>5</v>
      </c>
      <c r="N100" s="184" t="s">
        <v>49</v>
      </c>
      <c r="O100" s="43"/>
      <c r="P100" s="185">
        <f>O100*H100</f>
        <v>0</v>
      </c>
      <c r="Q100" s="185">
        <v>0</v>
      </c>
      <c r="R100" s="185">
        <f>Q100*H100</f>
        <v>0</v>
      </c>
      <c r="S100" s="185">
        <v>0</v>
      </c>
      <c r="T100" s="186">
        <f>S100*H100</f>
        <v>0</v>
      </c>
      <c r="AR100" s="24" t="s">
        <v>163</v>
      </c>
      <c r="AT100" s="24" t="s">
        <v>158</v>
      </c>
      <c r="AU100" s="24" t="s">
        <v>88</v>
      </c>
      <c r="AY100" s="24" t="s">
        <v>156</v>
      </c>
      <c r="BE100" s="187">
        <f>IF(N100="základní",J100,0)</f>
        <v>0</v>
      </c>
      <c r="BF100" s="187">
        <f>IF(N100="snížená",J100,0)</f>
        <v>0</v>
      </c>
      <c r="BG100" s="187">
        <f>IF(N100="zákl. přenesená",J100,0)</f>
        <v>0</v>
      </c>
      <c r="BH100" s="187">
        <f>IF(N100="sníž. přenesená",J100,0)</f>
        <v>0</v>
      </c>
      <c r="BI100" s="187">
        <f>IF(N100="nulová",J100,0)</f>
        <v>0</v>
      </c>
      <c r="BJ100" s="24" t="s">
        <v>86</v>
      </c>
      <c r="BK100" s="187">
        <f>ROUND(I100*H100,2)</f>
        <v>0</v>
      </c>
      <c r="BL100" s="24" t="s">
        <v>163</v>
      </c>
      <c r="BM100" s="24" t="s">
        <v>1772</v>
      </c>
    </row>
    <row r="101" spans="2:65" s="1" customFormat="1" ht="108">
      <c r="B101" s="42"/>
      <c r="D101" s="188" t="s">
        <v>165</v>
      </c>
      <c r="F101" s="189" t="s">
        <v>612</v>
      </c>
      <c r="I101" s="150"/>
      <c r="L101" s="42"/>
      <c r="M101" s="190"/>
      <c r="N101" s="43"/>
      <c r="O101" s="43"/>
      <c r="P101" s="43"/>
      <c r="Q101" s="43"/>
      <c r="R101" s="43"/>
      <c r="S101" s="43"/>
      <c r="T101" s="71"/>
      <c r="AT101" s="24" t="s">
        <v>165</v>
      </c>
      <c r="AU101" s="24" t="s">
        <v>88</v>
      </c>
    </row>
    <row r="102" spans="2:65" s="11" customFormat="1" ht="13.5">
      <c r="B102" s="191"/>
      <c r="D102" s="188" t="s">
        <v>167</v>
      </c>
      <c r="F102" s="193" t="s">
        <v>1773</v>
      </c>
      <c r="H102" s="194">
        <v>204.54</v>
      </c>
      <c r="I102" s="195"/>
      <c r="L102" s="191"/>
      <c r="M102" s="196"/>
      <c r="N102" s="197"/>
      <c r="O102" s="197"/>
      <c r="P102" s="197"/>
      <c r="Q102" s="197"/>
      <c r="R102" s="197"/>
      <c r="S102" s="197"/>
      <c r="T102" s="198"/>
      <c r="AT102" s="192" t="s">
        <v>167</v>
      </c>
      <c r="AU102" s="192" t="s">
        <v>88</v>
      </c>
      <c r="AV102" s="11" t="s">
        <v>88</v>
      </c>
      <c r="AW102" s="11" t="s">
        <v>6</v>
      </c>
      <c r="AX102" s="11" t="s">
        <v>86</v>
      </c>
      <c r="AY102" s="192" t="s">
        <v>156</v>
      </c>
    </row>
    <row r="103" spans="2:65" s="10" customFormat="1" ht="37.35" customHeight="1">
      <c r="B103" s="162"/>
      <c r="D103" s="163" t="s">
        <v>77</v>
      </c>
      <c r="E103" s="164" t="s">
        <v>624</v>
      </c>
      <c r="F103" s="164" t="s">
        <v>625</v>
      </c>
      <c r="I103" s="165"/>
      <c r="J103" s="166">
        <f>BK103</f>
        <v>0</v>
      </c>
      <c r="L103" s="162"/>
      <c r="M103" s="167"/>
      <c r="N103" s="168"/>
      <c r="O103" s="168"/>
      <c r="P103" s="169">
        <f>P104+P175+P178</f>
        <v>0</v>
      </c>
      <c r="Q103" s="168"/>
      <c r="R103" s="169">
        <f>R104+R175+R178</f>
        <v>50.343869999999995</v>
      </c>
      <c r="S103" s="168"/>
      <c r="T103" s="170">
        <f>T104+T175+T178</f>
        <v>0</v>
      </c>
      <c r="AR103" s="163" t="s">
        <v>88</v>
      </c>
      <c r="AT103" s="171" t="s">
        <v>77</v>
      </c>
      <c r="AU103" s="171" t="s">
        <v>78</v>
      </c>
      <c r="AY103" s="163" t="s">
        <v>156</v>
      </c>
      <c r="BK103" s="172">
        <f>BK104+BK175+BK178</f>
        <v>0</v>
      </c>
    </row>
    <row r="104" spans="2:65" s="10" customFormat="1" ht="19.899999999999999" customHeight="1">
      <c r="B104" s="162"/>
      <c r="D104" s="163" t="s">
        <v>77</v>
      </c>
      <c r="E104" s="173" t="s">
        <v>1774</v>
      </c>
      <c r="F104" s="173" t="s">
        <v>1775</v>
      </c>
      <c r="I104" s="165"/>
      <c r="J104" s="174">
        <f>BK104</f>
        <v>0</v>
      </c>
      <c r="L104" s="162"/>
      <c r="M104" s="167"/>
      <c r="N104" s="168"/>
      <c r="O104" s="168"/>
      <c r="P104" s="169">
        <f>SUM(P105:P174)</f>
        <v>0</v>
      </c>
      <c r="Q104" s="168"/>
      <c r="R104" s="169">
        <f>SUM(R105:R174)</f>
        <v>50.251359999999998</v>
      </c>
      <c r="S104" s="168"/>
      <c r="T104" s="170">
        <f>SUM(T105:T174)</f>
        <v>0</v>
      </c>
      <c r="AR104" s="163" t="s">
        <v>88</v>
      </c>
      <c r="AT104" s="171" t="s">
        <v>77</v>
      </c>
      <c r="AU104" s="171" t="s">
        <v>86</v>
      </c>
      <c r="AY104" s="163" t="s">
        <v>156</v>
      </c>
      <c r="BK104" s="172">
        <f>SUM(BK105:BK174)</f>
        <v>0</v>
      </c>
    </row>
    <row r="105" spans="2:65" s="1" customFormat="1" ht="16.5" customHeight="1">
      <c r="B105" s="175"/>
      <c r="C105" s="176" t="s">
        <v>208</v>
      </c>
      <c r="D105" s="176" t="s">
        <v>158</v>
      </c>
      <c r="E105" s="177" t="s">
        <v>1776</v>
      </c>
      <c r="F105" s="178" t="s">
        <v>1777</v>
      </c>
      <c r="G105" s="179" t="s">
        <v>925</v>
      </c>
      <c r="H105" s="180">
        <v>253</v>
      </c>
      <c r="I105" s="181"/>
      <c r="J105" s="182">
        <f>ROUND(I105*H105,2)</f>
        <v>0</v>
      </c>
      <c r="K105" s="178" t="s">
        <v>162</v>
      </c>
      <c r="L105" s="42"/>
      <c r="M105" s="183" t="s">
        <v>5</v>
      </c>
      <c r="N105" s="184" t="s">
        <v>49</v>
      </c>
      <c r="O105" s="43"/>
      <c r="P105" s="185">
        <f>O105*H105</f>
        <v>0</v>
      </c>
      <c r="Q105" s="185">
        <v>6.9999999999999994E-5</v>
      </c>
      <c r="R105" s="185">
        <f>Q105*H105</f>
        <v>1.771E-2</v>
      </c>
      <c r="S105" s="185">
        <v>0</v>
      </c>
      <c r="T105" s="186">
        <f>S105*H105</f>
        <v>0</v>
      </c>
      <c r="AR105" s="24" t="s">
        <v>250</v>
      </c>
      <c r="AT105" s="24" t="s">
        <v>158</v>
      </c>
      <c r="AU105" s="24" t="s">
        <v>88</v>
      </c>
      <c r="AY105" s="24" t="s">
        <v>156</v>
      </c>
      <c r="BE105" s="187">
        <f>IF(N105="základní",J105,0)</f>
        <v>0</v>
      </c>
      <c r="BF105" s="187">
        <f>IF(N105="snížená",J105,0)</f>
        <v>0</v>
      </c>
      <c r="BG105" s="187">
        <f>IF(N105="zákl. přenesená",J105,0)</f>
        <v>0</v>
      </c>
      <c r="BH105" s="187">
        <f>IF(N105="sníž. přenesená",J105,0)</f>
        <v>0</v>
      </c>
      <c r="BI105" s="187">
        <f>IF(N105="nulová",J105,0)</f>
        <v>0</v>
      </c>
      <c r="BJ105" s="24" t="s">
        <v>86</v>
      </c>
      <c r="BK105" s="187">
        <f>ROUND(I105*H105,2)</f>
        <v>0</v>
      </c>
      <c r="BL105" s="24" t="s">
        <v>250</v>
      </c>
      <c r="BM105" s="24" t="s">
        <v>1778</v>
      </c>
    </row>
    <row r="106" spans="2:65" s="1" customFormat="1" ht="40.5">
      <c r="B106" s="42"/>
      <c r="D106" s="188" t="s">
        <v>165</v>
      </c>
      <c r="F106" s="189" t="s">
        <v>1779</v>
      </c>
      <c r="I106" s="150"/>
      <c r="L106" s="42"/>
      <c r="M106" s="190"/>
      <c r="N106" s="43"/>
      <c r="O106" s="43"/>
      <c r="P106" s="43"/>
      <c r="Q106" s="43"/>
      <c r="R106" s="43"/>
      <c r="S106" s="43"/>
      <c r="T106" s="71"/>
      <c r="AT106" s="24" t="s">
        <v>165</v>
      </c>
      <c r="AU106" s="24" t="s">
        <v>88</v>
      </c>
    </row>
    <row r="107" spans="2:65" s="1" customFormat="1" ht="16.5" customHeight="1">
      <c r="B107" s="175"/>
      <c r="C107" s="208" t="s">
        <v>213</v>
      </c>
      <c r="D107" s="208" t="s">
        <v>226</v>
      </c>
      <c r="E107" s="209" t="s">
        <v>1780</v>
      </c>
      <c r="F107" s="210" t="s">
        <v>1781</v>
      </c>
      <c r="G107" s="211" t="s">
        <v>309</v>
      </c>
      <c r="H107" s="212">
        <v>52.2</v>
      </c>
      <c r="I107" s="213"/>
      <c r="J107" s="214">
        <f>ROUND(I107*H107,2)</f>
        <v>0</v>
      </c>
      <c r="K107" s="210" t="s">
        <v>5</v>
      </c>
      <c r="L107" s="215"/>
      <c r="M107" s="216" t="s">
        <v>5</v>
      </c>
      <c r="N107" s="217" t="s">
        <v>49</v>
      </c>
      <c r="O107" s="43"/>
      <c r="P107" s="185">
        <f>O107*H107</f>
        <v>0</v>
      </c>
      <c r="Q107" s="185">
        <v>5.0000000000000001E-3</v>
      </c>
      <c r="R107" s="185">
        <f>Q107*H107</f>
        <v>0.26100000000000001</v>
      </c>
      <c r="S107" s="185">
        <v>0</v>
      </c>
      <c r="T107" s="186">
        <f>S107*H107</f>
        <v>0</v>
      </c>
      <c r="AR107" s="24" t="s">
        <v>304</v>
      </c>
      <c r="AT107" s="24" t="s">
        <v>226</v>
      </c>
      <c r="AU107" s="24" t="s">
        <v>88</v>
      </c>
      <c r="AY107" s="24" t="s">
        <v>156</v>
      </c>
      <c r="BE107" s="187">
        <f>IF(N107="základní",J107,0)</f>
        <v>0</v>
      </c>
      <c r="BF107" s="187">
        <f>IF(N107="snížená",J107,0)</f>
        <v>0</v>
      </c>
      <c r="BG107" s="187">
        <f>IF(N107="zákl. přenesená",J107,0)</f>
        <v>0</v>
      </c>
      <c r="BH107" s="187">
        <f>IF(N107="sníž. přenesená",J107,0)</f>
        <v>0</v>
      </c>
      <c r="BI107" s="187">
        <f>IF(N107="nulová",J107,0)</f>
        <v>0</v>
      </c>
      <c r="BJ107" s="24" t="s">
        <v>86</v>
      </c>
      <c r="BK107" s="187">
        <f>ROUND(I107*H107,2)</f>
        <v>0</v>
      </c>
      <c r="BL107" s="24" t="s">
        <v>250</v>
      </c>
      <c r="BM107" s="24" t="s">
        <v>1782</v>
      </c>
    </row>
    <row r="108" spans="2:65" s="1" customFormat="1" ht="16.5" customHeight="1">
      <c r="B108" s="175"/>
      <c r="C108" s="176" t="s">
        <v>220</v>
      </c>
      <c r="D108" s="176" t="s">
        <v>158</v>
      </c>
      <c r="E108" s="177" t="s">
        <v>1776</v>
      </c>
      <c r="F108" s="178" t="s">
        <v>1777</v>
      </c>
      <c r="G108" s="179" t="s">
        <v>925</v>
      </c>
      <c r="H108" s="180">
        <v>57</v>
      </c>
      <c r="I108" s="181"/>
      <c r="J108" s="182">
        <f>ROUND(I108*H108,2)</f>
        <v>0</v>
      </c>
      <c r="K108" s="178" t="s">
        <v>162</v>
      </c>
      <c r="L108" s="42"/>
      <c r="M108" s="183" t="s">
        <v>5</v>
      </c>
      <c r="N108" s="184" t="s">
        <v>49</v>
      </c>
      <c r="O108" s="43"/>
      <c r="P108" s="185">
        <f>O108*H108</f>
        <v>0</v>
      </c>
      <c r="Q108" s="185">
        <v>6.9999999999999994E-5</v>
      </c>
      <c r="R108" s="185">
        <f>Q108*H108</f>
        <v>3.9899999999999996E-3</v>
      </c>
      <c r="S108" s="185">
        <v>0</v>
      </c>
      <c r="T108" s="186">
        <f>S108*H108</f>
        <v>0</v>
      </c>
      <c r="AR108" s="24" t="s">
        <v>250</v>
      </c>
      <c r="AT108" s="24" t="s">
        <v>158</v>
      </c>
      <c r="AU108" s="24" t="s">
        <v>88</v>
      </c>
      <c r="AY108" s="24" t="s">
        <v>156</v>
      </c>
      <c r="BE108" s="187">
        <f>IF(N108="základní",J108,0)</f>
        <v>0</v>
      </c>
      <c r="BF108" s="187">
        <f>IF(N108="snížená",J108,0)</f>
        <v>0</v>
      </c>
      <c r="BG108" s="187">
        <f>IF(N108="zákl. přenesená",J108,0)</f>
        <v>0</v>
      </c>
      <c r="BH108" s="187">
        <f>IF(N108="sníž. přenesená",J108,0)</f>
        <v>0</v>
      </c>
      <c r="BI108" s="187">
        <f>IF(N108="nulová",J108,0)</f>
        <v>0</v>
      </c>
      <c r="BJ108" s="24" t="s">
        <v>86</v>
      </c>
      <c r="BK108" s="187">
        <f>ROUND(I108*H108,2)</f>
        <v>0</v>
      </c>
      <c r="BL108" s="24" t="s">
        <v>250</v>
      </c>
      <c r="BM108" s="24" t="s">
        <v>1783</v>
      </c>
    </row>
    <row r="109" spans="2:65" s="1" customFormat="1" ht="40.5">
      <c r="B109" s="42"/>
      <c r="D109" s="188" t="s">
        <v>165</v>
      </c>
      <c r="F109" s="189" t="s">
        <v>1779</v>
      </c>
      <c r="I109" s="150"/>
      <c r="L109" s="42"/>
      <c r="M109" s="190"/>
      <c r="N109" s="43"/>
      <c r="O109" s="43"/>
      <c r="P109" s="43"/>
      <c r="Q109" s="43"/>
      <c r="R109" s="43"/>
      <c r="S109" s="43"/>
      <c r="T109" s="71"/>
      <c r="AT109" s="24" t="s">
        <v>165</v>
      </c>
      <c r="AU109" s="24" t="s">
        <v>88</v>
      </c>
    </row>
    <row r="110" spans="2:65" s="1" customFormat="1" ht="16.5" customHeight="1">
      <c r="B110" s="175"/>
      <c r="C110" s="208" t="s">
        <v>225</v>
      </c>
      <c r="D110" s="208" t="s">
        <v>226</v>
      </c>
      <c r="E110" s="209" t="s">
        <v>1784</v>
      </c>
      <c r="F110" s="210" t="s">
        <v>1785</v>
      </c>
      <c r="G110" s="211" t="s">
        <v>309</v>
      </c>
      <c r="H110" s="212">
        <v>21</v>
      </c>
      <c r="I110" s="213"/>
      <c r="J110" s="214">
        <f>ROUND(I110*H110,2)</f>
        <v>0</v>
      </c>
      <c r="K110" s="210" t="s">
        <v>5</v>
      </c>
      <c r="L110" s="215"/>
      <c r="M110" s="216" t="s">
        <v>5</v>
      </c>
      <c r="N110" s="217" t="s">
        <v>49</v>
      </c>
      <c r="O110" s="43"/>
      <c r="P110" s="185">
        <f>O110*H110</f>
        <v>0</v>
      </c>
      <c r="Q110" s="185">
        <v>2.3E-3</v>
      </c>
      <c r="R110" s="185">
        <f>Q110*H110</f>
        <v>4.8299999999999996E-2</v>
      </c>
      <c r="S110" s="185">
        <v>0</v>
      </c>
      <c r="T110" s="186">
        <f>S110*H110</f>
        <v>0</v>
      </c>
      <c r="AR110" s="24" t="s">
        <v>304</v>
      </c>
      <c r="AT110" s="24" t="s">
        <v>226</v>
      </c>
      <c r="AU110" s="24" t="s">
        <v>88</v>
      </c>
      <c r="AY110" s="24" t="s">
        <v>156</v>
      </c>
      <c r="BE110" s="187">
        <f>IF(N110="základní",J110,0)</f>
        <v>0</v>
      </c>
      <c r="BF110" s="187">
        <f>IF(N110="snížená",J110,0)</f>
        <v>0</v>
      </c>
      <c r="BG110" s="187">
        <f>IF(N110="zákl. přenesená",J110,0)</f>
        <v>0</v>
      </c>
      <c r="BH110" s="187">
        <f>IF(N110="sníž. přenesená",J110,0)</f>
        <v>0</v>
      </c>
      <c r="BI110" s="187">
        <f>IF(N110="nulová",J110,0)</f>
        <v>0</v>
      </c>
      <c r="BJ110" s="24" t="s">
        <v>86</v>
      </c>
      <c r="BK110" s="187">
        <f>ROUND(I110*H110,2)</f>
        <v>0</v>
      </c>
      <c r="BL110" s="24" t="s">
        <v>250</v>
      </c>
      <c r="BM110" s="24" t="s">
        <v>1786</v>
      </c>
    </row>
    <row r="111" spans="2:65" s="1" customFormat="1" ht="16.5" customHeight="1">
      <c r="B111" s="175"/>
      <c r="C111" s="176" t="s">
        <v>233</v>
      </c>
      <c r="D111" s="176" t="s">
        <v>158</v>
      </c>
      <c r="E111" s="177" t="s">
        <v>1776</v>
      </c>
      <c r="F111" s="178" t="s">
        <v>1777</v>
      </c>
      <c r="G111" s="179" t="s">
        <v>925</v>
      </c>
      <c r="H111" s="180">
        <v>46</v>
      </c>
      <c r="I111" s="181"/>
      <c r="J111" s="182">
        <f>ROUND(I111*H111,2)</f>
        <v>0</v>
      </c>
      <c r="K111" s="178" t="s">
        <v>162</v>
      </c>
      <c r="L111" s="42"/>
      <c r="M111" s="183" t="s">
        <v>5</v>
      </c>
      <c r="N111" s="184" t="s">
        <v>49</v>
      </c>
      <c r="O111" s="43"/>
      <c r="P111" s="185">
        <f>O111*H111</f>
        <v>0</v>
      </c>
      <c r="Q111" s="185">
        <v>6.9999999999999994E-5</v>
      </c>
      <c r="R111" s="185">
        <f>Q111*H111</f>
        <v>3.2199999999999998E-3</v>
      </c>
      <c r="S111" s="185">
        <v>0</v>
      </c>
      <c r="T111" s="186">
        <f>S111*H111</f>
        <v>0</v>
      </c>
      <c r="AR111" s="24" t="s">
        <v>250</v>
      </c>
      <c r="AT111" s="24" t="s">
        <v>158</v>
      </c>
      <c r="AU111" s="24" t="s">
        <v>88</v>
      </c>
      <c r="AY111" s="24" t="s">
        <v>156</v>
      </c>
      <c r="BE111" s="187">
        <f>IF(N111="základní",J111,0)</f>
        <v>0</v>
      </c>
      <c r="BF111" s="187">
        <f>IF(N111="snížená",J111,0)</f>
        <v>0</v>
      </c>
      <c r="BG111" s="187">
        <f>IF(N111="zákl. přenesená",J111,0)</f>
        <v>0</v>
      </c>
      <c r="BH111" s="187">
        <f>IF(N111="sníž. přenesená",J111,0)</f>
        <v>0</v>
      </c>
      <c r="BI111" s="187">
        <f>IF(N111="nulová",J111,0)</f>
        <v>0</v>
      </c>
      <c r="BJ111" s="24" t="s">
        <v>86</v>
      </c>
      <c r="BK111" s="187">
        <f>ROUND(I111*H111,2)</f>
        <v>0</v>
      </c>
      <c r="BL111" s="24" t="s">
        <v>250</v>
      </c>
      <c r="BM111" s="24" t="s">
        <v>1787</v>
      </c>
    </row>
    <row r="112" spans="2:65" s="1" customFormat="1" ht="40.5">
      <c r="B112" s="42"/>
      <c r="D112" s="188" t="s">
        <v>165</v>
      </c>
      <c r="F112" s="189" t="s">
        <v>1779</v>
      </c>
      <c r="I112" s="150"/>
      <c r="L112" s="42"/>
      <c r="M112" s="190"/>
      <c r="N112" s="43"/>
      <c r="O112" s="43"/>
      <c r="P112" s="43"/>
      <c r="Q112" s="43"/>
      <c r="R112" s="43"/>
      <c r="S112" s="43"/>
      <c r="T112" s="71"/>
      <c r="AT112" s="24" t="s">
        <v>165</v>
      </c>
      <c r="AU112" s="24" t="s">
        <v>88</v>
      </c>
    </row>
    <row r="113" spans="2:65" s="1" customFormat="1" ht="16.5" customHeight="1">
      <c r="B113" s="175"/>
      <c r="C113" s="208" t="s">
        <v>237</v>
      </c>
      <c r="D113" s="208" t="s">
        <v>226</v>
      </c>
      <c r="E113" s="209" t="s">
        <v>1788</v>
      </c>
      <c r="F113" s="210" t="s">
        <v>1789</v>
      </c>
      <c r="G113" s="211" t="s">
        <v>216</v>
      </c>
      <c r="H113" s="212">
        <v>4.5999999999999999E-2</v>
      </c>
      <c r="I113" s="213"/>
      <c r="J113" s="214">
        <f>ROUND(I113*H113,2)</f>
        <v>0</v>
      </c>
      <c r="K113" s="210" t="s">
        <v>162</v>
      </c>
      <c r="L113" s="215"/>
      <c r="M113" s="216" t="s">
        <v>5</v>
      </c>
      <c r="N113" s="217" t="s">
        <v>49</v>
      </c>
      <c r="O113" s="43"/>
      <c r="P113" s="185">
        <f>O113*H113</f>
        <v>0</v>
      </c>
      <c r="Q113" s="185">
        <v>1</v>
      </c>
      <c r="R113" s="185">
        <f>Q113*H113</f>
        <v>4.5999999999999999E-2</v>
      </c>
      <c r="S113" s="185">
        <v>0</v>
      </c>
      <c r="T113" s="186">
        <f>S113*H113</f>
        <v>0</v>
      </c>
      <c r="AR113" s="24" t="s">
        <v>304</v>
      </c>
      <c r="AT113" s="24" t="s">
        <v>226</v>
      </c>
      <c r="AU113" s="24" t="s">
        <v>88</v>
      </c>
      <c r="AY113" s="24" t="s">
        <v>156</v>
      </c>
      <c r="BE113" s="187">
        <f>IF(N113="základní",J113,0)</f>
        <v>0</v>
      </c>
      <c r="BF113" s="187">
        <f>IF(N113="snížená",J113,0)</f>
        <v>0</v>
      </c>
      <c r="BG113" s="187">
        <f>IF(N113="zákl. přenesená",J113,0)</f>
        <v>0</v>
      </c>
      <c r="BH113" s="187">
        <f>IF(N113="sníž. přenesená",J113,0)</f>
        <v>0</v>
      </c>
      <c r="BI113" s="187">
        <f>IF(N113="nulová",J113,0)</f>
        <v>0</v>
      </c>
      <c r="BJ113" s="24" t="s">
        <v>86</v>
      </c>
      <c r="BK113" s="187">
        <f>ROUND(I113*H113,2)</f>
        <v>0</v>
      </c>
      <c r="BL113" s="24" t="s">
        <v>250</v>
      </c>
      <c r="BM113" s="24" t="s">
        <v>1790</v>
      </c>
    </row>
    <row r="114" spans="2:65" s="1" customFormat="1" ht="16.5" customHeight="1">
      <c r="B114" s="175"/>
      <c r="C114" s="176" t="s">
        <v>11</v>
      </c>
      <c r="D114" s="176" t="s">
        <v>158</v>
      </c>
      <c r="E114" s="177" t="s">
        <v>1776</v>
      </c>
      <c r="F114" s="178" t="s">
        <v>1777</v>
      </c>
      <c r="G114" s="179" t="s">
        <v>925</v>
      </c>
      <c r="H114" s="180">
        <v>40</v>
      </c>
      <c r="I114" s="181"/>
      <c r="J114" s="182">
        <f>ROUND(I114*H114,2)</f>
        <v>0</v>
      </c>
      <c r="K114" s="178" t="s">
        <v>162</v>
      </c>
      <c r="L114" s="42"/>
      <c r="M114" s="183" t="s">
        <v>5</v>
      </c>
      <c r="N114" s="184" t="s">
        <v>49</v>
      </c>
      <c r="O114" s="43"/>
      <c r="P114" s="185">
        <f>O114*H114</f>
        <v>0</v>
      </c>
      <c r="Q114" s="185">
        <v>6.9999999999999994E-5</v>
      </c>
      <c r="R114" s="185">
        <f>Q114*H114</f>
        <v>2.7999999999999995E-3</v>
      </c>
      <c r="S114" s="185">
        <v>0</v>
      </c>
      <c r="T114" s="186">
        <f>S114*H114</f>
        <v>0</v>
      </c>
      <c r="AR114" s="24" t="s">
        <v>250</v>
      </c>
      <c r="AT114" s="24" t="s">
        <v>158</v>
      </c>
      <c r="AU114" s="24" t="s">
        <v>88</v>
      </c>
      <c r="AY114" s="24" t="s">
        <v>156</v>
      </c>
      <c r="BE114" s="187">
        <f>IF(N114="základní",J114,0)</f>
        <v>0</v>
      </c>
      <c r="BF114" s="187">
        <f>IF(N114="snížená",J114,0)</f>
        <v>0</v>
      </c>
      <c r="BG114" s="187">
        <f>IF(N114="zákl. přenesená",J114,0)</f>
        <v>0</v>
      </c>
      <c r="BH114" s="187">
        <f>IF(N114="sníž. přenesená",J114,0)</f>
        <v>0</v>
      </c>
      <c r="BI114" s="187">
        <f>IF(N114="nulová",J114,0)</f>
        <v>0</v>
      </c>
      <c r="BJ114" s="24" t="s">
        <v>86</v>
      </c>
      <c r="BK114" s="187">
        <f>ROUND(I114*H114,2)</f>
        <v>0</v>
      </c>
      <c r="BL114" s="24" t="s">
        <v>250</v>
      </c>
      <c r="BM114" s="24" t="s">
        <v>1791</v>
      </c>
    </row>
    <row r="115" spans="2:65" s="1" customFormat="1" ht="40.5">
      <c r="B115" s="42"/>
      <c r="D115" s="188" t="s">
        <v>165</v>
      </c>
      <c r="F115" s="189" t="s">
        <v>1779</v>
      </c>
      <c r="I115" s="150"/>
      <c r="L115" s="42"/>
      <c r="M115" s="190"/>
      <c r="N115" s="43"/>
      <c r="O115" s="43"/>
      <c r="P115" s="43"/>
      <c r="Q115" s="43"/>
      <c r="R115" s="43"/>
      <c r="S115" s="43"/>
      <c r="T115" s="71"/>
      <c r="AT115" s="24" t="s">
        <v>165</v>
      </c>
      <c r="AU115" s="24" t="s">
        <v>88</v>
      </c>
    </row>
    <row r="116" spans="2:65" s="1" customFormat="1" ht="16.5" customHeight="1">
      <c r="B116" s="175"/>
      <c r="C116" s="208" t="s">
        <v>250</v>
      </c>
      <c r="D116" s="208" t="s">
        <v>226</v>
      </c>
      <c r="E116" s="209" t="s">
        <v>1792</v>
      </c>
      <c r="F116" s="210" t="s">
        <v>1793</v>
      </c>
      <c r="G116" s="211" t="s">
        <v>216</v>
      </c>
      <c r="H116" s="212">
        <v>0.04</v>
      </c>
      <c r="I116" s="213"/>
      <c r="J116" s="214">
        <f>ROUND(I116*H116,2)</f>
        <v>0</v>
      </c>
      <c r="K116" s="210" t="s">
        <v>162</v>
      </c>
      <c r="L116" s="215"/>
      <c r="M116" s="216" t="s">
        <v>5</v>
      </c>
      <c r="N116" s="217" t="s">
        <v>49</v>
      </c>
      <c r="O116" s="43"/>
      <c r="P116" s="185">
        <f>O116*H116</f>
        <v>0</v>
      </c>
      <c r="Q116" s="185">
        <v>1</v>
      </c>
      <c r="R116" s="185">
        <f>Q116*H116</f>
        <v>0.04</v>
      </c>
      <c r="S116" s="185">
        <v>0</v>
      </c>
      <c r="T116" s="186">
        <f>S116*H116</f>
        <v>0</v>
      </c>
      <c r="AR116" s="24" t="s">
        <v>304</v>
      </c>
      <c r="AT116" s="24" t="s">
        <v>226</v>
      </c>
      <c r="AU116" s="24" t="s">
        <v>88</v>
      </c>
      <c r="AY116" s="24" t="s">
        <v>156</v>
      </c>
      <c r="BE116" s="187">
        <f>IF(N116="základní",J116,0)</f>
        <v>0</v>
      </c>
      <c r="BF116" s="187">
        <f>IF(N116="snížená",J116,0)</f>
        <v>0</v>
      </c>
      <c r="BG116" s="187">
        <f>IF(N116="zákl. přenesená",J116,0)</f>
        <v>0</v>
      </c>
      <c r="BH116" s="187">
        <f>IF(N116="sníž. přenesená",J116,0)</f>
        <v>0</v>
      </c>
      <c r="BI116" s="187">
        <f>IF(N116="nulová",J116,0)</f>
        <v>0</v>
      </c>
      <c r="BJ116" s="24" t="s">
        <v>86</v>
      </c>
      <c r="BK116" s="187">
        <f>ROUND(I116*H116,2)</f>
        <v>0</v>
      </c>
      <c r="BL116" s="24" t="s">
        <v>250</v>
      </c>
      <c r="BM116" s="24" t="s">
        <v>1794</v>
      </c>
    </row>
    <row r="117" spans="2:65" s="1" customFormat="1" ht="16.5" customHeight="1">
      <c r="B117" s="175"/>
      <c r="C117" s="176" t="s">
        <v>255</v>
      </c>
      <c r="D117" s="176" t="s">
        <v>158</v>
      </c>
      <c r="E117" s="177" t="s">
        <v>1776</v>
      </c>
      <c r="F117" s="178" t="s">
        <v>1777</v>
      </c>
      <c r="G117" s="179" t="s">
        <v>925</v>
      </c>
      <c r="H117" s="180">
        <v>78</v>
      </c>
      <c r="I117" s="181"/>
      <c r="J117" s="182">
        <f>ROUND(I117*H117,2)</f>
        <v>0</v>
      </c>
      <c r="K117" s="178" t="s">
        <v>162</v>
      </c>
      <c r="L117" s="42"/>
      <c r="M117" s="183" t="s">
        <v>5</v>
      </c>
      <c r="N117" s="184" t="s">
        <v>49</v>
      </c>
      <c r="O117" s="43"/>
      <c r="P117" s="185">
        <f>O117*H117</f>
        <v>0</v>
      </c>
      <c r="Q117" s="185">
        <v>6.9999999999999994E-5</v>
      </c>
      <c r="R117" s="185">
        <f>Q117*H117</f>
        <v>5.4599999999999996E-3</v>
      </c>
      <c r="S117" s="185">
        <v>0</v>
      </c>
      <c r="T117" s="186">
        <f>S117*H117</f>
        <v>0</v>
      </c>
      <c r="AR117" s="24" t="s">
        <v>250</v>
      </c>
      <c r="AT117" s="24" t="s">
        <v>158</v>
      </c>
      <c r="AU117" s="24" t="s">
        <v>88</v>
      </c>
      <c r="AY117" s="24" t="s">
        <v>156</v>
      </c>
      <c r="BE117" s="187">
        <f>IF(N117="základní",J117,0)</f>
        <v>0</v>
      </c>
      <c r="BF117" s="187">
        <f>IF(N117="snížená",J117,0)</f>
        <v>0</v>
      </c>
      <c r="BG117" s="187">
        <f>IF(N117="zákl. přenesená",J117,0)</f>
        <v>0</v>
      </c>
      <c r="BH117" s="187">
        <f>IF(N117="sníž. přenesená",J117,0)</f>
        <v>0</v>
      </c>
      <c r="BI117" s="187">
        <f>IF(N117="nulová",J117,0)</f>
        <v>0</v>
      </c>
      <c r="BJ117" s="24" t="s">
        <v>86</v>
      </c>
      <c r="BK117" s="187">
        <f>ROUND(I117*H117,2)</f>
        <v>0</v>
      </c>
      <c r="BL117" s="24" t="s">
        <v>250</v>
      </c>
      <c r="BM117" s="24" t="s">
        <v>1795</v>
      </c>
    </row>
    <row r="118" spans="2:65" s="1" customFormat="1" ht="40.5">
      <c r="B118" s="42"/>
      <c r="D118" s="188" t="s">
        <v>165</v>
      </c>
      <c r="F118" s="189" t="s">
        <v>1779</v>
      </c>
      <c r="I118" s="150"/>
      <c r="L118" s="42"/>
      <c r="M118" s="190"/>
      <c r="N118" s="43"/>
      <c r="O118" s="43"/>
      <c r="P118" s="43"/>
      <c r="Q118" s="43"/>
      <c r="R118" s="43"/>
      <c r="S118" s="43"/>
      <c r="T118" s="71"/>
      <c r="AT118" s="24" t="s">
        <v>165</v>
      </c>
      <c r="AU118" s="24" t="s">
        <v>88</v>
      </c>
    </row>
    <row r="119" spans="2:65" s="1" customFormat="1" ht="16.5" customHeight="1">
      <c r="B119" s="175"/>
      <c r="C119" s="208" t="s">
        <v>260</v>
      </c>
      <c r="D119" s="208" t="s">
        <v>226</v>
      </c>
      <c r="E119" s="209" t="s">
        <v>1796</v>
      </c>
      <c r="F119" s="210" t="s">
        <v>1797</v>
      </c>
      <c r="G119" s="211" t="s">
        <v>216</v>
      </c>
      <c r="H119" s="212">
        <v>7.8E-2</v>
      </c>
      <c r="I119" s="213"/>
      <c r="J119" s="214">
        <f>ROUND(I119*H119,2)</f>
        <v>0</v>
      </c>
      <c r="K119" s="210" t="s">
        <v>5</v>
      </c>
      <c r="L119" s="215"/>
      <c r="M119" s="216" t="s">
        <v>5</v>
      </c>
      <c r="N119" s="217" t="s">
        <v>49</v>
      </c>
      <c r="O119" s="43"/>
      <c r="P119" s="185">
        <f>O119*H119</f>
        <v>0</v>
      </c>
      <c r="Q119" s="185">
        <v>0</v>
      </c>
      <c r="R119" s="185">
        <f>Q119*H119</f>
        <v>0</v>
      </c>
      <c r="S119" s="185">
        <v>0</v>
      </c>
      <c r="T119" s="186">
        <f>S119*H119</f>
        <v>0</v>
      </c>
      <c r="AR119" s="24" t="s">
        <v>304</v>
      </c>
      <c r="AT119" s="24" t="s">
        <v>226</v>
      </c>
      <c r="AU119" s="24" t="s">
        <v>88</v>
      </c>
      <c r="AY119" s="24" t="s">
        <v>156</v>
      </c>
      <c r="BE119" s="187">
        <f>IF(N119="základní",J119,0)</f>
        <v>0</v>
      </c>
      <c r="BF119" s="187">
        <f>IF(N119="snížená",J119,0)</f>
        <v>0</v>
      </c>
      <c r="BG119" s="187">
        <f>IF(N119="zákl. přenesená",J119,0)</f>
        <v>0</v>
      </c>
      <c r="BH119" s="187">
        <f>IF(N119="sníž. přenesená",J119,0)</f>
        <v>0</v>
      </c>
      <c r="BI119" s="187">
        <f>IF(N119="nulová",J119,0)</f>
        <v>0</v>
      </c>
      <c r="BJ119" s="24" t="s">
        <v>86</v>
      </c>
      <c r="BK119" s="187">
        <f>ROUND(I119*H119,2)</f>
        <v>0</v>
      </c>
      <c r="BL119" s="24" t="s">
        <v>250</v>
      </c>
      <c r="BM119" s="24" t="s">
        <v>1798</v>
      </c>
    </row>
    <row r="120" spans="2:65" s="1" customFormat="1" ht="25.5" customHeight="1">
      <c r="B120" s="175"/>
      <c r="C120" s="176" t="s">
        <v>265</v>
      </c>
      <c r="D120" s="176" t="s">
        <v>158</v>
      </c>
      <c r="E120" s="177" t="s">
        <v>1799</v>
      </c>
      <c r="F120" s="178" t="s">
        <v>1800</v>
      </c>
      <c r="G120" s="179" t="s">
        <v>925</v>
      </c>
      <c r="H120" s="180">
        <v>76</v>
      </c>
      <c r="I120" s="181"/>
      <c r="J120" s="182">
        <f>ROUND(I120*H120,2)</f>
        <v>0</v>
      </c>
      <c r="K120" s="178" t="s">
        <v>162</v>
      </c>
      <c r="L120" s="42"/>
      <c r="M120" s="183" t="s">
        <v>5</v>
      </c>
      <c r="N120" s="184" t="s">
        <v>49</v>
      </c>
      <c r="O120" s="43"/>
      <c r="P120" s="185">
        <f>O120*H120</f>
        <v>0</v>
      </c>
      <c r="Q120" s="185">
        <v>6.0000000000000002E-5</v>
      </c>
      <c r="R120" s="185">
        <f>Q120*H120</f>
        <v>4.5599999999999998E-3</v>
      </c>
      <c r="S120" s="185">
        <v>0</v>
      </c>
      <c r="T120" s="186">
        <f>S120*H120</f>
        <v>0</v>
      </c>
      <c r="AR120" s="24" t="s">
        <v>250</v>
      </c>
      <c r="AT120" s="24" t="s">
        <v>158</v>
      </c>
      <c r="AU120" s="24" t="s">
        <v>88</v>
      </c>
      <c r="AY120" s="24" t="s">
        <v>156</v>
      </c>
      <c r="BE120" s="187">
        <f>IF(N120="základní",J120,0)</f>
        <v>0</v>
      </c>
      <c r="BF120" s="187">
        <f>IF(N120="snížená",J120,0)</f>
        <v>0</v>
      </c>
      <c r="BG120" s="187">
        <f>IF(N120="zákl. přenesená",J120,0)</f>
        <v>0</v>
      </c>
      <c r="BH120" s="187">
        <f>IF(N120="sníž. přenesená",J120,0)</f>
        <v>0</v>
      </c>
      <c r="BI120" s="187">
        <f>IF(N120="nulová",J120,0)</f>
        <v>0</v>
      </c>
      <c r="BJ120" s="24" t="s">
        <v>86</v>
      </c>
      <c r="BK120" s="187">
        <f>ROUND(I120*H120,2)</f>
        <v>0</v>
      </c>
      <c r="BL120" s="24" t="s">
        <v>250</v>
      </c>
      <c r="BM120" s="24" t="s">
        <v>1801</v>
      </c>
    </row>
    <row r="121" spans="2:65" s="1" customFormat="1" ht="40.5">
      <c r="B121" s="42"/>
      <c r="D121" s="188" t="s">
        <v>165</v>
      </c>
      <c r="F121" s="189" t="s">
        <v>1779</v>
      </c>
      <c r="I121" s="150"/>
      <c r="L121" s="42"/>
      <c r="M121" s="190"/>
      <c r="N121" s="43"/>
      <c r="O121" s="43"/>
      <c r="P121" s="43"/>
      <c r="Q121" s="43"/>
      <c r="R121" s="43"/>
      <c r="S121" s="43"/>
      <c r="T121" s="71"/>
      <c r="AT121" s="24" t="s">
        <v>165</v>
      </c>
      <c r="AU121" s="24" t="s">
        <v>88</v>
      </c>
    </row>
    <row r="122" spans="2:65" s="1" customFormat="1" ht="16.5" customHeight="1">
      <c r="B122" s="175"/>
      <c r="C122" s="208" t="s">
        <v>272</v>
      </c>
      <c r="D122" s="208" t="s">
        <v>226</v>
      </c>
      <c r="E122" s="209" t="s">
        <v>1802</v>
      </c>
      <c r="F122" s="210" t="s">
        <v>1803</v>
      </c>
      <c r="G122" s="211" t="s">
        <v>216</v>
      </c>
      <c r="H122" s="212">
        <v>7.5999999999999998E-2</v>
      </c>
      <c r="I122" s="213"/>
      <c r="J122" s="214">
        <f>ROUND(I122*H122,2)</f>
        <v>0</v>
      </c>
      <c r="K122" s="210" t="s">
        <v>5</v>
      </c>
      <c r="L122" s="215"/>
      <c r="M122" s="216" t="s">
        <v>5</v>
      </c>
      <c r="N122" s="217" t="s">
        <v>49</v>
      </c>
      <c r="O122" s="43"/>
      <c r="P122" s="185">
        <f>O122*H122</f>
        <v>0</v>
      </c>
      <c r="Q122" s="185">
        <v>0</v>
      </c>
      <c r="R122" s="185">
        <f>Q122*H122</f>
        <v>0</v>
      </c>
      <c r="S122" s="185">
        <v>0</v>
      </c>
      <c r="T122" s="186">
        <f>S122*H122</f>
        <v>0</v>
      </c>
      <c r="AR122" s="24" t="s">
        <v>304</v>
      </c>
      <c r="AT122" s="24" t="s">
        <v>226</v>
      </c>
      <c r="AU122" s="24" t="s">
        <v>88</v>
      </c>
      <c r="AY122" s="24" t="s">
        <v>156</v>
      </c>
      <c r="BE122" s="187">
        <f>IF(N122="základní",J122,0)</f>
        <v>0</v>
      </c>
      <c r="BF122" s="187">
        <f>IF(N122="snížená",J122,0)</f>
        <v>0</v>
      </c>
      <c r="BG122" s="187">
        <f>IF(N122="zákl. přenesená",J122,0)</f>
        <v>0</v>
      </c>
      <c r="BH122" s="187">
        <f>IF(N122="sníž. přenesená",J122,0)</f>
        <v>0</v>
      </c>
      <c r="BI122" s="187">
        <f>IF(N122="nulová",J122,0)</f>
        <v>0</v>
      </c>
      <c r="BJ122" s="24" t="s">
        <v>86</v>
      </c>
      <c r="BK122" s="187">
        <f>ROUND(I122*H122,2)</f>
        <v>0</v>
      </c>
      <c r="BL122" s="24" t="s">
        <v>250</v>
      </c>
      <c r="BM122" s="24" t="s">
        <v>1804</v>
      </c>
    </row>
    <row r="123" spans="2:65" s="1" customFormat="1" ht="25.5" customHeight="1">
      <c r="B123" s="175"/>
      <c r="C123" s="176" t="s">
        <v>10</v>
      </c>
      <c r="D123" s="176" t="s">
        <v>158</v>
      </c>
      <c r="E123" s="177" t="s">
        <v>1805</v>
      </c>
      <c r="F123" s="178" t="s">
        <v>1806</v>
      </c>
      <c r="G123" s="179" t="s">
        <v>925</v>
      </c>
      <c r="H123" s="180">
        <v>20</v>
      </c>
      <c r="I123" s="181"/>
      <c r="J123" s="182">
        <f>ROUND(I123*H123,2)</f>
        <v>0</v>
      </c>
      <c r="K123" s="178" t="s">
        <v>162</v>
      </c>
      <c r="L123" s="42"/>
      <c r="M123" s="183" t="s">
        <v>5</v>
      </c>
      <c r="N123" s="184" t="s">
        <v>49</v>
      </c>
      <c r="O123" s="43"/>
      <c r="P123" s="185">
        <f>O123*H123</f>
        <v>0</v>
      </c>
      <c r="Q123" s="185">
        <v>6.0000000000000002E-5</v>
      </c>
      <c r="R123" s="185">
        <f>Q123*H123</f>
        <v>1.2000000000000001E-3</v>
      </c>
      <c r="S123" s="185">
        <v>0</v>
      </c>
      <c r="T123" s="186">
        <f>S123*H123</f>
        <v>0</v>
      </c>
      <c r="AR123" s="24" t="s">
        <v>250</v>
      </c>
      <c r="AT123" s="24" t="s">
        <v>158</v>
      </c>
      <c r="AU123" s="24" t="s">
        <v>88</v>
      </c>
      <c r="AY123" s="24" t="s">
        <v>156</v>
      </c>
      <c r="BE123" s="187">
        <f>IF(N123="základní",J123,0)</f>
        <v>0</v>
      </c>
      <c r="BF123" s="187">
        <f>IF(N123="snížená",J123,0)</f>
        <v>0</v>
      </c>
      <c r="BG123" s="187">
        <f>IF(N123="zákl. přenesená",J123,0)</f>
        <v>0</v>
      </c>
      <c r="BH123" s="187">
        <f>IF(N123="sníž. přenesená",J123,0)</f>
        <v>0</v>
      </c>
      <c r="BI123" s="187">
        <f>IF(N123="nulová",J123,0)</f>
        <v>0</v>
      </c>
      <c r="BJ123" s="24" t="s">
        <v>86</v>
      </c>
      <c r="BK123" s="187">
        <f>ROUND(I123*H123,2)</f>
        <v>0</v>
      </c>
      <c r="BL123" s="24" t="s">
        <v>250</v>
      </c>
      <c r="BM123" s="24" t="s">
        <v>1807</v>
      </c>
    </row>
    <row r="124" spans="2:65" s="1" customFormat="1" ht="40.5">
      <c r="B124" s="42"/>
      <c r="D124" s="188" t="s">
        <v>165</v>
      </c>
      <c r="F124" s="189" t="s">
        <v>1779</v>
      </c>
      <c r="I124" s="150"/>
      <c r="L124" s="42"/>
      <c r="M124" s="190"/>
      <c r="N124" s="43"/>
      <c r="O124" s="43"/>
      <c r="P124" s="43"/>
      <c r="Q124" s="43"/>
      <c r="R124" s="43"/>
      <c r="S124" s="43"/>
      <c r="T124" s="71"/>
      <c r="AT124" s="24" t="s">
        <v>165</v>
      </c>
      <c r="AU124" s="24" t="s">
        <v>88</v>
      </c>
    </row>
    <row r="125" spans="2:65" s="1" customFormat="1" ht="16.5" customHeight="1">
      <c r="B125" s="175"/>
      <c r="C125" s="208" t="s">
        <v>280</v>
      </c>
      <c r="D125" s="208" t="s">
        <v>226</v>
      </c>
      <c r="E125" s="209" t="s">
        <v>1808</v>
      </c>
      <c r="F125" s="210" t="s">
        <v>1809</v>
      </c>
      <c r="G125" s="211" t="s">
        <v>216</v>
      </c>
      <c r="H125" s="212">
        <v>0.02</v>
      </c>
      <c r="I125" s="213"/>
      <c r="J125" s="214">
        <f>ROUND(I125*H125,2)</f>
        <v>0</v>
      </c>
      <c r="K125" s="210" t="s">
        <v>162</v>
      </c>
      <c r="L125" s="215"/>
      <c r="M125" s="216" t="s">
        <v>5</v>
      </c>
      <c r="N125" s="217" t="s">
        <v>49</v>
      </c>
      <c r="O125" s="43"/>
      <c r="P125" s="185">
        <f>O125*H125</f>
        <v>0</v>
      </c>
      <c r="Q125" s="185">
        <v>1</v>
      </c>
      <c r="R125" s="185">
        <f>Q125*H125</f>
        <v>0.02</v>
      </c>
      <c r="S125" s="185">
        <v>0</v>
      </c>
      <c r="T125" s="186">
        <f>S125*H125</f>
        <v>0</v>
      </c>
      <c r="AR125" s="24" t="s">
        <v>304</v>
      </c>
      <c r="AT125" s="24" t="s">
        <v>226</v>
      </c>
      <c r="AU125" s="24" t="s">
        <v>88</v>
      </c>
      <c r="AY125" s="24" t="s">
        <v>156</v>
      </c>
      <c r="BE125" s="187">
        <f>IF(N125="základní",J125,0)</f>
        <v>0</v>
      </c>
      <c r="BF125" s="187">
        <f>IF(N125="snížená",J125,0)</f>
        <v>0</v>
      </c>
      <c r="BG125" s="187">
        <f>IF(N125="zákl. přenesená",J125,0)</f>
        <v>0</v>
      </c>
      <c r="BH125" s="187">
        <f>IF(N125="sníž. přenesená",J125,0)</f>
        <v>0</v>
      </c>
      <c r="BI125" s="187">
        <f>IF(N125="nulová",J125,0)</f>
        <v>0</v>
      </c>
      <c r="BJ125" s="24" t="s">
        <v>86</v>
      </c>
      <c r="BK125" s="187">
        <f>ROUND(I125*H125,2)</f>
        <v>0</v>
      </c>
      <c r="BL125" s="24" t="s">
        <v>250</v>
      </c>
      <c r="BM125" s="24" t="s">
        <v>1810</v>
      </c>
    </row>
    <row r="126" spans="2:65" s="1" customFormat="1" ht="25.5" customHeight="1">
      <c r="B126" s="175"/>
      <c r="C126" s="176" t="s">
        <v>353</v>
      </c>
      <c r="D126" s="176" t="s">
        <v>158</v>
      </c>
      <c r="E126" s="177" t="s">
        <v>1805</v>
      </c>
      <c r="F126" s="178" t="s">
        <v>1806</v>
      </c>
      <c r="G126" s="179" t="s">
        <v>925</v>
      </c>
      <c r="H126" s="180">
        <v>256</v>
      </c>
      <c r="I126" s="181"/>
      <c r="J126" s="182">
        <f>ROUND(I126*H126,2)</f>
        <v>0</v>
      </c>
      <c r="K126" s="178" t="s">
        <v>162</v>
      </c>
      <c r="L126" s="42"/>
      <c r="M126" s="183" t="s">
        <v>5</v>
      </c>
      <c r="N126" s="184" t="s">
        <v>49</v>
      </c>
      <c r="O126" s="43"/>
      <c r="P126" s="185">
        <f>O126*H126</f>
        <v>0</v>
      </c>
      <c r="Q126" s="185">
        <v>6.0000000000000002E-5</v>
      </c>
      <c r="R126" s="185">
        <f>Q126*H126</f>
        <v>1.536E-2</v>
      </c>
      <c r="S126" s="185">
        <v>0</v>
      </c>
      <c r="T126" s="186">
        <f>S126*H126</f>
        <v>0</v>
      </c>
      <c r="AR126" s="24" t="s">
        <v>250</v>
      </c>
      <c r="AT126" s="24" t="s">
        <v>158</v>
      </c>
      <c r="AU126" s="24" t="s">
        <v>88</v>
      </c>
      <c r="AY126" s="24" t="s">
        <v>156</v>
      </c>
      <c r="BE126" s="187">
        <f>IF(N126="základní",J126,0)</f>
        <v>0</v>
      </c>
      <c r="BF126" s="187">
        <f>IF(N126="snížená",J126,0)</f>
        <v>0</v>
      </c>
      <c r="BG126" s="187">
        <f>IF(N126="zákl. přenesená",J126,0)</f>
        <v>0</v>
      </c>
      <c r="BH126" s="187">
        <f>IF(N126="sníž. přenesená",J126,0)</f>
        <v>0</v>
      </c>
      <c r="BI126" s="187">
        <f>IF(N126="nulová",J126,0)</f>
        <v>0</v>
      </c>
      <c r="BJ126" s="24" t="s">
        <v>86</v>
      </c>
      <c r="BK126" s="187">
        <f>ROUND(I126*H126,2)</f>
        <v>0</v>
      </c>
      <c r="BL126" s="24" t="s">
        <v>250</v>
      </c>
      <c r="BM126" s="24" t="s">
        <v>1811</v>
      </c>
    </row>
    <row r="127" spans="2:65" s="1" customFormat="1" ht="40.5">
      <c r="B127" s="42"/>
      <c r="D127" s="188" t="s">
        <v>165</v>
      </c>
      <c r="F127" s="189" t="s">
        <v>1779</v>
      </c>
      <c r="I127" s="150"/>
      <c r="L127" s="42"/>
      <c r="M127" s="190"/>
      <c r="N127" s="43"/>
      <c r="O127" s="43"/>
      <c r="P127" s="43"/>
      <c r="Q127" s="43"/>
      <c r="R127" s="43"/>
      <c r="S127" s="43"/>
      <c r="T127" s="71"/>
      <c r="AT127" s="24" t="s">
        <v>165</v>
      </c>
      <c r="AU127" s="24" t="s">
        <v>88</v>
      </c>
    </row>
    <row r="128" spans="2:65" s="1" customFormat="1" ht="16.5" customHeight="1">
      <c r="B128" s="175"/>
      <c r="C128" s="208" t="s">
        <v>330</v>
      </c>
      <c r="D128" s="208" t="s">
        <v>226</v>
      </c>
      <c r="E128" s="209" t="s">
        <v>1812</v>
      </c>
      <c r="F128" s="210" t="s">
        <v>1813</v>
      </c>
      <c r="G128" s="211" t="s">
        <v>309</v>
      </c>
      <c r="H128" s="212">
        <v>37.799999999999997</v>
      </c>
      <c r="I128" s="213"/>
      <c r="J128" s="214">
        <f>ROUND(I128*H128,2)</f>
        <v>0</v>
      </c>
      <c r="K128" s="210" t="s">
        <v>5</v>
      </c>
      <c r="L128" s="215"/>
      <c r="M128" s="216" t="s">
        <v>5</v>
      </c>
      <c r="N128" s="217" t="s">
        <v>49</v>
      </c>
      <c r="O128" s="43"/>
      <c r="P128" s="185">
        <f>O128*H128</f>
        <v>0</v>
      </c>
      <c r="Q128" s="185">
        <v>5.5500000000000002E-3</v>
      </c>
      <c r="R128" s="185">
        <f>Q128*H128</f>
        <v>0.20979</v>
      </c>
      <c r="S128" s="185">
        <v>0</v>
      </c>
      <c r="T128" s="186">
        <f>S128*H128</f>
        <v>0</v>
      </c>
      <c r="AR128" s="24" t="s">
        <v>304</v>
      </c>
      <c r="AT128" s="24" t="s">
        <v>226</v>
      </c>
      <c r="AU128" s="24" t="s">
        <v>88</v>
      </c>
      <c r="AY128" s="24" t="s">
        <v>156</v>
      </c>
      <c r="BE128" s="187">
        <f>IF(N128="základní",J128,0)</f>
        <v>0</v>
      </c>
      <c r="BF128" s="187">
        <f>IF(N128="snížená",J128,0)</f>
        <v>0</v>
      </c>
      <c r="BG128" s="187">
        <f>IF(N128="zákl. přenesená",J128,0)</f>
        <v>0</v>
      </c>
      <c r="BH128" s="187">
        <f>IF(N128="sníž. přenesená",J128,0)</f>
        <v>0</v>
      </c>
      <c r="BI128" s="187">
        <f>IF(N128="nulová",J128,0)</f>
        <v>0</v>
      </c>
      <c r="BJ128" s="24" t="s">
        <v>86</v>
      </c>
      <c r="BK128" s="187">
        <f>ROUND(I128*H128,2)</f>
        <v>0</v>
      </c>
      <c r="BL128" s="24" t="s">
        <v>250</v>
      </c>
      <c r="BM128" s="24" t="s">
        <v>1814</v>
      </c>
    </row>
    <row r="129" spans="2:65" s="1" customFormat="1" ht="25.5" customHeight="1">
      <c r="B129" s="175"/>
      <c r="C129" s="176" t="s">
        <v>362</v>
      </c>
      <c r="D129" s="176" t="s">
        <v>158</v>
      </c>
      <c r="E129" s="177" t="s">
        <v>1805</v>
      </c>
      <c r="F129" s="178" t="s">
        <v>1806</v>
      </c>
      <c r="G129" s="179" t="s">
        <v>925</v>
      </c>
      <c r="H129" s="180">
        <v>109</v>
      </c>
      <c r="I129" s="181"/>
      <c r="J129" s="182">
        <f>ROUND(I129*H129,2)</f>
        <v>0</v>
      </c>
      <c r="K129" s="178" t="s">
        <v>162</v>
      </c>
      <c r="L129" s="42"/>
      <c r="M129" s="183" t="s">
        <v>5</v>
      </c>
      <c r="N129" s="184" t="s">
        <v>49</v>
      </c>
      <c r="O129" s="43"/>
      <c r="P129" s="185">
        <f>O129*H129</f>
        <v>0</v>
      </c>
      <c r="Q129" s="185">
        <v>6.0000000000000002E-5</v>
      </c>
      <c r="R129" s="185">
        <f>Q129*H129</f>
        <v>6.5399999999999998E-3</v>
      </c>
      <c r="S129" s="185">
        <v>0</v>
      </c>
      <c r="T129" s="186">
        <f>S129*H129</f>
        <v>0</v>
      </c>
      <c r="AR129" s="24" t="s">
        <v>250</v>
      </c>
      <c r="AT129" s="24" t="s">
        <v>158</v>
      </c>
      <c r="AU129" s="24" t="s">
        <v>88</v>
      </c>
      <c r="AY129" s="24" t="s">
        <v>156</v>
      </c>
      <c r="BE129" s="187">
        <f>IF(N129="základní",J129,0)</f>
        <v>0</v>
      </c>
      <c r="BF129" s="187">
        <f>IF(N129="snížená",J129,0)</f>
        <v>0</v>
      </c>
      <c r="BG129" s="187">
        <f>IF(N129="zákl. přenesená",J129,0)</f>
        <v>0</v>
      </c>
      <c r="BH129" s="187">
        <f>IF(N129="sníž. přenesená",J129,0)</f>
        <v>0</v>
      </c>
      <c r="BI129" s="187">
        <f>IF(N129="nulová",J129,0)</f>
        <v>0</v>
      </c>
      <c r="BJ129" s="24" t="s">
        <v>86</v>
      </c>
      <c r="BK129" s="187">
        <f>ROUND(I129*H129,2)</f>
        <v>0</v>
      </c>
      <c r="BL129" s="24" t="s">
        <v>250</v>
      </c>
      <c r="BM129" s="24" t="s">
        <v>1815</v>
      </c>
    </row>
    <row r="130" spans="2:65" s="1" customFormat="1" ht="40.5">
      <c r="B130" s="42"/>
      <c r="D130" s="188" t="s">
        <v>165</v>
      </c>
      <c r="F130" s="189" t="s">
        <v>1779</v>
      </c>
      <c r="I130" s="150"/>
      <c r="L130" s="42"/>
      <c r="M130" s="190"/>
      <c r="N130" s="43"/>
      <c r="O130" s="43"/>
      <c r="P130" s="43"/>
      <c r="Q130" s="43"/>
      <c r="R130" s="43"/>
      <c r="S130" s="43"/>
      <c r="T130" s="71"/>
      <c r="AT130" s="24" t="s">
        <v>165</v>
      </c>
      <c r="AU130" s="24" t="s">
        <v>88</v>
      </c>
    </row>
    <row r="131" spans="2:65" s="1" customFormat="1" ht="16.5" customHeight="1">
      <c r="B131" s="175"/>
      <c r="C131" s="208" t="s">
        <v>333</v>
      </c>
      <c r="D131" s="208" t="s">
        <v>226</v>
      </c>
      <c r="E131" s="209" t="s">
        <v>1816</v>
      </c>
      <c r="F131" s="210" t="s">
        <v>1817</v>
      </c>
      <c r="G131" s="211" t="s">
        <v>216</v>
      </c>
      <c r="H131" s="212">
        <v>0.109</v>
      </c>
      <c r="I131" s="213"/>
      <c r="J131" s="214">
        <f>ROUND(I131*H131,2)</f>
        <v>0</v>
      </c>
      <c r="K131" s="210" t="s">
        <v>5</v>
      </c>
      <c r="L131" s="215"/>
      <c r="M131" s="216" t="s">
        <v>5</v>
      </c>
      <c r="N131" s="217" t="s">
        <v>49</v>
      </c>
      <c r="O131" s="43"/>
      <c r="P131" s="185">
        <f>O131*H131</f>
        <v>0</v>
      </c>
      <c r="Q131" s="185">
        <v>1</v>
      </c>
      <c r="R131" s="185">
        <f>Q131*H131</f>
        <v>0.109</v>
      </c>
      <c r="S131" s="185">
        <v>0</v>
      </c>
      <c r="T131" s="186">
        <f>S131*H131</f>
        <v>0</v>
      </c>
      <c r="AR131" s="24" t="s">
        <v>304</v>
      </c>
      <c r="AT131" s="24" t="s">
        <v>226</v>
      </c>
      <c r="AU131" s="24" t="s">
        <v>88</v>
      </c>
      <c r="AY131" s="24" t="s">
        <v>156</v>
      </c>
      <c r="BE131" s="187">
        <f>IF(N131="základní",J131,0)</f>
        <v>0</v>
      </c>
      <c r="BF131" s="187">
        <f>IF(N131="snížená",J131,0)</f>
        <v>0</v>
      </c>
      <c r="BG131" s="187">
        <f>IF(N131="zákl. přenesená",J131,0)</f>
        <v>0</v>
      </c>
      <c r="BH131" s="187">
        <f>IF(N131="sníž. přenesená",J131,0)</f>
        <v>0</v>
      </c>
      <c r="BI131" s="187">
        <f>IF(N131="nulová",J131,0)</f>
        <v>0</v>
      </c>
      <c r="BJ131" s="24" t="s">
        <v>86</v>
      </c>
      <c r="BK131" s="187">
        <f>ROUND(I131*H131,2)</f>
        <v>0</v>
      </c>
      <c r="BL131" s="24" t="s">
        <v>250</v>
      </c>
      <c r="BM131" s="24" t="s">
        <v>1818</v>
      </c>
    </row>
    <row r="132" spans="2:65" s="1" customFormat="1" ht="25.5" customHeight="1">
      <c r="B132" s="175"/>
      <c r="C132" s="176" t="s">
        <v>365</v>
      </c>
      <c r="D132" s="176" t="s">
        <v>158</v>
      </c>
      <c r="E132" s="177" t="s">
        <v>1799</v>
      </c>
      <c r="F132" s="178" t="s">
        <v>1800</v>
      </c>
      <c r="G132" s="179" t="s">
        <v>925</v>
      </c>
      <c r="H132" s="180">
        <v>57</v>
      </c>
      <c r="I132" s="181"/>
      <c r="J132" s="182">
        <f>ROUND(I132*H132,2)</f>
        <v>0</v>
      </c>
      <c r="K132" s="178" t="s">
        <v>162</v>
      </c>
      <c r="L132" s="42"/>
      <c r="M132" s="183" t="s">
        <v>5</v>
      </c>
      <c r="N132" s="184" t="s">
        <v>49</v>
      </c>
      <c r="O132" s="43"/>
      <c r="P132" s="185">
        <f>O132*H132</f>
        <v>0</v>
      </c>
      <c r="Q132" s="185">
        <v>6.0000000000000002E-5</v>
      </c>
      <c r="R132" s="185">
        <f>Q132*H132</f>
        <v>3.4200000000000003E-3</v>
      </c>
      <c r="S132" s="185">
        <v>0</v>
      </c>
      <c r="T132" s="186">
        <f>S132*H132</f>
        <v>0</v>
      </c>
      <c r="AR132" s="24" t="s">
        <v>250</v>
      </c>
      <c r="AT132" s="24" t="s">
        <v>158</v>
      </c>
      <c r="AU132" s="24" t="s">
        <v>88</v>
      </c>
      <c r="AY132" s="24" t="s">
        <v>156</v>
      </c>
      <c r="BE132" s="187">
        <f>IF(N132="základní",J132,0)</f>
        <v>0</v>
      </c>
      <c r="BF132" s="187">
        <f>IF(N132="snížená",J132,0)</f>
        <v>0</v>
      </c>
      <c r="BG132" s="187">
        <f>IF(N132="zákl. přenesená",J132,0)</f>
        <v>0</v>
      </c>
      <c r="BH132" s="187">
        <f>IF(N132="sníž. přenesená",J132,0)</f>
        <v>0</v>
      </c>
      <c r="BI132" s="187">
        <f>IF(N132="nulová",J132,0)</f>
        <v>0</v>
      </c>
      <c r="BJ132" s="24" t="s">
        <v>86</v>
      </c>
      <c r="BK132" s="187">
        <f>ROUND(I132*H132,2)</f>
        <v>0</v>
      </c>
      <c r="BL132" s="24" t="s">
        <v>250</v>
      </c>
      <c r="BM132" s="24" t="s">
        <v>1819</v>
      </c>
    </row>
    <row r="133" spans="2:65" s="1" customFormat="1" ht="40.5">
      <c r="B133" s="42"/>
      <c r="D133" s="188" t="s">
        <v>165</v>
      </c>
      <c r="F133" s="189" t="s">
        <v>1779</v>
      </c>
      <c r="I133" s="150"/>
      <c r="L133" s="42"/>
      <c r="M133" s="190"/>
      <c r="N133" s="43"/>
      <c r="O133" s="43"/>
      <c r="P133" s="43"/>
      <c r="Q133" s="43"/>
      <c r="R133" s="43"/>
      <c r="S133" s="43"/>
      <c r="T133" s="71"/>
      <c r="AT133" s="24" t="s">
        <v>165</v>
      </c>
      <c r="AU133" s="24" t="s">
        <v>88</v>
      </c>
    </row>
    <row r="134" spans="2:65" s="1" customFormat="1" ht="16.5" customHeight="1">
      <c r="B134" s="175"/>
      <c r="C134" s="208" t="s">
        <v>334</v>
      </c>
      <c r="D134" s="208" t="s">
        <v>226</v>
      </c>
      <c r="E134" s="209" t="s">
        <v>1820</v>
      </c>
      <c r="F134" s="210" t="s">
        <v>1821</v>
      </c>
      <c r="G134" s="211" t="s">
        <v>216</v>
      </c>
      <c r="H134" s="212">
        <v>5.7000000000000002E-2</v>
      </c>
      <c r="I134" s="213"/>
      <c r="J134" s="214">
        <f>ROUND(I134*H134,2)</f>
        <v>0</v>
      </c>
      <c r="K134" s="210" t="s">
        <v>162</v>
      </c>
      <c r="L134" s="215"/>
      <c r="M134" s="216" t="s">
        <v>5</v>
      </c>
      <c r="N134" s="217" t="s">
        <v>49</v>
      </c>
      <c r="O134" s="43"/>
      <c r="P134" s="185">
        <f>O134*H134</f>
        <v>0</v>
      </c>
      <c r="Q134" s="185">
        <v>1</v>
      </c>
      <c r="R134" s="185">
        <f>Q134*H134</f>
        <v>5.7000000000000002E-2</v>
      </c>
      <c r="S134" s="185">
        <v>0</v>
      </c>
      <c r="T134" s="186">
        <f>S134*H134</f>
        <v>0</v>
      </c>
      <c r="AR134" s="24" t="s">
        <v>304</v>
      </c>
      <c r="AT134" s="24" t="s">
        <v>226</v>
      </c>
      <c r="AU134" s="24" t="s">
        <v>88</v>
      </c>
      <c r="AY134" s="24" t="s">
        <v>156</v>
      </c>
      <c r="BE134" s="187">
        <f>IF(N134="základní",J134,0)</f>
        <v>0</v>
      </c>
      <c r="BF134" s="187">
        <f>IF(N134="snížená",J134,0)</f>
        <v>0</v>
      </c>
      <c r="BG134" s="187">
        <f>IF(N134="zákl. přenesená",J134,0)</f>
        <v>0</v>
      </c>
      <c r="BH134" s="187">
        <f>IF(N134="sníž. přenesená",J134,0)</f>
        <v>0</v>
      </c>
      <c r="BI134" s="187">
        <f>IF(N134="nulová",J134,0)</f>
        <v>0</v>
      </c>
      <c r="BJ134" s="24" t="s">
        <v>86</v>
      </c>
      <c r="BK134" s="187">
        <f>ROUND(I134*H134,2)</f>
        <v>0</v>
      </c>
      <c r="BL134" s="24" t="s">
        <v>250</v>
      </c>
      <c r="BM134" s="24" t="s">
        <v>1822</v>
      </c>
    </row>
    <row r="135" spans="2:65" s="1" customFormat="1" ht="25.5" customHeight="1">
      <c r="B135" s="175"/>
      <c r="C135" s="176" t="s">
        <v>368</v>
      </c>
      <c r="D135" s="176" t="s">
        <v>158</v>
      </c>
      <c r="E135" s="177" t="s">
        <v>1799</v>
      </c>
      <c r="F135" s="178" t="s">
        <v>1800</v>
      </c>
      <c r="G135" s="179" t="s">
        <v>925</v>
      </c>
      <c r="H135" s="180">
        <v>4714</v>
      </c>
      <c r="I135" s="181"/>
      <c r="J135" s="182">
        <f>ROUND(I135*H135,2)</f>
        <v>0</v>
      </c>
      <c r="K135" s="178" t="s">
        <v>162</v>
      </c>
      <c r="L135" s="42"/>
      <c r="M135" s="183" t="s">
        <v>5</v>
      </c>
      <c r="N135" s="184" t="s">
        <v>49</v>
      </c>
      <c r="O135" s="43"/>
      <c r="P135" s="185">
        <f>O135*H135</f>
        <v>0</v>
      </c>
      <c r="Q135" s="185">
        <v>6.0000000000000002E-5</v>
      </c>
      <c r="R135" s="185">
        <f>Q135*H135</f>
        <v>0.28283999999999998</v>
      </c>
      <c r="S135" s="185">
        <v>0</v>
      </c>
      <c r="T135" s="186">
        <f>S135*H135</f>
        <v>0</v>
      </c>
      <c r="AR135" s="24" t="s">
        <v>250</v>
      </c>
      <c r="AT135" s="24" t="s">
        <v>158</v>
      </c>
      <c r="AU135" s="24" t="s">
        <v>88</v>
      </c>
      <c r="AY135" s="24" t="s">
        <v>156</v>
      </c>
      <c r="BE135" s="187">
        <f>IF(N135="základní",J135,0)</f>
        <v>0</v>
      </c>
      <c r="BF135" s="187">
        <f>IF(N135="snížená",J135,0)</f>
        <v>0</v>
      </c>
      <c r="BG135" s="187">
        <f>IF(N135="zákl. přenesená",J135,0)</f>
        <v>0</v>
      </c>
      <c r="BH135" s="187">
        <f>IF(N135="sníž. přenesená",J135,0)</f>
        <v>0</v>
      </c>
      <c r="BI135" s="187">
        <f>IF(N135="nulová",J135,0)</f>
        <v>0</v>
      </c>
      <c r="BJ135" s="24" t="s">
        <v>86</v>
      </c>
      <c r="BK135" s="187">
        <f>ROUND(I135*H135,2)</f>
        <v>0</v>
      </c>
      <c r="BL135" s="24" t="s">
        <v>250</v>
      </c>
      <c r="BM135" s="24" t="s">
        <v>1823</v>
      </c>
    </row>
    <row r="136" spans="2:65" s="1" customFormat="1" ht="40.5">
      <c r="B136" s="42"/>
      <c r="D136" s="188" t="s">
        <v>165</v>
      </c>
      <c r="F136" s="189" t="s">
        <v>1779</v>
      </c>
      <c r="I136" s="150"/>
      <c r="L136" s="42"/>
      <c r="M136" s="190"/>
      <c r="N136" s="43"/>
      <c r="O136" s="43"/>
      <c r="P136" s="43"/>
      <c r="Q136" s="43"/>
      <c r="R136" s="43"/>
      <c r="S136" s="43"/>
      <c r="T136" s="71"/>
      <c r="AT136" s="24" t="s">
        <v>165</v>
      </c>
      <c r="AU136" s="24" t="s">
        <v>88</v>
      </c>
    </row>
    <row r="137" spans="2:65" s="1" customFormat="1" ht="16.5" customHeight="1">
      <c r="B137" s="175"/>
      <c r="C137" s="208" t="s">
        <v>335</v>
      </c>
      <c r="D137" s="208" t="s">
        <v>226</v>
      </c>
      <c r="E137" s="209" t="s">
        <v>1824</v>
      </c>
      <c r="F137" s="210" t="s">
        <v>1825</v>
      </c>
      <c r="G137" s="211" t="s">
        <v>216</v>
      </c>
      <c r="H137" s="212">
        <v>4.7140000000000004</v>
      </c>
      <c r="I137" s="213"/>
      <c r="J137" s="214">
        <f>ROUND(I137*H137,2)</f>
        <v>0</v>
      </c>
      <c r="K137" s="210" t="s">
        <v>5</v>
      </c>
      <c r="L137" s="215"/>
      <c r="M137" s="216" t="s">
        <v>5</v>
      </c>
      <c r="N137" s="217" t="s">
        <v>49</v>
      </c>
      <c r="O137" s="43"/>
      <c r="P137" s="185">
        <f>O137*H137</f>
        <v>0</v>
      </c>
      <c r="Q137" s="185">
        <v>1</v>
      </c>
      <c r="R137" s="185">
        <f>Q137*H137</f>
        <v>4.7140000000000004</v>
      </c>
      <c r="S137" s="185">
        <v>0</v>
      </c>
      <c r="T137" s="186">
        <f>S137*H137</f>
        <v>0</v>
      </c>
      <c r="AR137" s="24" t="s">
        <v>304</v>
      </c>
      <c r="AT137" s="24" t="s">
        <v>226</v>
      </c>
      <c r="AU137" s="24" t="s">
        <v>88</v>
      </c>
      <c r="AY137" s="24" t="s">
        <v>156</v>
      </c>
      <c r="BE137" s="187">
        <f>IF(N137="základní",J137,0)</f>
        <v>0</v>
      </c>
      <c r="BF137" s="187">
        <f>IF(N137="snížená",J137,0)</f>
        <v>0</v>
      </c>
      <c r="BG137" s="187">
        <f>IF(N137="zákl. přenesená",J137,0)</f>
        <v>0</v>
      </c>
      <c r="BH137" s="187">
        <f>IF(N137="sníž. přenesená",J137,0)</f>
        <v>0</v>
      </c>
      <c r="BI137" s="187">
        <f>IF(N137="nulová",J137,0)</f>
        <v>0</v>
      </c>
      <c r="BJ137" s="24" t="s">
        <v>86</v>
      </c>
      <c r="BK137" s="187">
        <f>ROUND(I137*H137,2)</f>
        <v>0</v>
      </c>
      <c r="BL137" s="24" t="s">
        <v>250</v>
      </c>
      <c r="BM137" s="24" t="s">
        <v>1826</v>
      </c>
    </row>
    <row r="138" spans="2:65" s="1" customFormat="1" ht="25.5" customHeight="1">
      <c r="B138" s="175"/>
      <c r="C138" s="176" t="s">
        <v>373</v>
      </c>
      <c r="D138" s="176" t="s">
        <v>158</v>
      </c>
      <c r="E138" s="177" t="s">
        <v>1799</v>
      </c>
      <c r="F138" s="178" t="s">
        <v>1800</v>
      </c>
      <c r="G138" s="179" t="s">
        <v>925</v>
      </c>
      <c r="H138" s="180">
        <v>407</v>
      </c>
      <c r="I138" s="181"/>
      <c r="J138" s="182">
        <f>ROUND(I138*H138,2)</f>
        <v>0</v>
      </c>
      <c r="K138" s="178" t="s">
        <v>162</v>
      </c>
      <c r="L138" s="42"/>
      <c r="M138" s="183" t="s">
        <v>5</v>
      </c>
      <c r="N138" s="184" t="s">
        <v>49</v>
      </c>
      <c r="O138" s="43"/>
      <c r="P138" s="185">
        <f>O138*H138</f>
        <v>0</v>
      </c>
      <c r="Q138" s="185">
        <v>6.0000000000000002E-5</v>
      </c>
      <c r="R138" s="185">
        <f>Q138*H138</f>
        <v>2.4420000000000001E-2</v>
      </c>
      <c r="S138" s="185">
        <v>0</v>
      </c>
      <c r="T138" s="186">
        <f>S138*H138</f>
        <v>0</v>
      </c>
      <c r="AR138" s="24" t="s">
        <v>250</v>
      </c>
      <c r="AT138" s="24" t="s">
        <v>158</v>
      </c>
      <c r="AU138" s="24" t="s">
        <v>88</v>
      </c>
      <c r="AY138" s="24" t="s">
        <v>156</v>
      </c>
      <c r="BE138" s="187">
        <f>IF(N138="základní",J138,0)</f>
        <v>0</v>
      </c>
      <c r="BF138" s="187">
        <f>IF(N138="snížená",J138,0)</f>
        <v>0</v>
      </c>
      <c r="BG138" s="187">
        <f>IF(N138="zákl. přenesená",J138,0)</f>
        <v>0</v>
      </c>
      <c r="BH138" s="187">
        <f>IF(N138="sníž. přenesená",J138,0)</f>
        <v>0</v>
      </c>
      <c r="BI138" s="187">
        <f>IF(N138="nulová",J138,0)</f>
        <v>0</v>
      </c>
      <c r="BJ138" s="24" t="s">
        <v>86</v>
      </c>
      <c r="BK138" s="187">
        <f>ROUND(I138*H138,2)</f>
        <v>0</v>
      </c>
      <c r="BL138" s="24" t="s">
        <v>250</v>
      </c>
      <c r="BM138" s="24" t="s">
        <v>1827</v>
      </c>
    </row>
    <row r="139" spans="2:65" s="1" customFormat="1" ht="40.5">
      <c r="B139" s="42"/>
      <c r="D139" s="188" t="s">
        <v>165</v>
      </c>
      <c r="F139" s="189" t="s">
        <v>1779</v>
      </c>
      <c r="I139" s="150"/>
      <c r="L139" s="42"/>
      <c r="M139" s="190"/>
      <c r="N139" s="43"/>
      <c r="O139" s="43"/>
      <c r="P139" s="43"/>
      <c r="Q139" s="43"/>
      <c r="R139" s="43"/>
      <c r="S139" s="43"/>
      <c r="T139" s="71"/>
      <c r="AT139" s="24" t="s">
        <v>165</v>
      </c>
      <c r="AU139" s="24" t="s">
        <v>88</v>
      </c>
    </row>
    <row r="140" spans="2:65" s="1" customFormat="1" ht="16.5" customHeight="1">
      <c r="B140" s="175"/>
      <c r="C140" s="208" t="s">
        <v>304</v>
      </c>
      <c r="D140" s="208" t="s">
        <v>226</v>
      </c>
      <c r="E140" s="209" t="s">
        <v>1828</v>
      </c>
      <c r="F140" s="210" t="s">
        <v>1829</v>
      </c>
      <c r="G140" s="211" t="s">
        <v>216</v>
      </c>
      <c r="H140" s="212">
        <v>0.40699999999999997</v>
      </c>
      <c r="I140" s="213"/>
      <c r="J140" s="214">
        <f>ROUND(I140*H140,2)</f>
        <v>0</v>
      </c>
      <c r="K140" s="210" t="s">
        <v>5</v>
      </c>
      <c r="L140" s="215"/>
      <c r="M140" s="216" t="s">
        <v>5</v>
      </c>
      <c r="N140" s="217" t="s">
        <v>49</v>
      </c>
      <c r="O140" s="43"/>
      <c r="P140" s="185">
        <f>O140*H140</f>
        <v>0</v>
      </c>
      <c r="Q140" s="185">
        <v>1</v>
      </c>
      <c r="R140" s="185">
        <f>Q140*H140</f>
        <v>0.40699999999999997</v>
      </c>
      <c r="S140" s="185">
        <v>0</v>
      </c>
      <c r="T140" s="186">
        <f>S140*H140</f>
        <v>0</v>
      </c>
      <c r="AR140" s="24" t="s">
        <v>304</v>
      </c>
      <c r="AT140" s="24" t="s">
        <v>226</v>
      </c>
      <c r="AU140" s="24" t="s">
        <v>88</v>
      </c>
      <c r="AY140" s="24" t="s">
        <v>156</v>
      </c>
      <c r="BE140" s="187">
        <f>IF(N140="základní",J140,0)</f>
        <v>0</v>
      </c>
      <c r="BF140" s="187">
        <f>IF(N140="snížená",J140,0)</f>
        <v>0</v>
      </c>
      <c r="BG140" s="187">
        <f>IF(N140="zákl. přenesená",J140,0)</f>
        <v>0</v>
      </c>
      <c r="BH140" s="187">
        <f>IF(N140="sníž. přenesená",J140,0)</f>
        <v>0</v>
      </c>
      <c r="BI140" s="187">
        <f>IF(N140="nulová",J140,0)</f>
        <v>0</v>
      </c>
      <c r="BJ140" s="24" t="s">
        <v>86</v>
      </c>
      <c r="BK140" s="187">
        <f>ROUND(I140*H140,2)</f>
        <v>0</v>
      </c>
      <c r="BL140" s="24" t="s">
        <v>250</v>
      </c>
      <c r="BM140" s="24" t="s">
        <v>1830</v>
      </c>
    </row>
    <row r="141" spans="2:65" s="1" customFormat="1" ht="25.5" customHeight="1">
      <c r="B141" s="175"/>
      <c r="C141" s="176" t="s">
        <v>377</v>
      </c>
      <c r="D141" s="176" t="s">
        <v>158</v>
      </c>
      <c r="E141" s="177" t="s">
        <v>1799</v>
      </c>
      <c r="F141" s="178" t="s">
        <v>1800</v>
      </c>
      <c r="G141" s="179" t="s">
        <v>925</v>
      </c>
      <c r="H141" s="180">
        <v>285</v>
      </c>
      <c r="I141" s="181"/>
      <c r="J141" s="182">
        <f>ROUND(I141*H141,2)</f>
        <v>0</v>
      </c>
      <c r="K141" s="178" t="s">
        <v>162</v>
      </c>
      <c r="L141" s="42"/>
      <c r="M141" s="183" t="s">
        <v>5</v>
      </c>
      <c r="N141" s="184" t="s">
        <v>49</v>
      </c>
      <c r="O141" s="43"/>
      <c r="P141" s="185">
        <f>O141*H141</f>
        <v>0</v>
      </c>
      <c r="Q141" s="185">
        <v>6.0000000000000002E-5</v>
      </c>
      <c r="R141" s="185">
        <f>Q141*H141</f>
        <v>1.7100000000000001E-2</v>
      </c>
      <c r="S141" s="185">
        <v>0</v>
      </c>
      <c r="T141" s="186">
        <f>S141*H141</f>
        <v>0</v>
      </c>
      <c r="AR141" s="24" t="s">
        <v>250</v>
      </c>
      <c r="AT141" s="24" t="s">
        <v>158</v>
      </c>
      <c r="AU141" s="24" t="s">
        <v>88</v>
      </c>
      <c r="AY141" s="24" t="s">
        <v>156</v>
      </c>
      <c r="BE141" s="187">
        <f>IF(N141="základní",J141,0)</f>
        <v>0</v>
      </c>
      <c r="BF141" s="187">
        <f>IF(N141="snížená",J141,0)</f>
        <v>0</v>
      </c>
      <c r="BG141" s="187">
        <f>IF(N141="zákl. přenesená",J141,0)</f>
        <v>0</v>
      </c>
      <c r="BH141" s="187">
        <f>IF(N141="sníž. přenesená",J141,0)</f>
        <v>0</v>
      </c>
      <c r="BI141" s="187">
        <f>IF(N141="nulová",J141,0)</f>
        <v>0</v>
      </c>
      <c r="BJ141" s="24" t="s">
        <v>86</v>
      </c>
      <c r="BK141" s="187">
        <f>ROUND(I141*H141,2)</f>
        <v>0</v>
      </c>
      <c r="BL141" s="24" t="s">
        <v>250</v>
      </c>
      <c r="BM141" s="24" t="s">
        <v>1831</v>
      </c>
    </row>
    <row r="142" spans="2:65" s="1" customFormat="1" ht="40.5">
      <c r="B142" s="42"/>
      <c r="D142" s="188" t="s">
        <v>165</v>
      </c>
      <c r="F142" s="189" t="s">
        <v>1779</v>
      </c>
      <c r="I142" s="150"/>
      <c r="L142" s="42"/>
      <c r="M142" s="190"/>
      <c r="N142" s="43"/>
      <c r="O142" s="43"/>
      <c r="P142" s="43"/>
      <c r="Q142" s="43"/>
      <c r="R142" s="43"/>
      <c r="S142" s="43"/>
      <c r="T142" s="71"/>
      <c r="AT142" s="24" t="s">
        <v>165</v>
      </c>
      <c r="AU142" s="24" t="s">
        <v>88</v>
      </c>
    </row>
    <row r="143" spans="2:65" s="1" customFormat="1" ht="16.5" customHeight="1">
      <c r="B143" s="175"/>
      <c r="C143" s="208" t="s">
        <v>338</v>
      </c>
      <c r="D143" s="208" t="s">
        <v>226</v>
      </c>
      <c r="E143" s="209" t="s">
        <v>1832</v>
      </c>
      <c r="F143" s="210" t="s">
        <v>1833</v>
      </c>
      <c r="G143" s="211" t="s">
        <v>216</v>
      </c>
      <c r="H143" s="212">
        <v>0.28499999999999998</v>
      </c>
      <c r="I143" s="213"/>
      <c r="J143" s="214">
        <f>ROUND(I143*H143,2)</f>
        <v>0</v>
      </c>
      <c r="K143" s="210" t="s">
        <v>162</v>
      </c>
      <c r="L143" s="215"/>
      <c r="M143" s="216" t="s">
        <v>5</v>
      </c>
      <c r="N143" s="217" t="s">
        <v>49</v>
      </c>
      <c r="O143" s="43"/>
      <c r="P143" s="185">
        <f>O143*H143</f>
        <v>0</v>
      </c>
      <c r="Q143" s="185">
        <v>1</v>
      </c>
      <c r="R143" s="185">
        <f>Q143*H143</f>
        <v>0.28499999999999998</v>
      </c>
      <c r="S143" s="185">
        <v>0</v>
      </c>
      <c r="T143" s="186">
        <f>S143*H143</f>
        <v>0</v>
      </c>
      <c r="AR143" s="24" t="s">
        <v>304</v>
      </c>
      <c r="AT143" s="24" t="s">
        <v>226</v>
      </c>
      <c r="AU143" s="24" t="s">
        <v>88</v>
      </c>
      <c r="AY143" s="24" t="s">
        <v>156</v>
      </c>
      <c r="BE143" s="187">
        <f>IF(N143="základní",J143,0)</f>
        <v>0</v>
      </c>
      <c r="BF143" s="187">
        <f>IF(N143="snížená",J143,0)</f>
        <v>0</v>
      </c>
      <c r="BG143" s="187">
        <f>IF(N143="zákl. přenesená",J143,0)</f>
        <v>0</v>
      </c>
      <c r="BH143" s="187">
        <f>IF(N143="sníž. přenesená",J143,0)</f>
        <v>0</v>
      </c>
      <c r="BI143" s="187">
        <f>IF(N143="nulová",J143,0)</f>
        <v>0</v>
      </c>
      <c r="BJ143" s="24" t="s">
        <v>86</v>
      </c>
      <c r="BK143" s="187">
        <f>ROUND(I143*H143,2)</f>
        <v>0</v>
      </c>
      <c r="BL143" s="24" t="s">
        <v>250</v>
      </c>
      <c r="BM143" s="24" t="s">
        <v>1834</v>
      </c>
    </row>
    <row r="144" spans="2:65" s="1" customFormat="1" ht="25.5" customHeight="1">
      <c r="B144" s="175"/>
      <c r="C144" s="176" t="s">
        <v>380</v>
      </c>
      <c r="D144" s="176" t="s">
        <v>158</v>
      </c>
      <c r="E144" s="177" t="s">
        <v>1835</v>
      </c>
      <c r="F144" s="178" t="s">
        <v>1836</v>
      </c>
      <c r="G144" s="179" t="s">
        <v>925</v>
      </c>
      <c r="H144" s="180">
        <v>499</v>
      </c>
      <c r="I144" s="181"/>
      <c r="J144" s="182">
        <f>ROUND(I144*H144,2)</f>
        <v>0</v>
      </c>
      <c r="K144" s="178" t="s">
        <v>162</v>
      </c>
      <c r="L144" s="42"/>
      <c r="M144" s="183" t="s">
        <v>5</v>
      </c>
      <c r="N144" s="184" t="s">
        <v>49</v>
      </c>
      <c r="O144" s="43"/>
      <c r="P144" s="185">
        <f>O144*H144</f>
        <v>0</v>
      </c>
      <c r="Q144" s="185">
        <v>5.0000000000000002E-5</v>
      </c>
      <c r="R144" s="185">
        <f>Q144*H144</f>
        <v>2.495E-2</v>
      </c>
      <c r="S144" s="185">
        <v>0</v>
      </c>
      <c r="T144" s="186">
        <f>S144*H144</f>
        <v>0</v>
      </c>
      <c r="AR144" s="24" t="s">
        <v>250</v>
      </c>
      <c r="AT144" s="24" t="s">
        <v>158</v>
      </c>
      <c r="AU144" s="24" t="s">
        <v>88</v>
      </c>
      <c r="AY144" s="24" t="s">
        <v>156</v>
      </c>
      <c r="BE144" s="187">
        <f>IF(N144="základní",J144,0)</f>
        <v>0</v>
      </c>
      <c r="BF144" s="187">
        <f>IF(N144="snížená",J144,0)</f>
        <v>0</v>
      </c>
      <c r="BG144" s="187">
        <f>IF(N144="zákl. přenesená",J144,0)</f>
        <v>0</v>
      </c>
      <c r="BH144" s="187">
        <f>IF(N144="sníž. přenesená",J144,0)</f>
        <v>0</v>
      </c>
      <c r="BI144" s="187">
        <f>IF(N144="nulová",J144,0)</f>
        <v>0</v>
      </c>
      <c r="BJ144" s="24" t="s">
        <v>86</v>
      </c>
      <c r="BK144" s="187">
        <f>ROUND(I144*H144,2)</f>
        <v>0</v>
      </c>
      <c r="BL144" s="24" t="s">
        <v>250</v>
      </c>
      <c r="BM144" s="24" t="s">
        <v>1837</v>
      </c>
    </row>
    <row r="145" spans="2:65" s="1" customFormat="1" ht="40.5">
      <c r="B145" s="42"/>
      <c r="D145" s="188" t="s">
        <v>165</v>
      </c>
      <c r="F145" s="189" t="s">
        <v>1779</v>
      </c>
      <c r="I145" s="150"/>
      <c r="L145" s="42"/>
      <c r="M145" s="190"/>
      <c r="N145" s="43"/>
      <c r="O145" s="43"/>
      <c r="P145" s="43"/>
      <c r="Q145" s="43"/>
      <c r="R145" s="43"/>
      <c r="S145" s="43"/>
      <c r="T145" s="71"/>
      <c r="AT145" s="24" t="s">
        <v>165</v>
      </c>
      <c r="AU145" s="24" t="s">
        <v>88</v>
      </c>
    </row>
    <row r="146" spans="2:65" s="1" customFormat="1" ht="16.5" customHeight="1">
      <c r="B146" s="175"/>
      <c r="C146" s="208" t="s">
        <v>342</v>
      </c>
      <c r="D146" s="208" t="s">
        <v>226</v>
      </c>
      <c r="E146" s="209" t="s">
        <v>1838</v>
      </c>
      <c r="F146" s="210" t="s">
        <v>1839</v>
      </c>
      <c r="G146" s="211" t="s">
        <v>216</v>
      </c>
      <c r="H146" s="212">
        <v>0.499</v>
      </c>
      <c r="I146" s="213"/>
      <c r="J146" s="214">
        <f>ROUND(I146*H146,2)</f>
        <v>0</v>
      </c>
      <c r="K146" s="210" t="s">
        <v>162</v>
      </c>
      <c r="L146" s="215"/>
      <c r="M146" s="216" t="s">
        <v>5</v>
      </c>
      <c r="N146" s="217" t="s">
        <v>49</v>
      </c>
      <c r="O146" s="43"/>
      <c r="P146" s="185">
        <f>O146*H146</f>
        <v>0</v>
      </c>
      <c r="Q146" s="185">
        <v>1</v>
      </c>
      <c r="R146" s="185">
        <f>Q146*H146</f>
        <v>0.499</v>
      </c>
      <c r="S146" s="185">
        <v>0</v>
      </c>
      <c r="T146" s="186">
        <f>S146*H146</f>
        <v>0</v>
      </c>
      <c r="AR146" s="24" t="s">
        <v>304</v>
      </c>
      <c r="AT146" s="24" t="s">
        <v>226</v>
      </c>
      <c r="AU146" s="24" t="s">
        <v>88</v>
      </c>
      <c r="AY146" s="24" t="s">
        <v>156</v>
      </c>
      <c r="BE146" s="187">
        <f>IF(N146="základní",J146,0)</f>
        <v>0</v>
      </c>
      <c r="BF146" s="187">
        <f>IF(N146="snížená",J146,0)</f>
        <v>0</v>
      </c>
      <c r="BG146" s="187">
        <f>IF(N146="zákl. přenesená",J146,0)</f>
        <v>0</v>
      </c>
      <c r="BH146" s="187">
        <f>IF(N146="sníž. přenesená",J146,0)</f>
        <v>0</v>
      </c>
      <c r="BI146" s="187">
        <f>IF(N146="nulová",J146,0)</f>
        <v>0</v>
      </c>
      <c r="BJ146" s="24" t="s">
        <v>86</v>
      </c>
      <c r="BK146" s="187">
        <f>ROUND(I146*H146,2)</f>
        <v>0</v>
      </c>
      <c r="BL146" s="24" t="s">
        <v>250</v>
      </c>
      <c r="BM146" s="24" t="s">
        <v>1840</v>
      </c>
    </row>
    <row r="147" spans="2:65" s="1" customFormat="1" ht="25.5" customHeight="1">
      <c r="B147" s="175"/>
      <c r="C147" s="176" t="s">
        <v>385</v>
      </c>
      <c r="D147" s="176" t="s">
        <v>158</v>
      </c>
      <c r="E147" s="177" t="s">
        <v>1835</v>
      </c>
      <c r="F147" s="178" t="s">
        <v>1836</v>
      </c>
      <c r="G147" s="179" t="s">
        <v>925</v>
      </c>
      <c r="H147" s="180">
        <v>221</v>
      </c>
      <c r="I147" s="181"/>
      <c r="J147" s="182">
        <f>ROUND(I147*H147,2)</f>
        <v>0</v>
      </c>
      <c r="K147" s="178" t="s">
        <v>162</v>
      </c>
      <c r="L147" s="42"/>
      <c r="M147" s="183" t="s">
        <v>5</v>
      </c>
      <c r="N147" s="184" t="s">
        <v>49</v>
      </c>
      <c r="O147" s="43"/>
      <c r="P147" s="185">
        <f>O147*H147</f>
        <v>0</v>
      </c>
      <c r="Q147" s="185">
        <v>5.0000000000000002E-5</v>
      </c>
      <c r="R147" s="185">
        <f>Q147*H147</f>
        <v>1.1050000000000001E-2</v>
      </c>
      <c r="S147" s="185">
        <v>0</v>
      </c>
      <c r="T147" s="186">
        <f>S147*H147</f>
        <v>0</v>
      </c>
      <c r="AR147" s="24" t="s">
        <v>250</v>
      </c>
      <c r="AT147" s="24" t="s">
        <v>158</v>
      </c>
      <c r="AU147" s="24" t="s">
        <v>88</v>
      </c>
      <c r="AY147" s="24" t="s">
        <v>156</v>
      </c>
      <c r="BE147" s="187">
        <f>IF(N147="základní",J147,0)</f>
        <v>0</v>
      </c>
      <c r="BF147" s="187">
        <f>IF(N147="snížená",J147,0)</f>
        <v>0</v>
      </c>
      <c r="BG147" s="187">
        <f>IF(N147="zákl. přenesená",J147,0)</f>
        <v>0</v>
      </c>
      <c r="BH147" s="187">
        <f>IF(N147="sníž. přenesená",J147,0)</f>
        <v>0</v>
      </c>
      <c r="BI147" s="187">
        <f>IF(N147="nulová",J147,0)</f>
        <v>0</v>
      </c>
      <c r="BJ147" s="24" t="s">
        <v>86</v>
      </c>
      <c r="BK147" s="187">
        <f>ROUND(I147*H147,2)</f>
        <v>0</v>
      </c>
      <c r="BL147" s="24" t="s">
        <v>250</v>
      </c>
      <c r="BM147" s="24" t="s">
        <v>1841</v>
      </c>
    </row>
    <row r="148" spans="2:65" s="1" customFormat="1" ht="40.5">
      <c r="B148" s="42"/>
      <c r="D148" s="188" t="s">
        <v>165</v>
      </c>
      <c r="F148" s="189" t="s">
        <v>1779</v>
      </c>
      <c r="I148" s="150"/>
      <c r="L148" s="42"/>
      <c r="M148" s="190"/>
      <c r="N148" s="43"/>
      <c r="O148" s="43"/>
      <c r="P148" s="43"/>
      <c r="Q148" s="43"/>
      <c r="R148" s="43"/>
      <c r="S148" s="43"/>
      <c r="T148" s="71"/>
      <c r="AT148" s="24" t="s">
        <v>165</v>
      </c>
      <c r="AU148" s="24" t="s">
        <v>88</v>
      </c>
    </row>
    <row r="149" spans="2:65" s="1" customFormat="1" ht="16.5" customHeight="1">
      <c r="B149" s="175"/>
      <c r="C149" s="208" t="s">
        <v>344</v>
      </c>
      <c r="D149" s="208" t="s">
        <v>226</v>
      </c>
      <c r="E149" s="209" t="s">
        <v>1842</v>
      </c>
      <c r="F149" s="210" t="s">
        <v>1843</v>
      </c>
      <c r="G149" s="211" t="s">
        <v>216</v>
      </c>
      <c r="H149" s="212">
        <v>0.221</v>
      </c>
      <c r="I149" s="213"/>
      <c r="J149" s="214">
        <f>ROUND(I149*H149,2)</f>
        <v>0</v>
      </c>
      <c r="K149" s="210" t="s">
        <v>162</v>
      </c>
      <c r="L149" s="215"/>
      <c r="M149" s="216" t="s">
        <v>5</v>
      </c>
      <c r="N149" s="217" t="s">
        <v>49</v>
      </c>
      <c r="O149" s="43"/>
      <c r="P149" s="185">
        <f>O149*H149</f>
        <v>0</v>
      </c>
      <c r="Q149" s="185">
        <v>1</v>
      </c>
      <c r="R149" s="185">
        <f>Q149*H149</f>
        <v>0.221</v>
      </c>
      <c r="S149" s="185">
        <v>0</v>
      </c>
      <c r="T149" s="186">
        <f>S149*H149</f>
        <v>0</v>
      </c>
      <c r="AR149" s="24" t="s">
        <v>304</v>
      </c>
      <c r="AT149" s="24" t="s">
        <v>226</v>
      </c>
      <c r="AU149" s="24" t="s">
        <v>88</v>
      </c>
      <c r="AY149" s="24" t="s">
        <v>156</v>
      </c>
      <c r="BE149" s="187">
        <f>IF(N149="základní",J149,0)</f>
        <v>0</v>
      </c>
      <c r="BF149" s="187">
        <f>IF(N149="snížená",J149,0)</f>
        <v>0</v>
      </c>
      <c r="BG149" s="187">
        <f>IF(N149="zákl. přenesená",J149,0)</f>
        <v>0</v>
      </c>
      <c r="BH149" s="187">
        <f>IF(N149="sníž. přenesená",J149,0)</f>
        <v>0</v>
      </c>
      <c r="BI149" s="187">
        <f>IF(N149="nulová",J149,0)</f>
        <v>0</v>
      </c>
      <c r="BJ149" s="24" t="s">
        <v>86</v>
      </c>
      <c r="BK149" s="187">
        <f>ROUND(I149*H149,2)</f>
        <v>0</v>
      </c>
      <c r="BL149" s="24" t="s">
        <v>250</v>
      </c>
      <c r="BM149" s="24" t="s">
        <v>1844</v>
      </c>
    </row>
    <row r="150" spans="2:65" s="1" customFormat="1" ht="25.5" customHeight="1">
      <c r="B150" s="175"/>
      <c r="C150" s="176" t="s">
        <v>388</v>
      </c>
      <c r="D150" s="176" t="s">
        <v>158</v>
      </c>
      <c r="E150" s="177" t="s">
        <v>1835</v>
      </c>
      <c r="F150" s="178" t="s">
        <v>1836</v>
      </c>
      <c r="G150" s="179" t="s">
        <v>925</v>
      </c>
      <c r="H150" s="180">
        <v>2246</v>
      </c>
      <c r="I150" s="181"/>
      <c r="J150" s="182">
        <f>ROUND(I150*H150,2)</f>
        <v>0</v>
      </c>
      <c r="K150" s="178" t="s">
        <v>162</v>
      </c>
      <c r="L150" s="42"/>
      <c r="M150" s="183" t="s">
        <v>5</v>
      </c>
      <c r="N150" s="184" t="s">
        <v>49</v>
      </c>
      <c r="O150" s="43"/>
      <c r="P150" s="185">
        <f>O150*H150</f>
        <v>0</v>
      </c>
      <c r="Q150" s="185">
        <v>5.0000000000000002E-5</v>
      </c>
      <c r="R150" s="185">
        <f>Q150*H150</f>
        <v>0.11230000000000001</v>
      </c>
      <c r="S150" s="185">
        <v>0</v>
      </c>
      <c r="T150" s="186">
        <f>S150*H150</f>
        <v>0</v>
      </c>
      <c r="AR150" s="24" t="s">
        <v>250</v>
      </c>
      <c r="AT150" s="24" t="s">
        <v>158</v>
      </c>
      <c r="AU150" s="24" t="s">
        <v>88</v>
      </c>
      <c r="AY150" s="24" t="s">
        <v>156</v>
      </c>
      <c r="BE150" s="187">
        <f>IF(N150="základní",J150,0)</f>
        <v>0</v>
      </c>
      <c r="BF150" s="187">
        <f>IF(N150="snížená",J150,0)</f>
        <v>0</v>
      </c>
      <c r="BG150" s="187">
        <f>IF(N150="zákl. přenesená",J150,0)</f>
        <v>0</v>
      </c>
      <c r="BH150" s="187">
        <f>IF(N150="sníž. přenesená",J150,0)</f>
        <v>0</v>
      </c>
      <c r="BI150" s="187">
        <f>IF(N150="nulová",J150,0)</f>
        <v>0</v>
      </c>
      <c r="BJ150" s="24" t="s">
        <v>86</v>
      </c>
      <c r="BK150" s="187">
        <f>ROUND(I150*H150,2)</f>
        <v>0</v>
      </c>
      <c r="BL150" s="24" t="s">
        <v>250</v>
      </c>
      <c r="BM150" s="24" t="s">
        <v>1845</v>
      </c>
    </row>
    <row r="151" spans="2:65" s="1" customFormat="1" ht="40.5">
      <c r="B151" s="42"/>
      <c r="D151" s="188" t="s">
        <v>165</v>
      </c>
      <c r="F151" s="189" t="s">
        <v>1779</v>
      </c>
      <c r="I151" s="150"/>
      <c r="L151" s="42"/>
      <c r="M151" s="190"/>
      <c r="N151" s="43"/>
      <c r="O151" s="43"/>
      <c r="P151" s="43"/>
      <c r="Q151" s="43"/>
      <c r="R151" s="43"/>
      <c r="S151" s="43"/>
      <c r="T151" s="71"/>
      <c r="AT151" s="24" t="s">
        <v>165</v>
      </c>
      <c r="AU151" s="24" t="s">
        <v>88</v>
      </c>
    </row>
    <row r="152" spans="2:65" s="1" customFormat="1" ht="16.5" customHeight="1">
      <c r="B152" s="175"/>
      <c r="C152" s="208" t="s">
        <v>347</v>
      </c>
      <c r="D152" s="208" t="s">
        <v>226</v>
      </c>
      <c r="E152" s="209" t="s">
        <v>1846</v>
      </c>
      <c r="F152" s="210" t="s">
        <v>1847</v>
      </c>
      <c r="G152" s="211" t="s">
        <v>216</v>
      </c>
      <c r="H152" s="212">
        <v>2.246</v>
      </c>
      <c r="I152" s="213"/>
      <c r="J152" s="214">
        <f>ROUND(I152*H152,2)</f>
        <v>0</v>
      </c>
      <c r="K152" s="210" t="s">
        <v>162</v>
      </c>
      <c r="L152" s="215"/>
      <c r="M152" s="216" t="s">
        <v>5</v>
      </c>
      <c r="N152" s="217" t="s">
        <v>49</v>
      </c>
      <c r="O152" s="43"/>
      <c r="P152" s="185">
        <f>O152*H152</f>
        <v>0</v>
      </c>
      <c r="Q152" s="185">
        <v>1</v>
      </c>
      <c r="R152" s="185">
        <f>Q152*H152</f>
        <v>2.246</v>
      </c>
      <c r="S152" s="185">
        <v>0</v>
      </c>
      <c r="T152" s="186">
        <f>S152*H152</f>
        <v>0</v>
      </c>
      <c r="AR152" s="24" t="s">
        <v>304</v>
      </c>
      <c r="AT152" s="24" t="s">
        <v>226</v>
      </c>
      <c r="AU152" s="24" t="s">
        <v>88</v>
      </c>
      <c r="AY152" s="24" t="s">
        <v>156</v>
      </c>
      <c r="BE152" s="187">
        <f>IF(N152="základní",J152,0)</f>
        <v>0</v>
      </c>
      <c r="BF152" s="187">
        <f>IF(N152="snížená",J152,0)</f>
        <v>0</v>
      </c>
      <c r="BG152" s="187">
        <f>IF(N152="zákl. přenesená",J152,0)</f>
        <v>0</v>
      </c>
      <c r="BH152" s="187">
        <f>IF(N152="sníž. přenesená",J152,0)</f>
        <v>0</v>
      </c>
      <c r="BI152" s="187">
        <f>IF(N152="nulová",J152,0)</f>
        <v>0</v>
      </c>
      <c r="BJ152" s="24" t="s">
        <v>86</v>
      </c>
      <c r="BK152" s="187">
        <f>ROUND(I152*H152,2)</f>
        <v>0</v>
      </c>
      <c r="BL152" s="24" t="s">
        <v>250</v>
      </c>
      <c r="BM152" s="24" t="s">
        <v>1848</v>
      </c>
    </row>
    <row r="153" spans="2:65" s="1" customFormat="1" ht="25.5" customHeight="1">
      <c r="B153" s="175"/>
      <c r="C153" s="176" t="s">
        <v>393</v>
      </c>
      <c r="D153" s="176" t="s">
        <v>158</v>
      </c>
      <c r="E153" s="177" t="s">
        <v>1835</v>
      </c>
      <c r="F153" s="178" t="s">
        <v>1836</v>
      </c>
      <c r="G153" s="179" t="s">
        <v>925</v>
      </c>
      <c r="H153" s="180">
        <v>250</v>
      </c>
      <c r="I153" s="181"/>
      <c r="J153" s="182">
        <f>ROUND(I153*H153,2)</f>
        <v>0</v>
      </c>
      <c r="K153" s="178" t="s">
        <v>162</v>
      </c>
      <c r="L153" s="42"/>
      <c r="M153" s="183" t="s">
        <v>5</v>
      </c>
      <c r="N153" s="184" t="s">
        <v>49</v>
      </c>
      <c r="O153" s="43"/>
      <c r="P153" s="185">
        <f>O153*H153</f>
        <v>0</v>
      </c>
      <c r="Q153" s="185">
        <v>5.0000000000000002E-5</v>
      </c>
      <c r="R153" s="185">
        <f>Q153*H153</f>
        <v>1.2500000000000001E-2</v>
      </c>
      <c r="S153" s="185">
        <v>0</v>
      </c>
      <c r="T153" s="186">
        <f>S153*H153</f>
        <v>0</v>
      </c>
      <c r="AR153" s="24" t="s">
        <v>250</v>
      </c>
      <c r="AT153" s="24" t="s">
        <v>158</v>
      </c>
      <c r="AU153" s="24" t="s">
        <v>88</v>
      </c>
      <c r="AY153" s="24" t="s">
        <v>156</v>
      </c>
      <c r="BE153" s="187">
        <f>IF(N153="základní",J153,0)</f>
        <v>0</v>
      </c>
      <c r="BF153" s="187">
        <f>IF(N153="snížená",J153,0)</f>
        <v>0</v>
      </c>
      <c r="BG153" s="187">
        <f>IF(N153="zákl. přenesená",J153,0)</f>
        <v>0</v>
      </c>
      <c r="BH153" s="187">
        <f>IF(N153="sníž. přenesená",J153,0)</f>
        <v>0</v>
      </c>
      <c r="BI153" s="187">
        <f>IF(N153="nulová",J153,0)</f>
        <v>0</v>
      </c>
      <c r="BJ153" s="24" t="s">
        <v>86</v>
      </c>
      <c r="BK153" s="187">
        <f>ROUND(I153*H153,2)</f>
        <v>0</v>
      </c>
      <c r="BL153" s="24" t="s">
        <v>250</v>
      </c>
      <c r="BM153" s="24" t="s">
        <v>1849</v>
      </c>
    </row>
    <row r="154" spans="2:65" s="1" customFormat="1" ht="40.5">
      <c r="B154" s="42"/>
      <c r="D154" s="188" t="s">
        <v>165</v>
      </c>
      <c r="F154" s="189" t="s">
        <v>1779</v>
      </c>
      <c r="I154" s="150"/>
      <c r="L154" s="42"/>
      <c r="M154" s="190"/>
      <c r="N154" s="43"/>
      <c r="O154" s="43"/>
      <c r="P154" s="43"/>
      <c r="Q154" s="43"/>
      <c r="R154" s="43"/>
      <c r="S154" s="43"/>
      <c r="T154" s="71"/>
      <c r="AT154" s="24" t="s">
        <v>165</v>
      </c>
      <c r="AU154" s="24" t="s">
        <v>88</v>
      </c>
    </row>
    <row r="155" spans="2:65" s="1" customFormat="1" ht="16.5" customHeight="1">
      <c r="B155" s="175"/>
      <c r="C155" s="208" t="s">
        <v>350</v>
      </c>
      <c r="D155" s="208" t="s">
        <v>226</v>
      </c>
      <c r="E155" s="209" t="s">
        <v>1850</v>
      </c>
      <c r="F155" s="210" t="s">
        <v>1851</v>
      </c>
      <c r="G155" s="211" t="s">
        <v>216</v>
      </c>
      <c r="H155" s="212">
        <v>0.25</v>
      </c>
      <c r="I155" s="213"/>
      <c r="J155" s="214">
        <f>ROUND(I155*H155,2)</f>
        <v>0</v>
      </c>
      <c r="K155" s="210" t="s">
        <v>5</v>
      </c>
      <c r="L155" s="215"/>
      <c r="M155" s="216" t="s">
        <v>5</v>
      </c>
      <c r="N155" s="217" t="s">
        <v>49</v>
      </c>
      <c r="O155" s="43"/>
      <c r="P155" s="185">
        <f>O155*H155</f>
        <v>0</v>
      </c>
      <c r="Q155" s="185">
        <v>0</v>
      </c>
      <c r="R155" s="185">
        <f>Q155*H155</f>
        <v>0</v>
      </c>
      <c r="S155" s="185">
        <v>0</v>
      </c>
      <c r="T155" s="186">
        <f>S155*H155</f>
        <v>0</v>
      </c>
      <c r="AR155" s="24" t="s">
        <v>304</v>
      </c>
      <c r="AT155" s="24" t="s">
        <v>226</v>
      </c>
      <c r="AU155" s="24" t="s">
        <v>88</v>
      </c>
      <c r="AY155" s="24" t="s">
        <v>156</v>
      </c>
      <c r="BE155" s="187">
        <f>IF(N155="základní",J155,0)</f>
        <v>0</v>
      </c>
      <c r="BF155" s="187">
        <f>IF(N155="snížená",J155,0)</f>
        <v>0</v>
      </c>
      <c r="BG155" s="187">
        <f>IF(N155="zákl. přenesená",J155,0)</f>
        <v>0</v>
      </c>
      <c r="BH155" s="187">
        <f>IF(N155="sníž. přenesená",J155,0)</f>
        <v>0</v>
      </c>
      <c r="BI155" s="187">
        <f>IF(N155="nulová",J155,0)</f>
        <v>0</v>
      </c>
      <c r="BJ155" s="24" t="s">
        <v>86</v>
      </c>
      <c r="BK155" s="187">
        <f>ROUND(I155*H155,2)</f>
        <v>0</v>
      </c>
      <c r="BL155" s="24" t="s">
        <v>250</v>
      </c>
      <c r="BM155" s="24" t="s">
        <v>1852</v>
      </c>
    </row>
    <row r="156" spans="2:65" s="1" customFormat="1" ht="25.5" customHeight="1">
      <c r="B156" s="175"/>
      <c r="C156" s="176" t="s">
        <v>396</v>
      </c>
      <c r="D156" s="176" t="s">
        <v>158</v>
      </c>
      <c r="E156" s="177" t="s">
        <v>1853</v>
      </c>
      <c r="F156" s="178" t="s">
        <v>1854</v>
      </c>
      <c r="G156" s="179" t="s">
        <v>925</v>
      </c>
      <c r="H156" s="180">
        <v>9571</v>
      </c>
      <c r="I156" s="181"/>
      <c r="J156" s="182">
        <f>ROUND(I156*H156,2)</f>
        <v>0</v>
      </c>
      <c r="K156" s="178" t="s">
        <v>162</v>
      </c>
      <c r="L156" s="42"/>
      <c r="M156" s="183" t="s">
        <v>5</v>
      </c>
      <c r="N156" s="184" t="s">
        <v>49</v>
      </c>
      <c r="O156" s="43"/>
      <c r="P156" s="185">
        <f>O156*H156</f>
        <v>0</v>
      </c>
      <c r="Q156" s="185">
        <v>5.0000000000000002E-5</v>
      </c>
      <c r="R156" s="185">
        <f>Q156*H156</f>
        <v>0.47855000000000003</v>
      </c>
      <c r="S156" s="185">
        <v>0</v>
      </c>
      <c r="T156" s="186">
        <f>S156*H156</f>
        <v>0</v>
      </c>
      <c r="AR156" s="24" t="s">
        <v>250</v>
      </c>
      <c r="AT156" s="24" t="s">
        <v>158</v>
      </c>
      <c r="AU156" s="24" t="s">
        <v>88</v>
      </c>
      <c r="AY156" s="24" t="s">
        <v>156</v>
      </c>
      <c r="BE156" s="187">
        <f>IF(N156="základní",J156,0)</f>
        <v>0</v>
      </c>
      <c r="BF156" s="187">
        <f>IF(N156="snížená",J156,0)</f>
        <v>0</v>
      </c>
      <c r="BG156" s="187">
        <f>IF(N156="zákl. přenesená",J156,0)</f>
        <v>0</v>
      </c>
      <c r="BH156" s="187">
        <f>IF(N156="sníž. přenesená",J156,0)</f>
        <v>0</v>
      </c>
      <c r="BI156" s="187">
        <f>IF(N156="nulová",J156,0)</f>
        <v>0</v>
      </c>
      <c r="BJ156" s="24" t="s">
        <v>86</v>
      </c>
      <c r="BK156" s="187">
        <f>ROUND(I156*H156,2)</f>
        <v>0</v>
      </c>
      <c r="BL156" s="24" t="s">
        <v>250</v>
      </c>
      <c r="BM156" s="24" t="s">
        <v>1855</v>
      </c>
    </row>
    <row r="157" spans="2:65" s="1" customFormat="1" ht="40.5">
      <c r="B157" s="42"/>
      <c r="D157" s="188" t="s">
        <v>165</v>
      </c>
      <c r="F157" s="189" t="s">
        <v>1779</v>
      </c>
      <c r="I157" s="150"/>
      <c r="L157" s="42"/>
      <c r="M157" s="190"/>
      <c r="N157" s="43"/>
      <c r="O157" s="43"/>
      <c r="P157" s="43"/>
      <c r="Q157" s="43"/>
      <c r="R157" s="43"/>
      <c r="S157" s="43"/>
      <c r="T157" s="71"/>
      <c r="AT157" s="24" t="s">
        <v>165</v>
      </c>
      <c r="AU157" s="24" t="s">
        <v>88</v>
      </c>
    </row>
    <row r="158" spans="2:65" s="1" customFormat="1" ht="16.5" customHeight="1">
      <c r="B158" s="175"/>
      <c r="C158" s="208" t="s">
        <v>352</v>
      </c>
      <c r="D158" s="208" t="s">
        <v>226</v>
      </c>
      <c r="E158" s="209" t="s">
        <v>1856</v>
      </c>
      <c r="F158" s="210" t="s">
        <v>1857</v>
      </c>
      <c r="G158" s="211" t="s">
        <v>216</v>
      </c>
      <c r="H158" s="212">
        <v>9.5709999999999997</v>
      </c>
      <c r="I158" s="213"/>
      <c r="J158" s="214">
        <f>ROUND(I158*H158,2)</f>
        <v>0</v>
      </c>
      <c r="K158" s="210" t="s">
        <v>5</v>
      </c>
      <c r="L158" s="215"/>
      <c r="M158" s="216" t="s">
        <v>5</v>
      </c>
      <c r="N158" s="217" t="s">
        <v>49</v>
      </c>
      <c r="O158" s="43"/>
      <c r="P158" s="185">
        <f>O158*H158</f>
        <v>0</v>
      </c>
      <c r="Q158" s="185">
        <v>1</v>
      </c>
      <c r="R158" s="185">
        <f>Q158*H158</f>
        <v>9.5709999999999997</v>
      </c>
      <c r="S158" s="185">
        <v>0</v>
      </c>
      <c r="T158" s="186">
        <f>S158*H158</f>
        <v>0</v>
      </c>
      <c r="AR158" s="24" t="s">
        <v>304</v>
      </c>
      <c r="AT158" s="24" t="s">
        <v>226</v>
      </c>
      <c r="AU158" s="24" t="s">
        <v>88</v>
      </c>
      <c r="AY158" s="24" t="s">
        <v>156</v>
      </c>
      <c r="BE158" s="187">
        <f>IF(N158="základní",J158,0)</f>
        <v>0</v>
      </c>
      <c r="BF158" s="187">
        <f>IF(N158="snížená",J158,0)</f>
        <v>0</v>
      </c>
      <c r="BG158" s="187">
        <f>IF(N158="zákl. přenesená",J158,0)</f>
        <v>0</v>
      </c>
      <c r="BH158" s="187">
        <f>IF(N158="sníž. přenesená",J158,0)</f>
        <v>0</v>
      </c>
      <c r="BI158" s="187">
        <f>IF(N158="nulová",J158,0)</f>
        <v>0</v>
      </c>
      <c r="BJ158" s="24" t="s">
        <v>86</v>
      </c>
      <c r="BK158" s="187">
        <f>ROUND(I158*H158,2)</f>
        <v>0</v>
      </c>
      <c r="BL158" s="24" t="s">
        <v>250</v>
      </c>
      <c r="BM158" s="24" t="s">
        <v>1858</v>
      </c>
    </row>
    <row r="159" spans="2:65" s="1" customFormat="1" ht="25.5" customHeight="1">
      <c r="B159" s="175"/>
      <c r="C159" s="176" t="s">
        <v>399</v>
      </c>
      <c r="D159" s="176" t="s">
        <v>158</v>
      </c>
      <c r="E159" s="177" t="s">
        <v>1853</v>
      </c>
      <c r="F159" s="178" t="s">
        <v>1854</v>
      </c>
      <c r="G159" s="179" t="s">
        <v>925</v>
      </c>
      <c r="H159" s="180">
        <v>1490</v>
      </c>
      <c r="I159" s="181"/>
      <c r="J159" s="182">
        <f>ROUND(I159*H159,2)</f>
        <v>0</v>
      </c>
      <c r="K159" s="178" t="s">
        <v>162</v>
      </c>
      <c r="L159" s="42"/>
      <c r="M159" s="183" t="s">
        <v>5</v>
      </c>
      <c r="N159" s="184" t="s">
        <v>49</v>
      </c>
      <c r="O159" s="43"/>
      <c r="P159" s="185">
        <f>O159*H159</f>
        <v>0</v>
      </c>
      <c r="Q159" s="185">
        <v>5.0000000000000002E-5</v>
      </c>
      <c r="R159" s="185">
        <f>Q159*H159</f>
        <v>7.4499999999999997E-2</v>
      </c>
      <c r="S159" s="185">
        <v>0</v>
      </c>
      <c r="T159" s="186">
        <f>S159*H159</f>
        <v>0</v>
      </c>
      <c r="AR159" s="24" t="s">
        <v>250</v>
      </c>
      <c r="AT159" s="24" t="s">
        <v>158</v>
      </c>
      <c r="AU159" s="24" t="s">
        <v>88</v>
      </c>
      <c r="AY159" s="24" t="s">
        <v>156</v>
      </c>
      <c r="BE159" s="187">
        <f>IF(N159="základní",J159,0)</f>
        <v>0</v>
      </c>
      <c r="BF159" s="187">
        <f>IF(N159="snížená",J159,0)</f>
        <v>0</v>
      </c>
      <c r="BG159" s="187">
        <f>IF(N159="zákl. přenesená",J159,0)</f>
        <v>0</v>
      </c>
      <c r="BH159" s="187">
        <f>IF(N159="sníž. přenesená",J159,0)</f>
        <v>0</v>
      </c>
      <c r="BI159" s="187">
        <f>IF(N159="nulová",J159,0)</f>
        <v>0</v>
      </c>
      <c r="BJ159" s="24" t="s">
        <v>86</v>
      </c>
      <c r="BK159" s="187">
        <f>ROUND(I159*H159,2)</f>
        <v>0</v>
      </c>
      <c r="BL159" s="24" t="s">
        <v>250</v>
      </c>
      <c r="BM159" s="24" t="s">
        <v>1859</v>
      </c>
    </row>
    <row r="160" spans="2:65" s="1" customFormat="1" ht="40.5">
      <c r="B160" s="42"/>
      <c r="D160" s="188" t="s">
        <v>165</v>
      </c>
      <c r="F160" s="189" t="s">
        <v>1779</v>
      </c>
      <c r="I160" s="150"/>
      <c r="L160" s="42"/>
      <c r="M160" s="190"/>
      <c r="N160" s="43"/>
      <c r="O160" s="43"/>
      <c r="P160" s="43"/>
      <c r="Q160" s="43"/>
      <c r="R160" s="43"/>
      <c r="S160" s="43"/>
      <c r="T160" s="71"/>
      <c r="AT160" s="24" t="s">
        <v>165</v>
      </c>
      <c r="AU160" s="24" t="s">
        <v>88</v>
      </c>
    </row>
    <row r="161" spans="2:65" s="1" customFormat="1" ht="16.5" customHeight="1">
      <c r="B161" s="175"/>
      <c r="C161" s="208" t="s">
        <v>356</v>
      </c>
      <c r="D161" s="208" t="s">
        <v>226</v>
      </c>
      <c r="E161" s="209" t="s">
        <v>1860</v>
      </c>
      <c r="F161" s="210" t="s">
        <v>1861</v>
      </c>
      <c r="G161" s="211" t="s">
        <v>216</v>
      </c>
      <c r="H161" s="212">
        <v>1.49</v>
      </c>
      <c r="I161" s="213"/>
      <c r="J161" s="214">
        <f>ROUND(I161*H161,2)</f>
        <v>0</v>
      </c>
      <c r="K161" s="210" t="s">
        <v>162</v>
      </c>
      <c r="L161" s="215"/>
      <c r="M161" s="216" t="s">
        <v>5</v>
      </c>
      <c r="N161" s="217" t="s">
        <v>49</v>
      </c>
      <c r="O161" s="43"/>
      <c r="P161" s="185">
        <f>O161*H161</f>
        <v>0</v>
      </c>
      <c r="Q161" s="185">
        <v>1</v>
      </c>
      <c r="R161" s="185">
        <f>Q161*H161</f>
        <v>1.49</v>
      </c>
      <c r="S161" s="185">
        <v>0</v>
      </c>
      <c r="T161" s="186">
        <f>S161*H161</f>
        <v>0</v>
      </c>
      <c r="AR161" s="24" t="s">
        <v>304</v>
      </c>
      <c r="AT161" s="24" t="s">
        <v>226</v>
      </c>
      <c r="AU161" s="24" t="s">
        <v>88</v>
      </c>
      <c r="AY161" s="24" t="s">
        <v>156</v>
      </c>
      <c r="BE161" s="187">
        <f>IF(N161="základní",J161,0)</f>
        <v>0</v>
      </c>
      <c r="BF161" s="187">
        <f>IF(N161="snížená",J161,0)</f>
        <v>0</v>
      </c>
      <c r="BG161" s="187">
        <f>IF(N161="zákl. přenesená",J161,0)</f>
        <v>0</v>
      </c>
      <c r="BH161" s="187">
        <f>IF(N161="sníž. přenesená",J161,0)</f>
        <v>0</v>
      </c>
      <c r="BI161" s="187">
        <f>IF(N161="nulová",J161,0)</f>
        <v>0</v>
      </c>
      <c r="BJ161" s="24" t="s">
        <v>86</v>
      </c>
      <c r="BK161" s="187">
        <f>ROUND(I161*H161,2)</f>
        <v>0</v>
      </c>
      <c r="BL161" s="24" t="s">
        <v>250</v>
      </c>
      <c r="BM161" s="24" t="s">
        <v>1862</v>
      </c>
    </row>
    <row r="162" spans="2:65" s="1" customFormat="1" ht="25.5" customHeight="1">
      <c r="B162" s="175"/>
      <c r="C162" s="176" t="s">
        <v>402</v>
      </c>
      <c r="D162" s="176" t="s">
        <v>158</v>
      </c>
      <c r="E162" s="177" t="s">
        <v>1863</v>
      </c>
      <c r="F162" s="178" t="s">
        <v>1864</v>
      </c>
      <c r="G162" s="179" t="s">
        <v>925</v>
      </c>
      <c r="H162" s="180">
        <v>160</v>
      </c>
      <c r="I162" s="181"/>
      <c r="J162" s="182">
        <f>ROUND(I162*H162,2)</f>
        <v>0</v>
      </c>
      <c r="K162" s="178" t="s">
        <v>162</v>
      </c>
      <c r="L162" s="42"/>
      <c r="M162" s="183" t="s">
        <v>5</v>
      </c>
      <c r="N162" s="184" t="s">
        <v>49</v>
      </c>
      <c r="O162" s="43"/>
      <c r="P162" s="185">
        <f>O162*H162</f>
        <v>0</v>
      </c>
      <c r="Q162" s="185">
        <v>5.0000000000000002E-5</v>
      </c>
      <c r="R162" s="185">
        <f>Q162*H162</f>
        <v>8.0000000000000002E-3</v>
      </c>
      <c r="S162" s="185">
        <v>0</v>
      </c>
      <c r="T162" s="186">
        <f>S162*H162</f>
        <v>0</v>
      </c>
      <c r="AR162" s="24" t="s">
        <v>250</v>
      </c>
      <c r="AT162" s="24" t="s">
        <v>158</v>
      </c>
      <c r="AU162" s="24" t="s">
        <v>88</v>
      </c>
      <c r="AY162" s="24" t="s">
        <v>156</v>
      </c>
      <c r="BE162" s="187">
        <f>IF(N162="základní",J162,0)</f>
        <v>0</v>
      </c>
      <c r="BF162" s="187">
        <f>IF(N162="snížená",J162,0)</f>
        <v>0</v>
      </c>
      <c r="BG162" s="187">
        <f>IF(N162="zákl. přenesená",J162,0)</f>
        <v>0</v>
      </c>
      <c r="BH162" s="187">
        <f>IF(N162="sníž. přenesená",J162,0)</f>
        <v>0</v>
      </c>
      <c r="BI162" s="187">
        <f>IF(N162="nulová",J162,0)</f>
        <v>0</v>
      </c>
      <c r="BJ162" s="24" t="s">
        <v>86</v>
      </c>
      <c r="BK162" s="187">
        <f>ROUND(I162*H162,2)</f>
        <v>0</v>
      </c>
      <c r="BL162" s="24" t="s">
        <v>250</v>
      </c>
      <c r="BM162" s="24" t="s">
        <v>1865</v>
      </c>
    </row>
    <row r="163" spans="2:65" s="1" customFormat="1" ht="40.5">
      <c r="B163" s="42"/>
      <c r="D163" s="188" t="s">
        <v>165</v>
      </c>
      <c r="F163" s="189" t="s">
        <v>1779</v>
      </c>
      <c r="I163" s="150"/>
      <c r="L163" s="42"/>
      <c r="M163" s="190"/>
      <c r="N163" s="43"/>
      <c r="O163" s="43"/>
      <c r="P163" s="43"/>
      <c r="Q163" s="43"/>
      <c r="R163" s="43"/>
      <c r="S163" s="43"/>
      <c r="T163" s="71"/>
      <c r="AT163" s="24" t="s">
        <v>165</v>
      </c>
      <c r="AU163" s="24" t="s">
        <v>88</v>
      </c>
    </row>
    <row r="164" spans="2:65" s="1" customFormat="1" ht="16.5" customHeight="1">
      <c r="B164" s="175"/>
      <c r="C164" s="208" t="s">
        <v>357</v>
      </c>
      <c r="D164" s="208" t="s">
        <v>226</v>
      </c>
      <c r="E164" s="209" t="s">
        <v>1866</v>
      </c>
      <c r="F164" s="210" t="s">
        <v>1867</v>
      </c>
      <c r="G164" s="211" t="s">
        <v>216</v>
      </c>
      <c r="H164" s="212">
        <v>0.16</v>
      </c>
      <c r="I164" s="213"/>
      <c r="J164" s="214">
        <f>ROUND(I164*H164,2)</f>
        <v>0</v>
      </c>
      <c r="K164" s="210" t="s">
        <v>162</v>
      </c>
      <c r="L164" s="215"/>
      <c r="M164" s="216" t="s">
        <v>5</v>
      </c>
      <c r="N164" s="217" t="s">
        <v>49</v>
      </c>
      <c r="O164" s="43"/>
      <c r="P164" s="185">
        <f>O164*H164</f>
        <v>0</v>
      </c>
      <c r="Q164" s="185">
        <v>1</v>
      </c>
      <c r="R164" s="185">
        <f>Q164*H164</f>
        <v>0.16</v>
      </c>
      <c r="S164" s="185">
        <v>0</v>
      </c>
      <c r="T164" s="186">
        <f>S164*H164</f>
        <v>0</v>
      </c>
      <c r="AR164" s="24" t="s">
        <v>304</v>
      </c>
      <c r="AT164" s="24" t="s">
        <v>226</v>
      </c>
      <c r="AU164" s="24" t="s">
        <v>88</v>
      </c>
      <c r="AY164" s="24" t="s">
        <v>156</v>
      </c>
      <c r="BE164" s="187">
        <f>IF(N164="základní",J164,0)</f>
        <v>0</v>
      </c>
      <c r="BF164" s="187">
        <f>IF(N164="snížená",J164,0)</f>
        <v>0</v>
      </c>
      <c r="BG164" s="187">
        <f>IF(N164="zákl. přenesená",J164,0)</f>
        <v>0</v>
      </c>
      <c r="BH164" s="187">
        <f>IF(N164="sníž. přenesená",J164,0)</f>
        <v>0</v>
      </c>
      <c r="BI164" s="187">
        <f>IF(N164="nulová",J164,0)</f>
        <v>0</v>
      </c>
      <c r="BJ164" s="24" t="s">
        <v>86</v>
      </c>
      <c r="BK164" s="187">
        <f>ROUND(I164*H164,2)</f>
        <v>0</v>
      </c>
      <c r="BL164" s="24" t="s">
        <v>250</v>
      </c>
      <c r="BM164" s="24" t="s">
        <v>1868</v>
      </c>
    </row>
    <row r="165" spans="2:65" s="1" customFormat="1" ht="25.5" customHeight="1">
      <c r="B165" s="175"/>
      <c r="C165" s="176" t="s">
        <v>405</v>
      </c>
      <c r="D165" s="176" t="s">
        <v>158</v>
      </c>
      <c r="E165" s="177" t="s">
        <v>1869</v>
      </c>
      <c r="F165" s="178" t="s">
        <v>1870</v>
      </c>
      <c r="G165" s="179" t="s">
        <v>925</v>
      </c>
      <c r="H165" s="180">
        <v>18952</v>
      </c>
      <c r="I165" s="181"/>
      <c r="J165" s="182">
        <f>ROUND(I165*H165,2)</f>
        <v>0</v>
      </c>
      <c r="K165" s="178" t="s">
        <v>5</v>
      </c>
      <c r="L165" s="42"/>
      <c r="M165" s="183" t="s">
        <v>5</v>
      </c>
      <c r="N165" s="184" t="s">
        <v>49</v>
      </c>
      <c r="O165" s="43"/>
      <c r="P165" s="185">
        <f>O165*H165</f>
        <v>0</v>
      </c>
      <c r="Q165" s="185">
        <v>1E-3</v>
      </c>
      <c r="R165" s="185">
        <f>Q165*H165</f>
        <v>18.952000000000002</v>
      </c>
      <c r="S165" s="185">
        <v>0</v>
      </c>
      <c r="T165" s="186">
        <f>S165*H165</f>
        <v>0</v>
      </c>
      <c r="AR165" s="24" t="s">
        <v>250</v>
      </c>
      <c r="AT165" s="24" t="s">
        <v>158</v>
      </c>
      <c r="AU165" s="24" t="s">
        <v>88</v>
      </c>
      <c r="AY165" s="24" t="s">
        <v>156</v>
      </c>
      <c r="BE165" s="187">
        <f>IF(N165="základní",J165,0)</f>
        <v>0</v>
      </c>
      <c r="BF165" s="187">
        <f>IF(N165="snížená",J165,0)</f>
        <v>0</v>
      </c>
      <c r="BG165" s="187">
        <f>IF(N165="zákl. přenesená",J165,0)</f>
        <v>0</v>
      </c>
      <c r="BH165" s="187">
        <f>IF(N165="sníž. přenesená",J165,0)</f>
        <v>0</v>
      </c>
      <c r="BI165" s="187">
        <f>IF(N165="nulová",J165,0)</f>
        <v>0</v>
      </c>
      <c r="BJ165" s="24" t="s">
        <v>86</v>
      </c>
      <c r="BK165" s="187">
        <f>ROUND(I165*H165,2)</f>
        <v>0</v>
      </c>
      <c r="BL165" s="24" t="s">
        <v>250</v>
      </c>
      <c r="BM165" s="24" t="s">
        <v>1871</v>
      </c>
    </row>
    <row r="166" spans="2:65" s="1" customFormat="1" ht="16.5" customHeight="1">
      <c r="B166" s="175"/>
      <c r="C166" s="176" t="s">
        <v>363</v>
      </c>
      <c r="D166" s="176" t="s">
        <v>158</v>
      </c>
      <c r="E166" s="177" t="s">
        <v>1872</v>
      </c>
      <c r="F166" s="178" t="s">
        <v>1873</v>
      </c>
      <c r="G166" s="179" t="s">
        <v>925</v>
      </c>
      <c r="H166" s="180">
        <v>84</v>
      </c>
      <c r="I166" s="181"/>
      <c r="J166" s="182">
        <f>ROUND(I166*H166,2)</f>
        <v>0</v>
      </c>
      <c r="K166" s="178" t="s">
        <v>5</v>
      </c>
      <c r="L166" s="42"/>
      <c r="M166" s="183" t="s">
        <v>5</v>
      </c>
      <c r="N166" s="184" t="s">
        <v>49</v>
      </c>
      <c r="O166" s="43"/>
      <c r="P166" s="185">
        <f>O166*H166</f>
        <v>0</v>
      </c>
      <c r="Q166" s="185">
        <v>1E-3</v>
      </c>
      <c r="R166" s="185">
        <f>Q166*H166</f>
        <v>8.4000000000000005E-2</v>
      </c>
      <c r="S166" s="185">
        <v>0</v>
      </c>
      <c r="T166" s="186">
        <f>S166*H166</f>
        <v>0</v>
      </c>
      <c r="AR166" s="24" t="s">
        <v>250</v>
      </c>
      <c r="AT166" s="24" t="s">
        <v>158</v>
      </c>
      <c r="AU166" s="24" t="s">
        <v>88</v>
      </c>
      <c r="AY166" s="24" t="s">
        <v>156</v>
      </c>
      <c r="BE166" s="187">
        <f>IF(N166="základní",J166,0)</f>
        <v>0</v>
      </c>
      <c r="BF166" s="187">
        <f>IF(N166="snížená",J166,0)</f>
        <v>0</v>
      </c>
      <c r="BG166" s="187">
        <f>IF(N166="zákl. přenesená",J166,0)</f>
        <v>0</v>
      </c>
      <c r="BH166" s="187">
        <f>IF(N166="sníž. přenesená",J166,0)</f>
        <v>0</v>
      </c>
      <c r="BI166" s="187">
        <f>IF(N166="nulová",J166,0)</f>
        <v>0</v>
      </c>
      <c r="BJ166" s="24" t="s">
        <v>86</v>
      </c>
      <c r="BK166" s="187">
        <f>ROUND(I166*H166,2)</f>
        <v>0</v>
      </c>
      <c r="BL166" s="24" t="s">
        <v>250</v>
      </c>
      <c r="BM166" s="24" t="s">
        <v>1874</v>
      </c>
    </row>
    <row r="167" spans="2:65" s="1" customFormat="1" ht="25.5" customHeight="1">
      <c r="B167" s="175"/>
      <c r="C167" s="176" t="s">
        <v>408</v>
      </c>
      <c r="D167" s="176" t="s">
        <v>158</v>
      </c>
      <c r="E167" s="177" t="s">
        <v>1875</v>
      </c>
      <c r="F167" s="178" t="s">
        <v>1876</v>
      </c>
      <c r="G167" s="179" t="s">
        <v>925</v>
      </c>
      <c r="H167" s="180">
        <v>9720.7999999999993</v>
      </c>
      <c r="I167" s="181"/>
      <c r="J167" s="182">
        <f>ROUND(I167*H167,2)</f>
        <v>0</v>
      </c>
      <c r="K167" s="178" t="s">
        <v>5</v>
      </c>
      <c r="L167" s="42"/>
      <c r="M167" s="183" t="s">
        <v>5</v>
      </c>
      <c r="N167" s="184" t="s">
        <v>49</v>
      </c>
      <c r="O167" s="43"/>
      <c r="P167" s="185">
        <f>O167*H167</f>
        <v>0</v>
      </c>
      <c r="Q167" s="185">
        <v>1E-3</v>
      </c>
      <c r="R167" s="185">
        <f>Q167*H167</f>
        <v>9.7207999999999988</v>
      </c>
      <c r="S167" s="185">
        <v>0</v>
      </c>
      <c r="T167" s="186">
        <f>S167*H167</f>
        <v>0</v>
      </c>
      <c r="AR167" s="24" t="s">
        <v>250</v>
      </c>
      <c r="AT167" s="24" t="s">
        <v>158</v>
      </c>
      <c r="AU167" s="24" t="s">
        <v>88</v>
      </c>
      <c r="AY167" s="24" t="s">
        <v>156</v>
      </c>
      <c r="BE167" s="187">
        <f>IF(N167="základní",J167,0)</f>
        <v>0</v>
      </c>
      <c r="BF167" s="187">
        <f>IF(N167="snížená",J167,0)</f>
        <v>0</v>
      </c>
      <c r="BG167" s="187">
        <f>IF(N167="zákl. přenesená",J167,0)</f>
        <v>0</v>
      </c>
      <c r="BH167" s="187">
        <f>IF(N167="sníž. přenesená",J167,0)</f>
        <v>0</v>
      </c>
      <c r="BI167" s="187">
        <f>IF(N167="nulová",J167,0)</f>
        <v>0</v>
      </c>
      <c r="BJ167" s="24" t="s">
        <v>86</v>
      </c>
      <c r="BK167" s="187">
        <f>ROUND(I167*H167,2)</f>
        <v>0</v>
      </c>
      <c r="BL167" s="24" t="s">
        <v>250</v>
      </c>
      <c r="BM167" s="24" t="s">
        <v>1877</v>
      </c>
    </row>
    <row r="168" spans="2:65" s="1" customFormat="1" ht="38.25" customHeight="1">
      <c r="B168" s="175"/>
      <c r="C168" s="176" t="s">
        <v>364</v>
      </c>
      <c r="D168" s="176" t="s">
        <v>158</v>
      </c>
      <c r="E168" s="177" t="s">
        <v>1878</v>
      </c>
      <c r="F168" s="178" t="s">
        <v>1879</v>
      </c>
      <c r="G168" s="179" t="s">
        <v>216</v>
      </c>
      <c r="H168" s="180">
        <v>50.250999999999998</v>
      </c>
      <c r="I168" s="181"/>
      <c r="J168" s="182">
        <f>ROUND(I168*H168,2)</f>
        <v>0</v>
      </c>
      <c r="K168" s="178" t="s">
        <v>162</v>
      </c>
      <c r="L168" s="42"/>
      <c r="M168" s="183" t="s">
        <v>5</v>
      </c>
      <c r="N168" s="184" t="s">
        <v>49</v>
      </c>
      <c r="O168" s="43"/>
      <c r="P168" s="185">
        <f>O168*H168</f>
        <v>0</v>
      </c>
      <c r="Q168" s="185">
        <v>0</v>
      </c>
      <c r="R168" s="185">
        <f>Q168*H168</f>
        <v>0</v>
      </c>
      <c r="S168" s="185">
        <v>0</v>
      </c>
      <c r="T168" s="186">
        <f>S168*H168</f>
        <v>0</v>
      </c>
      <c r="AR168" s="24" t="s">
        <v>250</v>
      </c>
      <c r="AT168" s="24" t="s">
        <v>158</v>
      </c>
      <c r="AU168" s="24" t="s">
        <v>88</v>
      </c>
      <c r="AY168" s="24" t="s">
        <v>156</v>
      </c>
      <c r="BE168" s="187">
        <f>IF(N168="základní",J168,0)</f>
        <v>0</v>
      </c>
      <c r="BF168" s="187">
        <f>IF(N168="snížená",J168,0)</f>
        <v>0</v>
      </c>
      <c r="BG168" s="187">
        <f>IF(N168="zákl. přenesená",J168,0)</f>
        <v>0</v>
      </c>
      <c r="BH168" s="187">
        <f>IF(N168="sníž. přenesená",J168,0)</f>
        <v>0</v>
      </c>
      <c r="BI168" s="187">
        <f>IF(N168="nulová",J168,0)</f>
        <v>0</v>
      </c>
      <c r="BJ168" s="24" t="s">
        <v>86</v>
      </c>
      <c r="BK168" s="187">
        <f>ROUND(I168*H168,2)</f>
        <v>0</v>
      </c>
      <c r="BL168" s="24" t="s">
        <v>250</v>
      </c>
      <c r="BM168" s="24" t="s">
        <v>1880</v>
      </c>
    </row>
    <row r="169" spans="2:65" s="1" customFormat="1" ht="148.5">
      <c r="B169" s="42"/>
      <c r="D169" s="188" t="s">
        <v>165</v>
      </c>
      <c r="F169" s="189" t="s">
        <v>1881</v>
      </c>
      <c r="I169" s="150"/>
      <c r="L169" s="42"/>
      <c r="M169" s="190"/>
      <c r="N169" s="43"/>
      <c r="O169" s="43"/>
      <c r="P169" s="43"/>
      <c r="Q169" s="43"/>
      <c r="R169" s="43"/>
      <c r="S169" s="43"/>
      <c r="T169" s="71"/>
      <c r="AT169" s="24" t="s">
        <v>165</v>
      </c>
      <c r="AU169" s="24" t="s">
        <v>88</v>
      </c>
    </row>
    <row r="170" spans="2:65" s="1" customFormat="1" ht="38.25" customHeight="1">
      <c r="B170" s="175"/>
      <c r="C170" s="176" t="s">
        <v>411</v>
      </c>
      <c r="D170" s="176" t="s">
        <v>158</v>
      </c>
      <c r="E170" s="177" t="s">
        <v>1882</v>
      </c>
      <c r="F170" s="178" t="s">
        <v>1883</v>
      </c>
      <c r="G170" s="179" t="s">
        <v>216</v>
      </c>
      <c r="H170" s="180">
        <v>50.250999999999998</v>
      </c>
      <c r="I170" s="181"/>
      <c r="J170" s="182">
        <f>ROUND(I170*H170,2)</f>
        <v>0</v>
      </c>
      <c r="K170" s="178" t="s">
        <v>162</v>
      </c>
      <c r="L170" s="42"/>
      <c r="M170" s="183" t="s">
        <v>5</v>
      </c>
      <c r="N170" s="184" t="s">
        <v>49</v>
      </c>
      <c r="O170" s="43"/>
      <c r="P170" s="185">
        <f>O170*H170</f>
        <v>0</v>
      </c>
      <c r="Q170" s="185">
        <v>0</v>
      </c>
      <c r="R170" s="185">
        <f>Q170*H170</f>
        <v>0</v>
      </c>
      <c r="S170" s="185">
        <v>0</v>
      </c>
      <c r="T170" s="186">
        <f>S170*H170</f>
        <v>0</v>
      </c>
      <c r="AR170" s="24" t="s">
        <v>250</v>
      </c>
      <c r="AT170" s="24" t="s">
        <v>158</v>
      </c>
      <c r="AU170" s="24" t="s">
        <v>88</v>
      </c>
      <c r="AY170" s="24" t="s">
        <v>156</v>
      </c>
      <c r="BE170" s="187">
        <f>IF(N170="základní",J170,0)</f>
        <v>0</v>
      </c>
      <c r="BF170" s="187">
        <f>IF(N170="snížená",J170,0)</f>
        <v>0</v>
      </c>
      <c r="BG170" s="187">
        <f>IF(N170="zákl. přenesená",J170,0)</f>
        <v>0</v>
      </c>
      <c r="BH170" s="187">
        <f>IF(N170="sníž. přenesená",J170,0)</f>
        <v>0</v>
      </c>
      <c r="BI170" s="187">
        <f>IF(N170="nulová",J170,0)</f>
        <v>0</v>
      </c>
      <c r="BJ170" s="24" t="s">
        <v>86</v>
      </c>
      <c r="BK170" s="187">
        <f>ROUND(I170*H170,2)</f>
        <v>0</v>
      </c>
      <c r="BL170" s="24" t="s">
        <v>250</v>
      </c>
      <c r="BM170" s="24" t="s">
        <v>1884</v>
      </c>
    </row>
    <row r="171" spans="2:65" s="1" customFormat="1" ht="148.5">
      <c r="B171" s="42"/>
      <c r="D171" s="188" t="s">
        <v>165</v>
      </c>
      <c r="F171" s="189" t="s">
        <v>1881</v>
      </c>
      <c r="I171" s="150"/>
      <c r="L171" s="42"/>
      <c r="M171" s="190"/>
      <c r="N171" s="43"/>
      <c r="O171" s="43"/>
      <c r="P171" s="43"/>
      <c r="Q171" s="43"/>
      <c r="R171" s="43"/>
      <c r="S171" s="43"/>
      <c r="T171" s="71"/>
      <c r="AT171" s="24" t="s">
        <v>165</v>
      </c>
      <c r="AU171" s="24" t="s">
        <v>88</v>
      </c>
    </row>
    <row r="172" spans="2:65" s="1" customFormat="1" ht="38.25" customHeight="1">
      <c r="B172" s="175"/>
      <c r="C172" s="176" t="s">
        <v>366</v>
      </c>
      <c r="D172" s="176" t="s">
        <v>158</v>
      </c>
      <c r="E172" s="177" t="s">
        <v>1885</v>
      </c>
      <c r="F172" s="178" t="s">
        <v>1886</v>
      </c>
      <c r="G172" s="179" t="s">
        <v>216</v>
      </c>
      <c r="H172" s="180">
        <v>201.00399999999999</v>
      </c>
      <c r="I172" s="181"/>
      <c r="J172" s="182">
        <f>ROUND(I172*H172,2)</f>
        <v>0</v>
      </c>
      <c r="K172" s="178" t="s">
        <v>162</v>
      </c>
      <c r="L172" s="42"/>
      <c r="M172" s="183" t="s">
        <v>5</v>
      </c>
      <c r="N172" s="184" t="s">
        <v>49</v>
      </c>
      <c r="O172" s="43"/>
      <c r="P172" s="185">
        <f>O172*H172</f>
        <v>0</v>
      </c>
      <c r="Q172" s="185">
        <v>0</v>
      </c>
      <c r="R172" s="185">
        <f>Q172*H172</f>
        <v>0</v>
      </c>
      <c r="S172" s="185">
        <v>0</v>
      </c>
      <c r="T172" s="186">
        <f>S172*H172</f>
        <v>0</v>
      </c>
      <c r="AR172" s="24" t="s">
        <v>250</v>
      </c>
      <c r="AT172" s="24" t="s">
        <v>158</v>
      </c>
      <c r="AU172" s="24" t="s">
        <v>88</v>
      </c>
      <c r="AY172" s="24" t="s">
        <v>156</v>
      </c>
      <c r="BE172" s="187">
        <f>IF(N172="základní",J172,0)</f>
        <v>0</v>
      </c>
      <c r="BF172" s="187">
        <f>IF(N172="snížená",J172,0)</f>
        <v>0</v>
      </c>
      <c r="BG172" s="187">
        <f>IF(N172="zákl. přenesená",J172,0)</f>
        <v>0</v>
      </c>
      <c r="BH172" s="187">
        <f>IF(N172="sníž. přenesená",J172,0)</f>
        <v>0</v>
      </c>
      <c r="BI172" s="187">
        <f>IF(N172="nulová",J172,0)</f>
        <v>0</v>
      </c>
      <c r="BJ172" s="24" t="s">
        <v>86</v>
      </c>
      <c r="BK172" s="187">
        <f>ROUND(I172*H172,2)</f>
        <v>0</v>
      </c>
      <c r="BL172" s="24" t="s">
        <v>250</v>
      </c>
      <c r="BM172" s="24" t="s">
        <v>1887</v>
      </c>
    </row>
    <row r="173" spans="2:65" s="1" customFormat="1" ht="148.5">
      <c r="B173" s="42"/>
      <c r="D173" s="188" t="s">
        <v>165</v>
      </c>
      <c r="F173" s="189" t="s">
        <v>1881</v>
      </c>
      <c r="I173" s="150"/>
      <c r="L173" s="42"/>
      <c r="M173" s="190"/>
      <c r="N173" s="43"/>
      <c r="O173" s="43"/>
      <c r="P173" s="43"/>
      <c r="Q173" s="43"/>
      <c r="R173" s="43"/>
      <c r="S173" s="43"/>
      <c r="T173" s="71"/>
      <c r="AT173" s="24" t="s">
        <v>165</v>
      </c>
      <c r="AU173" s="24" t="s">
        <v>88</v>
      </c>
    </row>
    <row r="174" spans="2:65" s="11" customFormat="1" ht="13.5">
      <c r="B174" s="191"/>
      <c r="D174" s="188" t="s">
        <v>167</v>
      </c>
      <c r="F174" s="193" t="s">
        <v>1888</v>
      </c>
      <c r="H174" s="194">
        <v>201.00399999999999</v>
      </c>
      <c r="I174" s="195"/>
      <c r="L174" s="191"/>
      <c r="M174" s="196"/>
      <c r="N174" s="197"/>
      <c r="O174" s="197"/>
      <c r="P174" s="197"/>
      <c r="Q174" s="197"/>
      <c r="R174" s="197"/>
      <c r="S174" s="197"/>
      <c r="T174" s="198"/>
      <c r="AT174" s="192" t="s">
        <v>167</v>
      </c>
      <c r="AU174" s="192" t="s">
        <v>88</v>
      </c>
      <c r="AV174" s="11" t="s">
        <v>88</v>
      </c>
      <c r="AW174" s="11" t="s">
        <v>6</v>
      </c>
      <c r="AX174" s="11" t="s">
        <v>86</v>
      </c>
      <c r="AY174" s="192" t="s">
        <v>156</v>
      </c>
    </row>
    <row r="175" spans="2:65" s="10" customFormat="1" ht="29.85" customHeight="1">
      <c r="B175" s="162"/>
      <c r="D175" s="163" t="s">
        <v>77</v>
      </c>
      <c r="E175" s="173" t="s">
        <v>1889</v>
      </c>
      <c r="F175" s="173" t="s">
        <v>1890</v>
      </c>
      <c r="I175" s="165"/>
      <c r="J175" s="174">
        <f>BK175</f>
        <v>0</v>
      </c>
      <c r="L175" s="162"/>
      <c r="M175" s="167"/>
      <c r="N175" s="168"/>
      <c r="O175" s="168"/>
      <c r="P175" s="169">
        <f>SUM(P176:P177)</f>
        <v>0</v>
      </c>
      <c r="Q175" s="168"/>
      <c r="R175" s="169">
        <f>SUM(R176:R177)</f>
        <v>9.2510000000000009E-2</v>
      </c>
      <c r="S175" s="168"/>
      <c r="T175" s="170">
        <f>SUM(T176:T177)</f>
        <v>0</v>
      </c>
      <c r="AR175" s="163" t="s">
        <v>88</v>
      </c>
      <c r="AT175" s="171" t="s">
        <v>77</v>
      </c>
      <c r="AU175" s="171" t="s">
        <v>86</v>
      </c>
      <c r="AY175" s="163" t="s">
        <v>156</v>
      </c>
      <c r="BK175" s="172">
        <f>SUM(BK176:BK177)</f>
        <v>0</v>
      </c>
    </row>
    <row r="176" spans="2:65" s="1" customFormat="1" ht="25.5" customHeight="1">
      <c r="B176" s="175"/>
      <c r="C176" s="176" t="s">
        <v>416</v>
      </c>
      <c r="D176" s="176" t="s">
        <v>158</v>
      </c>
      <c r="E176" s="177" t="s">
        <v>1891</v>
      </c>
      <c r="F176" s="178" t="s">
        <v>1892</v>
      </c>
      <c r="G176" s="179" t="s">
        <v>161</v>
      </c>
      <c r="H176" s="180">
        <v>319</v>
      </c>
      <c r="I176" s="181"/>
      <c r="J176" s="182">
        <f>ROUND(I176*H176,2)</f>
        <v>0</v>
      </c>
      <c r="K176" s="178" t="s">
        <v>162</v>
      </c>
      <c r="L176" s="42"/>
      <c r="M176" s="183" t="s">
        <v>5</v>
      </c>
      <c r="N176" s="184" t="s">
        <v>49</v>
      </c>
      <c r="O176" s="43"/>
      <c r="P176" s="185">
        <f>O176*H176</f>
        <v>0</v>
      </c>
      <c r="Q176" s="185">
        <v>1.7000000000000001E-4</v>
      </c>
      <c r="R176" s="185">
        <f>Q176*H176</f>
        <v>5.423E-2</v>
      </c>
      <c r="S176" s="185">
        <v>0</v>
      </c>
      <c r="T176" s="186">
        <f>S176*H176</f>
        <v>0</v>
      </c>
      <c r="AR176" s="24" t="s">
        <v>250</v>
      </c>
      <c r="AT176" s="24" t="s">
        <v>158</v>
      </c>
      <c r="AU176" s="24" t="s">
        <v>88</v>
      </c>
      <c r="AY176" s="24" t="s">
        <v>156</v>
      </c>
      <c r="BE176" s="187">
        <f>IF(N176="základní",J176,0)</f>
        <v>0</v>
      </c>
      <c r="BF176" s="187">
        <f>IF(N176="snížená",J176,0)</f>
        <v>0</v>
      </c>
      <c r="BG176" s="187">
        <f>IF(N176="zákl. přenesená",J176,0)</f>
        <v>0</v>
      </c>
      <c r="BH176" s="187">
        <f>IF(N176="sníž. přenesená",J176,0)</f>
        <v>0</v>
      </c>
      <c r="BI176" s="187">
        <f>IF(N176="nulová",J176,0)</f>
        <v>0</v>
      </c>
      <c r="BJ176" s="24" t="s">
        <v>86</v>
      </c>
      <c r="BK176" s="187">
        <f>ROUND(I176*H176,2)</f>
        <v>0</v>
      </c>
      <c r="BL176" s="24" t="s">
        <v>250</v>
      </c>
      <c r="BM176" s="24" t="s">
        <v>1893</v>
      </c>
    </row>
    <row r="177" spans="2:65" s="1" customFormat="1" ht="25.5" customHeight="1">
      <c r="B177" s="175"/>
      <c r="C177" s="176" t="s">
        <v>367</v>
      </c>
      <c r="D177" s="176" t="s">
        <v>158</v>
      </c>
      <c r="E177" s="177" t="s">
        <v>1894</v>
      </c>
      <c r="F177" s="178" t="s">
        <v>1895</v>
      </c>
      <c r="G177" s="179" t="s">
        <v>161</v>
      </c>
      <c r="H177" s="180">
        <v>319</v>
      </c>
      <c r="I177" s="181"/>
      <c r="J177" s="182">
        <f>ROUND(I177*H177,2)</f>
        <v>0</v>
      </c>
      <c r="K177" s="178" t="s">
        <v>162</v>
      </c>
      <c r="L177" s="42"/>
      <c r="M177" s="183" t="s">
        <v>5</v>
      </c>
      <c r="N177" s="184" t="s">
        <v>49</v>
      </c>
      <c r="O177" s="43"/>
      <c r="P177" s="185">
        <f>O177*H177</f>
        <v>0</v>
      </c>
      <c r="Q177" s="185">
        <v>1.2E-4</v>
      </c>
      <c r="R177" s="185">
        <f>Q177*H177</f>
        <v>3.8280000000000002E-2</v>
      </c>
      <c r="S177" s="185">
        <v>0</v>
      </c>
      <c r="T177" s="186">
        <f>S177*H177</f>
        <v>0</v>
      </c>
      <c r="AR177" s="24" t="s">
        <v>250</v>
      </c>
      <c r="AT177" s="24" t="s">
        <v>158</v>
      </c>
      <c r="AU177" s="24" t="s">
        <v>88</v>
      </c>
      <c r="AY177" s="24" t="s">
        <v>156</v>
      </c>
      <c r="BE177" s="187">
        <f>IF(N177="základní",J177,0)</f>
        <v>0</v>
      </c>
      <c r="BF177" s="187">
        <f>IF(N177="snížená",J177,0)</f>
        <v>0</v>
      </c>
      <c r="BG177" s="187">
        <f>IF(N177="zákl. přenesená",J177,0)</f>
        <v>0</v>
      </c>
      <c r="BH177" s="187">
        <f>IF(N177="sníž. přenesená",J177,0)</f>
        <v>0</v>
      </c>
      <c r="BI177" s="187">
        <f>IF(N177="nulová",J177,0)</f>
        <v>0</v>
      </c>
      <c r="BJ177" s="24" t="s">
        <v>86</v>
      </c>
      <c r="BK177" s="187">
        <f>ROUND(I177*H177,2)</f>
        <v>0</v>
      </c>
      <c r="BL177" s="24" t="s">
        <v>250</v>
      </c>
      <c r="BM177" s="24" t="s">
        <v>1896</v>
      </c>
    </row>
    <row r="178" spans="2:65" s="10" customFormat="1" ht="29.85" customHeight="1">
      <c r="B178" s="162"/>
      <c r="D178" s="163" t="s">
        <v>77</v>
      </c>
      <c r="E178" s="173" t="s">
        <v>1897</v>
      </c>
      <c r="F178" s="173" t="s">
        <v>1898</v>
      </c>
      <c r="I178" s="165"/>
      <c r="J178" s="174">
        <f>BK178</f>
        <v>0</v>
      </c>
      <c r="L178" s="162"/>
      <c r="M178" s="167"/>
      <c r="N178" s="168"/>
      <c r="O178" s="168"/>
      <c r="P178" s="169">
        <f>SUM(P179:P184)</f>
        <v>0</v>
      </c>
      <c r="Q178" s="168"/>
      <c r="R178" s="169">
        <f>SUM(R179:R184)</f>
        <v>0</v>
      </c>
      <c r="S178" s="168"/>
      <c r="T178" s="170">
        <f>SUM(T179:T184)</f>
        <v>0</v>
      </c>
      <c r="AR178" s="163" t="s">
        <v>88</v>
      </c>
      <c r="AT178" s="171" t="s">
        <v>77</v>
      </c>
      <c r="AU178" s="171" t="s">
        <v>86</v>
      </c>
      <c r="AY178" s="163" t="s">
        <v>156</v>
      </c>
      <c r="BK178" s="172">
        <f>SUM(BK179:BK184)</f>
        <v>0</v>
      </c>
    </row>
    <row r="179" spans="2:65" s="1" customFormat="1" ht="25.5" customHeight="1">
      <c r="B179" s="175"/>
      <c r="C179" s="176" t="s">
        <v>419</v>
      </c>
      <c r="D179" s="176" t="s">
        <v>158</v>
      </c>
      <c r="E179" s="177" t="s">
        <v>1899</v>
      </c>
      <c r="F179" s="178" t="s">
        <v>1900</v>
      </c>
      <c r="G179" s="179" t="s">
        <v>161</v>
      </c>
      <c r="H179" s="180">
        <v>3695</v>
      </c>
      <c r="I179" s="181"/>
      <c r="J179" s="182">
        <f>ROUND(I179*H179,2)</f>
        <v>0</v>
      </c>
      <c r="K179" s="178" t="s">
        <v>5</v>
      </c>
      <c r="L179" s="42"/>
      <c r="M179" s="183" t="s">
        <v>5</v>
      </c>
      <c r="N179" s="184" t="s">
        <v>49</v>
      </c>
      <c r="O179" s="43"/>
      <c r="P179" s="185">
        <f>O179*H179</f>
        <v>0</v>
      </c>
      <c r="Q179" s="185">
        <v>0</v>
      </c>
      <c r="R179" s="185">
        <f>Q179*H179</f>
        <v>0</v>
      </c>
      <c r="S179" s="185">
        <v>0</v>
      </c>
      <c r="T179" s="186">
        <f>S179*H179</f>
        <v>0</v>
      </c>
      <c r="AR179" s="24" t="s">
        <v>250</v>
      </c>
      <c r="AT179" s="24" t="s">
        <v>158</v>
      </c>
      <c r="AU179" s="24" t="s">
        <v>88</v>
      </c>
      <c r="AY179" s="24" t="s">
        <v>156</v>
      </c>
      <c r="BE179" s="187">
        <f>IF(N179="základní",J179,0)</f>
        <v>0</v>
      </c>
      <c r="BF179" s="187">
        <f>IF(N179="snížená",J179,0)</f>
        <v>0</v>
      </c>
      <c r="BG179" s="187">
        <f>IF(N179="zákl. přenesená",J179,0)</f>
        <v>0</v>
      </c>
      <c r="BH179" s="187">
        <f>IF(N179="sníž. přenesená",J179,0)</f>
        <v>0</v>
      </c>
      <c r="BI179" s="187">
        <f>IF(N179="nulová",J179,0)</f>
        <v>0</v>
      </c>
      <c r="BJ179" s="24" t="s">
        <v>86</v>
      </c>
      <c r="BK179" s="187">
        <f>ROUND(I179*H179,2)</f>
        <v>0</v>
      </c>
      <c r="BL179" s="24" t="s">
        <v>250</v>
      </c>
      <c r="BM179" s="24" t="s">
        <v>1901</v>
      </c>
    </row>
    <row r="180" spans="2:65" s="11" customFormat="1" ht="13.5">
      <c r="B180" s="191"/>
      <c r="D180" s="188" t="s">
        <v>167</v>
      </c>
      <c r="E180" s="192" t="s">
        <v>5</v>
      </c>
      <c r="F180" s="193" t="s">
        <v>1902</v>
      </c>
      <c r="H180" s="194">
        <v>3695</v>
      </c>
      <c r="I180" s="195"/>
      <c r="L180" s="191"/>
      <c r="M180" s="196"/>
      <c r="N180" s="197"/>
      <c r="O180" s="197"/>
      <c r="P180" s="197"/>
      <c r="Q180" s="197"/>
      <c r="R180" s="197"/>
      <c r="S180" s="197"/>
      <c r="T180" s="198"/>
      <c r="AT180" s="192" t="s">
        <v>167</v>
      </c>
      <c r="AU180" s="192" t="s">
        <v>88</v>
      </c>
      <c r="AV180" s="11" t="s">
        <v>88</v>
      </c>
      <c r="AW180" s="11" t="s">
        <v>41</v>
      </c>
      <c r="AX180" s="11" t="s">
        <v>78</v>
      </c>
      <c r="AY180" s="192" t="s">
        <v>156</v>
      </c>
    </row>
    <row r="181" spans="2:65" s="12" customFormat="1" ht="13.5">
      <c r="B181" s="199"/>
      <c r="D181" s="188" t="s">
        <v>167</v>
      </c>
      <c r="E181" s="200" t="s">
        <v>5</v>
      </c>
      <c r="F181" s="201" t="s">
        <v>169</v>
      </c>
      <c r="H181" s="202">
        <v>3695</v>
      </c>
      <c r="I181" s="203"/>
      <c r="L181" s="199"/>
      <c r="M181" s="204"/>
      <c r="N181" s="205"/>
      <c r="O181" s="205"/>
      <c r="P181" s="205"/>
      <c r="Q181" s="205"/>
      <c r="R181" s="205"/>
      <c r="S181" s="205"/>
      <c r="T181" s="206"/>
      <c r="AT181" s="200" t="s">
        <v>167</v>
      </c>
      <c r="AU181" s="200" t="s">
        <v>88</v>
      </c>
      <c r="AV181" s="12" t="s">
        <v>163</v>
      </c>
      <c r="AW181" s="12" t="s">
        <v>41</v>
      </c>
      <c r="AX181" s="12" t="s">
        <v>86</v>
      </c>
      <c r="AY181" s="200" t="s">
        <v>156</v>
      </c>
    </row>
    <row r="182" spans="2:65" s="1" customFormat="1" ht="16.5" customHeight="1">
      <c r="B182" s="175"/>
      <c r="C182" s="176" t="s">
        <v>371</v>
      </c>
      <c r="D182" s="176" t="s">
        <v>158</v>
      </c>
      <c r="E182" s="177" t="s">
        <v>1903</v>
      </c>
      <c r="F182" s="178" t="s">
        <v>1904</v>
      </c>
      <c r="G182" s="179" t="s">
        <v>161</v>
      </c>
      <c r="H182" s="180">
        <v>3695</v>
      </c>
      <c r="I182" s="181"/>
      <c r="J182" s="182">
        <f>ROUND(I182*H182,2)</f>
        <v>0</v>
      </c>
      <c r="K182" s="178" t="s">
        <v>5</v>
      </c>
      <c r="L182" s="42"/>
      <c r="M182" s="183" t="s">
        <v>5</v>
      </c>
      <c r="N182" s="184" t="s">
        <v>49</v>
      </c>
      <c r="O182" s="43"/>
      <c r="P182" s="185">
        <f>O182*H182</f>
        <v>0</v>
      </c>
      <c r="Q182" s="185">
        <v>0</v>
      </c>
      <c r="R182" s="185">
        <f>Q182*H182</f>
        <v>0</v>
      </c>
      <c r="S182" s="185">
        <v>0</v>
      </c>
      <c r="T182" s="186">
        <f>S182*H182</f>
        <v>0</v>
      </c>
      <c r="AR182" s="24" t="s">
        <v>250</v>
      </c>
      <c r="AT182" s="24" t="s">
        <v>158</v>
      </c>
      <c r="AU182" s="24" t="s">
        <v>88</v>
      </c>
      <c r="AY182" s="24" t="s">
        <v>156</v>
      </c>
      <c r="BE182" s="187">
        <f>IF(N182="základní",J182,0)</f>
        <v>0</v>
      </c>
      <c r="BF182" s="187">
        <f>IF(N182="snížená",J182,0)</f>
        <v>0</v>
      </c>
      <c r="BG182" s="187">
        <f>IF(N182="zákl. přenesená",J182,0)</f>
        <v>0</v>
      </c>
      <c r="BH182" s="187">
        <f>IF(N182="sníž. přenesená",J182,0)</f>
        <v>0</v>
      </c>
      <c r="BI182" s="187">
        <f>IF(N182="nulová",J182,0)</f>
        <v>0</v>
      </c>
      <c r="BJ182" s="24" t="s">
        <v>86</v>
      </c>
      <c r="BK182" s="187">
        <f>ROUND(I182*H182,2)</f>
        <v>0</v>
      </c>
      <c r="BL182" s="24" t="s">
        <v>250</v>
      </c>
      <c r="BM182" s="24" t="s">
        <v>1905</v>
      </c>
    </row>
    <row r="183" spans="2:65" s="11" customFormat="1" ht="13.5">
      <c r="B183" s="191"/>
      <c r="D183" s="188" t="s">
        <v>167</v>
      </c>
      <c r="E183" s="192" t="s">
        <v>5</v>
      </c>
      <c r="F183" s="193" t="s">
        <v>1902</v>
      </c>
      <c r="H183" s="194">
        <v>3695</v>
      </c>
      <c r="I183" s="195"/>
      <c r="L183" s="191"/>
      <c r="M183" s="196"/>
      <c r="N183" s="197"/>
      <c r="O183" s="197"/>
      <c r="P183" s="197"/>
      <c r="Q183" s="197"/>
      <c r="R183" s="197"/>
      <c r="S183" s="197"/>
      <c r="T183" s="198"/>
      <c r="AT183" s="192" t="s">
        <v>167</v>
      </c>
      <c r="AU183" s="192" t="s">
        <v>88</v>
      </c>
      <c r="AV183" s="11" t="s">
        <v>88</v>
      </c>
      <c r="AW183" s="11" t="s">
        <v>41</v>
      </c>
      <c r="AX183" s="11" t="s">
        <v>78</v>
      </c>
      <c r="AY183" s="192" t="s">
        <v>156</v>
      </c>
    </row>
    <row r="184" spans="2:65" s="12" customFormat="1" ht="13.5">
      <c r="B184" s="199"/>
      <c r="D184" s="188" t="s">
        <v>167</v>
      </c>
      <c r="E184" s="200" t="s">
        <v>5</v>
      </c>
      <c r="F184" s="201" t="s">
        <v>169</v>
      </c>
      <c r="H184" s="202">
        <v>3695</v>
      </c>
      <c r="I184" s="203"/>
      <c r="L184" s="199"/>
      <c r="M184" s="240"/>
      <c r="N184" s="241"/>
      <c r="O184" s="241"/>
      <c r="P184" s="241"/>
      <c r="Q184" s="241"/>
      <c r="R184" s="241"/>
      <c r="S184" s="241"/>
      <c r="T184" s="242"/>
      <c r="AT184" s="200" t="s">
        <v>167</v>
      </c>
      <c r="AU184" s="200" t="s">
        <v>88</v>
      </c>
      <c r="AV184" s="12" t="s">
        <v>163</v>
      </c>
      <c r="AW184" s="12" t="s">
        <v>41</v>
      </c>
      <c r="AX184" s="12" t="s">
        <v>86</v>
      </c>
      <c r="AY184" s="200" t="s">
        <v>156</v>
      </c>
    </row>
    <row r="185" spans="2:65" s="1" customFormat="1" ht="6.95" customHeight="1">
      <c r="B185" s="57"/>
      <c r="C185" s="58"/>
      <c r="D185" s="58"/>
      <c r="E185" s="58"/>
      <c r="F185" s="58"/>
      <c r="G185" s="58"/>
      <c r="H185" s="58"/>
      <c r="I185" s="128"/>
      <c r="J185" s="58"/>
      <c r="K185" s="58"/>
      <c r="L185" s="42"/>
    </row>
  </sheetData>
  <autoFilter ref="C82:K184"/>
  <mergeCells count="10">
    <mergeCell ref="J51:J52"/>
    <mergeCell ref="E73:H73"/>
    <mergeCell ref="E75:H75"/>
    <mergeCell ref="G1:H1"/>
    <mergeCell ref="L2:V2"/>
    <mergeCell ref="E7:H7"/>
    <mergeCell ref="E9:H9"/>
    <mergeCell ref="E24:H24"/>
    <mergeCell ref="E45:H45"/>
    <mergeCell ref="E47:H47"/>
  </mergeCells>
  <hyperlinks>
    <hyperlink ref="F1:G1" location="C2" display="1) Krycí list soupisu"/>
    <hyperlink ref="G1:H1" location="C54" display="2) Rekapitulace"/>
    <hyperlink ref="J1" location="C82" display="3) Soupis prací"/>
    <hyperlink ref="L1:V1" location="'Rekapitulace stavby'!C2" display="Rekapitulace stavby"/>
  </hyperlinks>
  <pageMargins left="0.58333330000000005" right="0.58333330000000005" top="0.58333330000000005" bottom="0.58333330000000005" header="0" footer="0"/>
  <pageSetup paperSize="9" scale="69" fitToHeight="100" orientation="portrait" blackAndWhite="1" r:id="rId1"/>
  <headerFooter>
    <oddFooter>&amp;CStrana &amp;P z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R188"/>
  <sheetViews>
    <sheetView showGridLines="0" tabSelected="1" workbookViewId="0">
      <pane ySplit="1" topLeftCell="A92" activePane="bottomLeft" state="frozen"/>
      <selection activeCell="J80" sqref="J80"/>
      <selection pane="bottomLeft" activeCell="J80" sqref="J80"/>
    </sheetView>
  </sheetViews>
  <sheetFormatPr defaultRowHeight="12.75"/>
  <cols>
    <col min="1" max="1" width="8.33203125" customWidth="1"/>
    <col min="2" max="2" width="1.6640625" customWidth="1"/>
    <col min="3" max="3" width="4.1640625" customWidth="1"/>
    <col min="4" max="4" width="4.33203125" customWidth="1"/>
    <col min="5" max="5" width="17.1640625" customWidth="1"/>
    <col min="6" max="6" width="75" customWidth="1"/>
    <col min="7" max="7" width="8.6640625" customWidth="1"/>
    <col min="8" max="8" width="11.1640625" customWidth="1"/>
    <col min="9" max="9" width="12.6640625" style="100" customWidth="1"/>
    <col min="10" max="10" width="23.5" customWidth="1"/>
    <col min="11" max="11" width="15.5" customWidth="1"/>
    <col min="13" max="18" width="9.33203125" hidden="1"/>
    <col min="19" max="19" width="8.1640625" hidden="1" customWidth="1"/>
    <col min="20" max="20" width="29.6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1" spans="1:70" ht="21.75" customHeight="1">
      <c r="A1" s="21"/>
      <c r="B1" s="101"/>
      <c r="C1" s="101"/>
      <c r="D1" s="102" t="s">
        <v>1</v>
      </c>
      <c r="E1" s="101"/>
      <c r="F1" s="103" t="s">
        <v>120</v>
      </c>
      <c r="G1" s="367" t="s">
        <v>121</v>
      </c>
      <c r="H1" s="367"/>
      <c r="I1" s="104"/>
      <c r="J1" s="103" t="s">
        <v>122</v>
      </c>
      <c r="K1" s="102" t="s">
        <v>123</v>
      </c>
      <c r="L1" s="103" t="s">
        <v>124</v>
      </c>
      <c r="M1" s="103"/>
      <c r="N1" s="103"/>
      <c r="O1" s="103"/>
      <c r="P1" s="103"/>
      <c r="Q1" s="103"/>
      <c r="R1" s="103"/>
      <c r="S1" s="103"/>
      <c r="T1" s="103"/>
      <c r="U1" s="20"/>
      <c r="V1" s="20"/>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row>
    <row r="2" spans="1:70" ht="36.950000000000003" customHeight="1">
      <c r="L2" s="331" t="s">
        <v>8</v>
      </c>
      <c r="M2" s="332"/>
      <c r="N2" s="332"/>
      <c r="O2" s="332"/>
      <c r="P2" s="332"/>
      <c r="Q2" s="332"/>
      <c r="R2" s="332"/>
      <c r="S2" s="332"/>
      <c r="T2" s="332"/>
      <c r="U2" s="332"/>
      <c r="V2" s="332"/>
      <c r="AT2" s="24" t="s">
        <v>109</v>
      </c>
    </row>
    <row r="3" spans="1:70" ht="6.95" customHeight="1">
      <c r="B3" s="25"/>
      <c r="C3" s="26"/>
      <c r="D3" s="26"/>
      <c r="E3" s="26"/>
      <c r="F3" s="26"/>
      <c r="G3" s="26"/>
      <c r="H3" s="26"/>
      <c r="I3" s="105"/>
      <c r="J3" s="26"/>
      <c r="K3" s="27"/>
      <c r="AT3" s="24" t="s">
        <v>88</v>
      </c>
    </row>
    <row r="4" spans="1:70" ht="36.950000000000003" customHeight="1">
      <c r="B4" s="28"/>
      <c r="C4" s="29"/>
      <c r="D4" s="30" t="s">
        <v>125</v>
      </c>
      <c r="E4" s="29"/>
      <c r="F4" s="29"/>
      <c r="G4" s="29"/>
      <c r="H4" s="29"/>
      <c r="I4" s="106"/>
      <c r="J4" s="29"/>
      <c r="K4" s="31"/>
      <c r="M4" s="32" t="s">
        <v>13</v>
      </c>
      <c r="AT4" s="24" t="s">
        <v>6</v>
      </c>
    </row>
    <row r="5" spans="1:70" ht="6.95" customHeight="1">
      <c r="B5" s="28"/>
      <c r="C5" s="29"/>
      <c r="D5" s="29"/>
      <c r="E5" s="29"/>
      <c r="F5" s="29"/>
      <c r="G5" s="29"/>
      <c r="H5" s="29"/>
      <c r="I5" s="106"/>
      <c r="J5" s="29"/>
      <c r="K5" s="31"/>
    </row>
    <row r="6" spans="1:70" ht="15">
      <c r="B6" s="28"/>
      <c r="C6" s="29"/>
      <c r="D6" s="37" t="s">
        <v>19</v>
      </c>
      <c r="E6" s="29"/>
      <c r="F6" s="29"/>
      <c r="G6" s="29"/>
      <c r="H6" s="29"/>
      <c r="I6" s="106"/>
      <c r="J6" s="29"/>
      <c r="K6" s="31"/>
    </row>
    <row r="7" spans="1:70" ht="16.5" customHeight="1">
      <c r="B7" s="28"/>
      <c r="C7" s="29"/>
      <c r="D7" s="29"/>
      <c r="E7" s="359" t="str">
        <f>'Rekapitulace stavby'!K6</f>
        <v>Rekonstrukce tepelného napáječe Litvínov, úsek sekční uzávěry SU5-SU7/1</v>
      </c>
      <c r="F7" s="360"/>
      <c r="G7" s="360"/>
      <c r="H7" s="360"/>
      <c r="I7" s="106"/>
      <c r="J7" s="29"/>
      <c r="K7" s="31"/>
    </row>
    <row r="8" spans="1:70" s="1" customFormat="1" ht="15">
      <c r="B8" s="42"/>
      <c r="C8" s="43"/>
      <c r="D8" s="37" t="s">
        <v>126</v>
      </c>
      <c r="E8" s="43"/>
      <c r="F8" s="43"/>
      <c r="G8" s="43"/>
      <c r="H8" s="43"/>
      <c r="I8" s="107"/>
      <c r="J8" s="43"/>
      <c r="K8" s="46"/>
    </row>
    <row r="9" spans="1:70" s="1" customFormat="1" ht="36.950000000000003" customHeight="1">
      <c r="B9" s="42"/>
      <c r="C9" s="43"/>
      <c r="D9" s="43"/>
      <c r="E9" s="361" t="s">
        <v>1906</v>
      </c>
      <c r="F9" s="362"/>
      <c r="G9" s="362"/>
      <c r="H9" s="362"/>
      <c r="I9" s="107"/>
      <c r="J9" s="43"/>
      <c r="K9" s="46"/>
    </row>
    <row r="10" spans="1:70" s="1" customFormat="1" ht="13.5">
      <c r="B10" s="42"/>
      <c r="C10" s="43"/>
      <c r="D10" s="43"/>
      <c r="E10" s="43"/>
      <c r="F10" s="43"/>
      <c r="G10" s="43"/>
      <c r="H10" s="43"/>
      <c r="I10" s="107"/>
      <c r="J10" s="43"/>
      <c r="K10" s="46"/>
    </row>
    <row r="11" spans="1:70" s="1" customFormat="1" ht="14.45" customHeight="1">
      <c r="B11" s="42"/>
      <c r="C11" s="43"/>
      <c r="D11" s="37" t="s">
        <v>21</v>
      </c>
      <c r="E11" s="43"/>
      <c r="F11" s="35" t="s">
        <v>5</v>
      </c>
      <c r="G11" s="43"/>
      <c r="H11" s="43"/>
      <c r="I11" s="108" t="s">
        <v>23</v>
      </c>
      <c r="J11" s="35" t="s">
        <v>5</v>
      </c>
      <c r="K11" s="46"/>
    </row>
    <row r="12" spans="1:70" s="1" customFormat="1" ht="14.45" customHeight="1">
      <c r="B12" s="42"/>
      <c r="C12" s="43"/>
      <c r="D12" s="37" t="s">
        <v>25</v>
      </c>
      <c r="E12" s="43"/>
      <c r="F12" s="35" t="s">
        <v>128</v>
      </c>
      <c r="G12" s="43"/>
      <c r="H12" s="43"/>
      <c r="I12" s="108" t="s">
        <v>27</v>
      </c>
      <c r="J12" s="109" t="str">
        <f>'Rekapitulace stavby'!AN8</f>
        <v>15. 2. 2019</v>
      </c>
      <c r="K12" s="46"/>
    </row>
    <row r="13" spans="1:70" s="1" customFormat="1" ht="10.9" customHeight="1">
      <c r="B13" s="42"/>
      <c r="C13" s="43"/>
      <c r="D13" s="43"/>
      <c r="E13" s="43"/>
      <c r="F13" s="43"/>
      <c r="G13" s="43"/>
      <c r="H13" s="43"/>
      <c r="I13" s="107"/>
      <c r="J13" s="43"/>
      <c r="K13" s="46"/>
    </row>
    <row r="14" spans="1:70" s="1" customFormat="1" ht="14.45" customHeight="1">
      <c r="B14" s="42"/>
      <c r="C14" s="43"/>
      <c r="D14" s="37" t="s">
        <v>33</v>
      </c>
      <c r="E14" s="43"/>
      <c r="F14" s="43"/>
      <c r="G14" s="43"/>
      <c r="H14" s="43"/>
      <c r="I14" s="108" t="s">
        <v>34</v>
      </c>
      <c r="J14" s="35" t="s">
        <v>5</v>
      </c>
      <c r="K14" s="46"/>
    </row>
    <row r="15" spans="1:70" s="1" customFormat="1" ht="18" customHeight="1">
      <c r="B15" s="42"/>
      <c r="C15" s="43"/>
      <c r="D15" s="43"/>
      <c r="E15" s="35" t="s">
        <v>1745</v>
      </c>
      <c r="F15" s="43"/>
      <c r="G15" s="43"/>
      <c r="H15" s="43"/>
      <c r="I15" s="108" t="s">
        <v>36</v>
      </c>
      <c r="J15" s="35" t="s">
        <v>5</v>
      </c>
      <c r="K15" s="46"/>
    </row>
    <row r="16" spans="1:70" s="1" customFormat="1" ht="6.95" customHeight="1">
      <c r="B16" s="42"/>
      <c r="C16" s="43"/>
      <c r="D16" s="43"/>
      <c r="E16" s="43"/>
      <c r="F16" s="43"/>
      <c r="G16" s="43"/>
      <c r="H16" s="43"/>
      <c r="I16" s="107"/>
      <c r="J16" s="43"/>
      <c r="K16" s="46"/>
    </row>
    <row r="17" spans="2:11" s="1" customFormat="1" ht="14.45" customHeight="1">
      <c r="B17" s="42"/>
      <c r="C17" s="43"/>
      <c r="D17" s="37" t="s">
        <v>37</v>
      </c>
      <c r="E17" s="43"/>
      <c r="F17" s="43"/>
      <c r="G17" s="43"/>
      <c r="H17" s="43"/>
      <c r="I17" s="108" t="s">
        <v>34</v>
      </c>
      <c r="J17" s="35" t="str">
        <f>IF('Rekapitulace stavby'!AN13="Vyplň údaj","",IF('Rekapitulace stavby'!AN13="","",'Rekapitulace stavby'!AN13))</f>
        <v/>
      </c>
      <c r="K17" s="46"/>
    </row>
    <row r="18" spans="2:11" s="1" customFormat="1" ht="18" customHeight="1">
      <c r="B18" s="42"/>
      <c r="C18" s="43"/>
      <c r="D18" s="43"/>
      <c r="E18" s="35" t="str">
        <f>IF('Rekapitulace stavby'!E14="Vyplň údaj","",IF('Rekapitulace stavby'!E14="","",'Rekapitulace stavby'!E14))</f>
        <v/>
      </c>
      <c r="F18" s="43"/>
      <c r="G18" s="43"/>
      <c r="H18" s="43"/>
      <c r="I18" s="108" t="s">
        <v>36</v>
      </c>
      <c r="J18" s="35" t="str">
        <f>IF('Rekapitulace stavby'!AN14="Vyplň údaj","",IF('Rekapitulace stavby'!AN14="","",'Rekapitulace stavby'!AN14))</f>
        <v/>
      </c>
      <c r="K18" s="46"/>
    </row>
    <row r="19" spans="2:11" s="1" customFormat="1" ht="6.95" customHeight="1">
      <c r="B19" s="42"/>
      <c r="C19" s="43"/>
      <c r="D19" s="43"/>
      <c r="E19" s="43"/>
      <c r="F19" s="43"/>
      <c r="G19" s="43"/>
      <c r="H19" s="43"/>
      <c r="I19" s="107"/>
      <c r="J19" s="43"/>
      <c r="K19" s="46"/>
    </row>
    <row r="20" spans="2:11" s="1" customFormat="1" ht="14.45" customHeight="1">
      <c r="B20" s="42"/>
      <c r="C20" s="43"/>
      <c r="D20" s="37" t="s">
        <v>39</v>
      </c>
      <c r="E20" s="43"/>
      <c r="F20" s="43"/>
      <c r="G20" s="43"/>
      <c r="H20" s="43"/>
      <c r="I20" s="108" t="s">
        <v>34</v>
      </c>
      <c r="J20" s="35" t="s">
        <v>5</v>
      </c>
      <c r="K20" s="46"/>
    </row>
    <row r="21" spans="2:11" s="1" customFormat="1" ht="18" customHeight="1">
      <c r="B21" s="42"/>
      <c r="C21" s="43"/>
      <c r="D21" s="43"/>
      <c r="E21" s="35" t="s">
        <v>40</v>
      </c>
      <c r="F21" s="43"/>
      <c r="G21" s="43"/>
      <c r="H21" s="43"/>
      <c r="I21" s="108" t="s">
        <v>36</v>
      </c>
      <c r="J21" s="35" t="s">
        <v>5</v>
      </c>
      <c r="K21" s="46"/>
    </row>
    <row r="22" spans="2:11" s="1" customFormat="1" ht="6.95" customHeight="1">
      <c r="B22" s="42"/>
      <c r="C22" s="43"/>
      <c r="D22" s="43"/>
      <c r="E22" s="43"/>
      <c r="F22" s="43"/>
      <c r="G22" s="43"/>
      <c r="H22" s="43"/>
      <c r="I22" s="107"/>
      <c r="J22" s="43"/>
      <c r="K22" s="46"/>
    </row>
    <row r="23" spans="2:11" s="1" customFormat="1" ht="14.45" customHeight="1">
      <c r="B23" s="42"/>
      <c r="C23" s="43"/>
      <c r="D23" s="37" t="s">
        <v>42</v>
      </c>
      <c r="E23" s="43"/>
      <c r="F23" s="43"/>
      <c r="G23" s="43"/>
      <c r="H23" s="43"/>
      <c r="I23" s="107"/>
      <c r="J23" s="43"/>
      <c r="K23" s="46"/>
    </row>
    <row r="24" spans="2:11" s="6" customFormat="1" ht="16.5" customHeight="1">
      <c r="B24" s="110"/>
      <c r="C24" s="111"/>
      <c r="D24" s="111"/>
      <c r="E24" s="340" t="s">
        <v>5</v>
      </c>
      <c r="F24" s="340"/>
      <c r="G24" s="340"/>
      <c r="H24" s="340"/>
      <c r="I24" s="112"/>
      <c r="J24" s="111"/>
      <c r="K24" s="113"/>
    </row>
    <row r="25" spans="2:11" s="1" customFormat="1" ht="6.95" customHeight="1">
      <c r="B25" s="42"/>
      <c r="C25" s="43"/>
      <c r="D25" s="43"/>
      <c r="E25" s="43"/>
      <c r="F25" s="43"/>
      <c r="G25" s="43"/>
      <c r="H25" s="43"/>
      <c r="I25" s="107"/>
      <c r="J25" s="43"/>
      <c r="K25" s="46"/>
    </row>
    <row r="26" spans="2:11" s="1" customFormat="1" ht="6.95" customHeight="1">
      <c r="B26" s="42"/>
      <c r="C26" s="43"/>
      <c r="D26" s="69"/>
      <c r="E26" s="69"/>
      <c r="F26" s="69"/>
      <c r="G26" s="69"/>
      <c r="H26" s="69"/>
      <c r="I26" s="114"/>
      <c r="J26" s="69"/>
      <c r="K26" s="115"/>
    </row>
    <row r="27" spans="2:11" s="1" customFormat="1" ht="25.35" customHeight="1">
      <c r="B27" s="42"/>
      <c r="C27" s="43"/>
      <c r="D27" s="116" t="s">
        <v>44</v>
      </c>
      <c r="E27" s="43"/>
      <c r="F27" s="43"/>
      <c r="G27" s="43"/>
      <c r="H27" s="43"/>
      <c r="I27" s="107"/>
      <c r="J27" s="117">
        <f>ROUND(J84,2)</f>
        <v>0</v>
      </c>
      <c r="K27" s="46"/>
    </row>
    <row r="28" spans="2:11" s="1" customFormat="1" ht="6.95" customHeight="1">
      <c r="B28" s="42"/>
      <c r="C28" s="43"/>
      <c r="D28" s="69"/>
      <c r="E28" s="69"/>
      <c r="F28" s="69"/>
      <c r="G28" s="69"/>
      <c r="H28" s="69"/>
      <c r="I28" s="114"/>
      <c r="J28" s="69"/>
      <c r="K28" s="115"/>
    </row>
    <row r="29" spans="2:11" s="1" customFormat="1" ht="14.45" customHeight="1">
      <c r="B29" s="42"/>
      <c r="C29" s="43"/>
      <c r="D29" s="43"/>
      <c r="E29" s="43"/>
      <c r="F29" s="47" t="s">
        <v>46</v>
      </c>
      <c r="G29" s="43"/>
      <c r="H29" s="43"/>
      <c r="I29" s="118" t="s">
        <v>45</v>
      </c>
      <c r="J29" s="47" t="s">
        <v>47</v>
      </c>
      <c r="K29" s="46"/>
    </row>
    <row r="30" spans="2:11" s="1" customFormat="1" ht="14.45" customHeight="1">
      <c r="B30" s="42"/>
      <c r="C30" s="43"/>
      <c r="D30" s="50" t="s">
        <v>48</v>
      </c>
      <c r="E30" s="50" t="s">
        <v>49</v>
      </c>
      <c r="F30" s="119">
        <f>ROUND(SUM(BE84:BE187), 2)</f>
        <v>0</v>
      </c>
      <c r="G30" s="43"/>
      <c r="H30" s="43"/>
      <c r="I30" s="120">
        <v>0.21</v>
      </c>
      <c r="J30" s="119">
        <f>ROUND(ROUND((SUM(BE84:BE187)), 2)*I30, 2)</f>
        <v>0</v>
      </c>
      <c r="K30" s="46"/>
    </row>
    <row r="31" spans="2:11" s="1" customFormat="1" ht="14.45" customHeight="1">
      <c r="B31" s="42"/>
      <c r="C31" s="43"/>
      <c r="D31" s="43"/>
      <c r="E31" s="50" t="s">
        <v>50</v>
      </c>
      <c r="F31" s="119">
        <f>ROUND(SUM(BF84:BF187), 2)</f>
        <v>0</v>
      </c>
      <c r="G31" s="43"/>
      <c r="H31" s="43"/>
      <c r="I31" s="120">
        <v>0.15</v>
      </c>
      <c r="J31" s="119">
        <f>ROUND(ROUND((SUM(BF84:BF187)), 2)*I31, 2)</f>
        <v>0</v>
      </c>
      <c r="K31" s="46"/>
    </row>
    <row r="32" spans="2:11" s="1" customFormat="1" ht="14.45" hidden="1" customHeight="1">
      <c r="B32" s="42"/>
      <c r="C32" s="43"/>
      <c r="D32" s="43"/>
      <c r="E32" s="50" t="s">
        <v>51</v>
      </c>
      <c r="F32" s="119">
        <f>ROUND(SUM(BG84:BG187), 2)</f>
        <v>0</v>
      </c>
      <c r="G32" s="43"/>
      <c r="H32" s="43"/>
      <c r="I32" s="120">
        <v>0.21</v>
      </c>
      <c r="J32" s="119">
        <v>0</v>
      </c>
      <c r="K32" s="46"/>
    </row>
    <row r="33" spans="2:11" s="1" customFormat="1" ht="14.45" hidden="1" customHeight="1">
      <c r="B33" s="42"/>
      <c r="C33" s="43"/>
      <c r="D33" s="43"/>
      <c r="E33" s="50" t="s">
        <v>52</v>
      </c>
      <c r="F33" s="119">
        <f>ROUND(SUM(BH84:BH187), 2)</f>
        <v>0</v>
      </c>
      <c r="G33" s="43"/>
      <c r="H33" s="43"/>
      <c r="I33" s="120">
        <v>0.15</v>
      </c>
      <c r="J33" s="119">
        <v>0</v>
      </c>
      <c r="K33" s="46"/>
    </row>
    <row r="34" spans="2:11" s="1" customFormat="1" ht="14.45" hidden="1" customHeight="1">
      <c r="B34" s="42"/>
      <c r="C34" s="43"/>
      <c r="D34" s="43"/>
      <c r="E34" s="50" t="s">
        <v>53</v>
      </c>
      <c r="F34" s="119">
        <f>ROUND(SUM(BI84:BI187), 2)</f>
        <v>0</v>
      </c>
      <c r="G34" s="43"/>
      <c r="H34" s="43"/>
      <c r="I34" s="120">
        <v>0</v>
      </c>
      <c r="J34" s="119">
        <v>0</v>
      </c>
      <c r="K34" s="46"/>
    </row>
    <row r="35" spans="2:11" s="1" customFormat="1" ht="6.95" customHeight="1">
      <c r="B35" s="42"/>
      <c r="C35" s="43"/>
      <c r="D35" s="43"/>
      <c r="E35" s="43"/>
      <c r="F35" s="43"/>
      <c r="G35" s="43"/>
      <c r="H35" s="43"/>
      <c r="I35" s="107"/>
      <c r="J35" s="43"/>
      <c r="K35" s="46"/>
    </row>
    <row r="36" spans="2:11" s="1" customFormat="1" ht="25.35" customHeight="1">
      <c r="B36" s="42"/>
      <c r="C36" s="121"/>
      <c r="D36" s="122" t="s">
        <v>54</v>
      </c>
      <c r="E36" s="72"/>
      <c r="F36" s="72"/>
      <c r="G36" s="123" t="s">
        <v>55</v>
      </c>
      <c r="H36" s="124" t="s">
        <v>56</v>
      </c>
      <c r="I36" s="125"/>
      <c r="J36" s="126">
        <f>SUM(J27:J34)</f>
        <v>0</v>
      </c>
      <c r="K36" s="127"/>
    </row>
    <row r="37" spans="2:11" s="1" customFormat="1" ht="14.45" customHeight="1">
      <c r="B37" s="57"/>
      <c r="C37" s="58"/>
      <c r="D37" s="58"/>
      <c r="E37" s="58"/>
      <c r="F37" s="58"/>
      <c r="G37" s="58"/>
      <c r="H37" s="58"/>
      <c r="I37" s="128"/>
      <c r="J37" s="58"/>
      <c r="K37" s="59"/>
    </row>
    <row r="41" spans="2:11" s="1" customFormat="1" ht="6.95" customHeight="1">
      <c r="B41" s="60"/>
      <c r="C41" s="61"/>
      <c r="D41" s="61"/>
      <c r="E41" s="61"/>
      <c r="F41" s="61"/>
      <c r="G41" s="61"/>
      <c r="H41" s="61"/>
      <c r="I41" s="129"/>
      <c r="J41" s="61"/>
      <c r="K41" s="130"/>
    </row>
    <row r="42" spans="2:11" s="1" customFormat="1" ht="36.950000000000003" customHeight="1">
      <c r="B42" s="42"/>
      <c r="C42" s="30" t="s">
        <v>129</v>
      </c>
      <c r="D42" s="43"/>
      <c r="E42" s="43"/>
      <c r="F42" s="43"/>
      <c r="G42" s="43"/>
      <c r="H42" s="43"/>
      <c r="I42" s="107"/>
      <c r="J42" s="43"/>
      <c r="K42" s="46"/>
    </row>
    <row r="43" spans="2:11" s="1" customFormat="1" ht="6.95" customHeight="1">
      <c r="B43" s="42"/>
      <c r="C43" s="43"/>
      <c r="D43" s="43"/>
      <c r="E43" s="43"/>
      <c r="F43" s="43"/>
      <c r="G43" s="43"/>
      <c r="H43" s="43"/>
      <c r="I43" s="107"/>
      <c r="J43" s="43"/>
      <c r="K43" s="46"/>
    </row>
    <row r="44" spans="2:11" s="1" customFormat="1" ht="14.45" customHeight="1">
      <c r="B44" s="42"/>
      <c r="C44" s="37" t="s">
        <v>19</v>
      </c>
      <c r="D44" s="43"/>
      <c r="E44" s="43"/>
      <c r="F44" s="43"/>
      <c r="G44" s="43"/>
      <c r="H44" s="43"/>
      <c r="I44" s="107"/>
      <c r="J44" s="43"/>
      <c r="K44" s="46"/>
    </row>
    <row r="45" spans="2:11" s="1" customFormat="1" ht="16.5" customHeight="1">
      <c r="B45" s="42"/>
      <c r="C45" s="43"/>
      <c r="D45" s="43"/>
      <c r="E45" s="359" t="str">
        <f>E7</f>
        <v>Rekonstrukce tepelného napáječe Litvínov, úsek sekční uzávěry SU5-SU7/1</v>
      </c>
      <c r="F45" s="360"/>
      <c r="G45" s="360"/>
      <c r="H45" s="360"/>
      <c r="I45" s="107"/>
      <c r="J45" s="43"/>
      <c r="K45" s="46"/>
    </row>
    <row r="46" spans="2:11" s="1" customFormat="1" ht="14.45" customHeight="1">
      <c r="B46" s="42"/>
      <c r="C46" s="37" t="s">
        <v>126</v>
      </c>
      <c r="D46" s="43"/>
      <c r="E46" s="43"/>
      <c r="F46" s="43"/>
      <c r="G46" s="43"/>
      <c r="H46" s="43"/>
      <c r="I46" s="107"/>
      <c r="J46" s="43"/>
      <c r="K46" s="46"/>
    </row>
    <row r="47" spans="2:11" s="1" customFormat="1" ht="17.25" customHeight="1">
      <c r="B47" s="42"/>
      <c r="C47" s="43"/>
      <c r="D47" s="43"/>
      <c r="E47" s="361" t="str">
        <f>E9</f>
        <v xml:space="preserve">SO 02 - Etapa 2 - Založení - sanace </v>
      </c>
      <c r="F47" s="362"/>
      <c r="G47" s="362"/>
      <c r="H47" s="362"/>
      <c r="I47" s="107"/>
      <c r="J47" s="43"/>
      <c r="K47" s="46"/>
    </row>
    <row r="48" spans="2:11" s="1" customFormat="1" ht="6.95" customHeight="1">
      <c r="B48" s="42"/>
      <c r="C48" s="43"/>
      <c r="D48" s="43"/>
      <c r="E48" s="43"/>
      <c r="F48" s="43"/>
      <c r="G48" s="43"/>
      <c r="H48" s="43"/>
      <c r="I48" s="107"/>
      <c r="J48" s="43"/>
      <c r="K48" s="46"/>
    </row>
    <row r="49" spans="2:47" s="1" customFormat="1" ht="18" customHeight="1">
      <c r="B49" s="42"/>
      <c r="C49" s="37" t="s">
        <v>25</v>
      </c>
      <c r="D49" s="43"/>
      <c r="E49" s="43"/>
      <c r="F49" s="35" t="str">
        <f>F12</f>
        <v>Litvínov</v>
      </c>
      <c r="G49" s="43"/>
      <c r="H49" s="43"/>
      <c r="I49" s="108" t="s">
        <v>27</v>
      </c>
      <c r="J49" s="109" t="str">
        <f>IF(J12="","",J12)</f>
        <v>15. 2. 2019</v>
      </c>
      <c r="K49" s="46"/>
    </row>
    <row r="50" spans="2:47" s="1" customFormat="1" ht="6.95" customHeight="1">
      <c r="B50" s="42"/>
      <c r="C50" s="43"/>
      <c r="D50" s="43"/>
      <c r="E50" s="43"/>
      <c r="F50" s="43"/>
      <c r="G50" s="43"/>
      <c r="H50" s="43"/>
      <c r="I50" s="107"/>
      <c r="J50" s="43"/>
      <c r="K50" s="46"/>
    </row>
    <row r="51" spans="2:47" s="1" customFormat="1" ht="15">
      <c r="B51" s="42"/>
      <c r="C51" s="37" t="s">
        <v>33</v>
      </c>
      <c r="D51" s="43"/>
      <c r="E51" s="43"/>
      <c r="F51" s="35" t="str">
        <f>E15</f>
        <v>Severočeská Teplárenská a.s.</v>
      </c>
      <c r="G51" s="43"/>
      <c r="H51" s="43"/>
      <c r="I51" s="108" t="s">
        <v>39</v>
      </c>
      <c r="J51" s="340" t="str">
        <f>E21</f>
        <v>Bilfinger Tebodin Czech Republic, s.r.o., Praha 8</v>
      </c>
      <c r="K51" s="46"/>
    </row>
    <row r="52" spans="2:47" s="1" customFormat="1" ht="14.45" customHeight="1">
      <c r="B52" s="42"/>
      <c r="C52" s="37" t="s">
        <v>37</v>
      </c>
      <c r="D52" s="43"/>
      <c r="E52" s="43"/>
      <c r="F52" s="35" t="str">
        <f>IF(E18="","",E18)</f>
        <v/>
      </c>
      <c r="G52" s="43"/>
      <c r="H52" s="43"/>
      <c r="I52" s="107"/>
      <c r="J52" s="363"/>
      <c r="K52" s="46"/>
    </row>
    <row r="53" spans="2:47" s="1" customFormat="1" ht="10.35" customHeight="1">
      <c r="B53" s="42"/>
      <c r="C53" s="43"/>
      <c r="D53" s="43"/>
      <c r="E53" s="43"/>
      <c r="F53" s="43"/>
      <c r="G53" s="43"/>
      <c r="H53" s="43"/>
      <c r="I53" s="107"/>
      <c r="J53" s="43"/>
      <c r="K53" s="46"/>
    </row>
    <row r="54" spans="2:47" s="1" customFormat="1" ht="29.25" customHeight="1">
      <c r="B54" s="42"/>
      <c r="C54" s="131" t="s">
        <v>130</v>
      </c>
      <c r="D54" s="121"/>
      <c r="E54" s="121"/>
      <c r="F54" s="121"/>
      <c r="G54" s="121"/>
      <c r="H54" s="121"/>
      <c r="I54" s="132"/>
      <c r="J54" s="133" t="s">
        <v>131</v>
      </c>
      <c r="K54" s="134"/>
    </row>
    <row r="55" spans="2:47" s="1" customFormat="1" ht="10.35" customHeight="1">
      <c r="B55" s="42"/>
      <c r="C55" s="43"/>
      <c r="D55" s="43"/>
      <c r="E55" s="43"/>
      <c r="F55" s="43"/>
      <c r="G55" s="43"/>
      <c r="H55" s="43"/>
      <c r="I55" s="107"/>
      <c r="J55" s="43"/>
      <c r="K55" s="46"/>
    </row>
    <row r="56" spans="2:47" s="1" customFormat="1" ht="29.25" customHeight="1">
      <c r="B56" s="42"/>
      <c r="C56" s="135" t="s">
        <v>132</v>
      </c>
      <c r="D56" s="43"/>
      <c r="E56" s="43"/>
      <c r="F56" s="43"/>
      <c r="G56" s="43"/>
      <c r="H56" s="43"/>
      <c r="I56" s="107"/>
      <c r="J56" s="117">
        <f>J84</f>
        <v>0</v>
      </c>
      <c r="K56" s="46"/>
      <c r="AU56" s="24" t="s">
        <v>133</v>
      </c>
    </row>
    <row r="57" spans="2:47" s="7" customFormat="1" ht="24.95" customHeight="1">
      <c r="B57" s="136"/>
      <c r="C57" s="137"/>
      <c r="D57" s="138" t="s">
        <v>134</v>
      </c>
      <c r="E57" s="139"/>
      <c r="F57" s="139"/>
      <c r="G57" s="139"/>
      <c r="H57" s="139"/>
      <c r="I57" s="140"/>
      <c r="J57" s="141">
        <f>J85</f>
        <v>0</v>
      </c>
      <c r="K57" s="142"/>
    </row>
    <row r="58" spans="2:47" s="8" customFormat="1" ht="19.899999999999999" customHeight="1">
      <c r="B58" s="143"/>
      <c r="C58" s="144"/>
      <c r="D58" s="145" t="s">
        <v>135</v>
      </c>
      <c r="E58" s="146"/>
      <c r="F58" s="146"/>
      <c r="G58" s="146"/>
      <c r="H58" s="146"/>
      <c r="I58" s="147"/>
      <c r="J58" s="148">
        <f>J86</f>
        <v>0</v>
      </c>
      <c r="K58" s="149"/>
    </row>
    <row r="59" spans="2:47" s="8" customFormat="1" ht="19.899999999999999" customHeight="1">
      <c r="B59" s="143"/>
      <c r="C59" s="144"/>
      <c r="D59" s="145" t="s">
        <v>1907</v>
      </c>
      <c r="E59" s="146"/>
      <c r="F59" s="146"/>
      <c r="G59" s="146"/>
      <c r="H59" s="146"/>
      <c r="I59" s="147"/>
      <c r="J59" s="148">
        <f>J116</f>
        <v>0</v>
      </c>
      <c r="K59" s="149"/>
    </row>
    <row r="60" spans="2:47" s="8" customFormat="1" ht="19.899999999999999" customHeight="1">
      <c r="B60" s="143"/>
      <c r="C60" s="144"/>
      <c r="D60" s="145" t="s">
        <v>1908</v>
      </c>
      <c r="E60" s="146"/>
      <c r="F60" s="146"/>
      <c r="G60" s="146"/>
      <c r="H60" s="146"/>
      <c r="I60" s="147"/>
      <c r="J60" s="148">
        <f>J131</f>
        <v>0</v>
      </c>
      <c r="K60" s="149"/>
    </row>
    <row r="61" spans="2:47" s="8" customFormat="1" ht="19.899999999999999" customHeight="1">
      <c r="B61" s="143"/>
      <c r="C61" s="144"/>
      <c r="D61" s="145" t="s">
        <v>137</v>
      </c>
      <c r="E61" s="146"/>
      <c r="F61" s="146"/>
      <c r="G61" s="146"/>
      <c r="H61" s="146"/>
      <c r="I61" s="147"/>
      <c r="J61" s="148">
        <f>J136</f>
        <v>0</v>
      </c>
      <c r="K61" s="149"/>
    </row>
    <row r="62" spans="2:47" s="8" customFormat="1" ht="19.899999999999999" customHeight="1">
      <c r="B62" s="143"/>
      <c r="C62" s="144"/>
      <c r="D62" s="145" t="s">
        <v>138</v>
      </c>
      <c r="E62" s="146"/>
      <c r="F62" s="146"/>
      <c r="G62" s="146"/>
      <c r="H62" s="146"/>
      <c r="I62" s="147"/>
      <c r="J62" s="148">
        <f>J162</f>
        <v>0</v>
      </c>
      <c r="K62" s="149"/>
    </row>
    <row r="63" spans="2:47" s="7" customFormat="1" ht="24.95" customHeight="1">
      <c r="B63" s="136"/>
      <c r="C63" s="137"/>
      <c r="D63" s="138" t="s">
        <v>600</v>
      </c>
      <c r="E63" s="139"/>
      <c r="F63" s="139"/>
      <c r="G63" s="139"/>
      <c r="H63" s="139"/>
      <c r="I63" s="140"/>
      <c r="J63" s="141">
        <f>J170</f>
        <v>0</v>
      </c>
      <c r="K63" s="142"/>
    </row>
    <row r="64" spans="2:47" s="8" customFormat="1" ht="19.899999999999999" customHeight="1">
      <c r="B64" s="143"/>
      <c r="C64" s="144"/>
      <c r="D64" s="145" t="s">
        <v>1909</v>
      </c>
      <c r="E64" s="146"/>
      <c r="F64" s="146"/>
      <c r="G64" s="146"/>
      <c r="H64" s="146"/>
      <c r="I64" s="147"/>
      <c r="J64" s="148">
        <f>J171</f>
        <v>0</v>
      </c>
      <c r="K64" s="149"/>
    </row>
    <row r="65" spans="2:12" s="1" customFormat="1" ht="21.75" customHeight="1">
      <c r="B65" s="42"/>
      <c r="C65" s="43"/>
      <c r="D65" s="43"/>
      <c r="E65" s="43"/>
      <c r="F65" s="43"/>
      <c r="G65" s="43"/>
      <c r="H65" s="43"/>
      <c r="I65" s="107"/>
      <c r="J65" s="43"/>
      <c r="K65" s="46"/>
    </row>
    <row r="66" spans="2:12" s="1" customFormat="1" ht="6.95" customHeight="1">
      <c r="B66" s="57"/>
      <c r="C66" s="58"/>
      <c r="D66" s="58"/>
      <c r="E66" s="58"/>
      <c r="F66" s="58"/>
      <c r="G66" s="58"/>
      <c r="H66" s="58"/>
      <c r="I66" s="128"/>
      <c r="J66" s="58"/>
      <c r="K66" s="59"/>
    </row>
    <row r="70" spans="2:12" s="1" customFormat="1" ht="6.95" customHeight="1">
      <c r="B70" s="60"/>
      <c r="C70" s="61"/>
      <c r="D70" s="61"/>
      <c r="E70" s="61"/>
      <c r="F70" s="61"/>
      <c r="G70" s="61"/>
      <c r="H70" s="61"/>
      <c r="I70" s="129"/>
      <c r="J70" s="61"/>
      <c r="K70" s="61"/>
      <c r="L70" s="42"/>
    </row>
    <row r="71" spans="2:12" s="1" customFormat="1" ht="36.950000000000003" customHeight="1">
      <c r="B71" s="42"/>
      <c r="C71" s="62" t="s">
        <v>140</v>
      </c>
      <c r="I71" s="150"/>
      <c r="L71" s="42"/>
    </row>
    <row r="72" spans="2:12" s="1" customFormat="1" ht="6.95" customHeight="1">
      <c r="B72" s="42"/>
      <c r="I72" s="150"/>
      <c r="L72" s="42"/>
    </row>
    <row r="73" spans="2:12" s="1" customFormat="1" ht="14.45" customHeight="1">
      <c r="B73" s="42"/>
      <c r="C73" s="64" t="s">
        <v>19</v>
      </c>
      <c r="I73" s="150"/>
      <c r="L73" s="42"/>
    </row>
    <row r="74" spans="2:12" s="1" customFormat="1" ht="16.5" customHeight="1">
      <c r="B74" s="42"/>
      <c r="E74" s="364" t="str">
        <f>E7</f>
        <v>Rekonstrukce tepelného napáječe Litvínov, úsek sekční uzávěry SU5-SU7/1</v>
      </c>
      <c r="F74" s="365"/>
      <c r="G74" s="365"/>
      <c r="H74" s="365"/>
      <c r="I74" s="150"/>
      <c r="L74" s="42"/>
    </row>
    <row r="75" spans="2:12" s="1" customFormat="1" ht="14.45" customHeight="1">
      <c r="B75" s="42"/>
      <c r="C75" s="64" t="s">
        <v>126</v>
      </c>
      <c r="I75" s="150"/>
      <c r="L75" s="42"/>
    </row>
    <row r="76" spans="2:12" s="1" customFormat="1" ht="17.25" customHeight="1">
      <c r="B76" s="42"/>
      <c r="E76" s="353" t="str">
        <f>E9</f>
        <v xml:space="preserve">SO 02 - Etapa 2 - Založení - sanace </v>
      </c>
      <c r="F76" s="366"/>
      <c r="G76" s="366"/>
      <c r="H76" s="366"/>
      <c r="I76" s="150"/>
      <c r="L76" s="42"/>
    </row>
    <row r="77" spans="2:12" s="1" customFormat="1" ht="6.95" customHeight="1">
      <c r="B77" s="42"/>
      <c r="I77" s="150"/>
      <c r="L77" s="42"/>
    </row>
    <row r="78" spans="2:12" s="1" customFormat="1" ht="18" customHeight="1">
      <c r="B78" s="42"/>
      <c r="C78" s="64" t="s">
        <v>25</v>
      </c>
      <c r="F78" s="151" t="str">
        <f>F12</f>
        <v>Litvínov</v>
      </c>
      <c r="I78" s="152" t="s">
        <v>27</v>
      </c>
      <c r="J78" s="68" t="str">
        <f>IF(J12="","",J12)</f>
        <v>15. 2. 2019</v>
      </c>
      <c r="L78" s="42"/>
    </row>
    <row r="79" spans="2:12" s="1" customFormat="1" ht="6.95" customHeight="1">
      <c r="B79" s="42"/>
      <c r="I79" s="150"/>
      <c r="L79" s="42"/>
    </row>
    <row r="80" spans="2:12" s="1" customFormat="1" ht="45">
      <c r="B80" s="42"/>
      <c r="C80" s="64" t="s">
        <v>33</v>
      </c>
      <c r="F80" s="151" t="str">
        <f>E15</f>
        <v>Severočeská Teplárenská a.s.</v>
      </c>
      <c r="I80" s="152" t="s">
        <v>39</v>
      </c>
      <c r="J80" s="377" t="str">
        <f>E21</f>
        <v>Bilfinger Tebodin Czech Republic, s.r.o., Praha 8</v>
      </c>
      <c r="L80" s="42"/>
    </row>
    <row r="81" spans="2:65" s="1" customFormat="1" ht="14.45" customHeight="1">
      <c r="B81" s="42"/>
      <c r="C81" s="64" t="s">
        <v>37</v>
      </c>
      <c r="F81" s="151" t="str">
        <f>IF(E18="","",E18)</f>
        <v/>
      </c>
      <c r="I81" s="150"/>
      <c r="L81" s="42"/>
    </row>
    <row r="82" spans="2:65" s="1" customFormat="1" ht="10.35" customHeight="1">
      <c r="B82" s="42"/>
      <c r="I82" s="150"/>
      <c r="L82" s="42"/>
    </row>
    <row r="83" spans="2:65" s="9" customFormat="1" ht="29.25" customHeight="1">
      <c r="B83" s="153"/>
      <c r="C83" s="154" t="s">
        <v>141</v>
      </c>
      <c r="D83" s="155" t="s">
        <v>63</v>
      </c>
      <c r="E83" s="155" t="s">
        <v>59</v>
      </c>
      <c r="F83" s="155" t="s">
        <v>142</v>
      </c>
      <c r="G83" s="155" t="s">
        <v>143</v>
      </c>
      <c r="H83" s="155" t="s">
        <v>144</v>
      </c>
      <c r="I83" s="156" t="s">
        <v>145</v>
      </c>
      <c r="J83" s="155" t="s">
        <v>131</v>
      </c>
      <c r="K83" s="157" t="s">
        <v>146</v>
      </c>
      <c r="L83" s="153"/>
      <c r="M83" s="74" t="s">
        <v>147</v>
      </c>
      <c r="N83" s="75" t="s">
        <v>48</v>
      </c>
      <c r="O83" s="75" t="s">
        <v>148</v>
      </c>
      <c r="P83" s="75" t="s">
        <v>149</v>
      </c>
      <c r="Q83" s="75" t="s">
        <v>150</v>
      </c>
      <c r="R83" s="75" t="s">
        <v>151</v>
      </c>
      <c r="S83" s="75" t="s">
        <v>152</v>
      </c>
      <c r="T83" s="76" t="s">
        <v>153</v>
      </c>
    </row>
    <row r="84" spans="2:65" s="1" customFormat="1" ht="29.25" customHeight="1">
      <c r="B84" s="42"/>
      <c r="C84" s="78" t="s">
        <v>132</v>
      </c>
      <c r="I84" s="150"/>
      <c r="J84" s="158">
        <f>BK84</f>
        <v>0</v>
      </c>
      <c r="L84" s="42"/>
      <c r="M84" s="77"/>
      <c r="N84" s="69"/>
      <c r="O84" s="69"/>
      <c r="P84" s="159">
        <f>P85+P170</f>
        <v>0</v>
      </c>
      <c r="Q84" s="69"/>
      <c r="R84" s="159">
        <f>R85+R170</f>
        <v>100.25531247999999</v>
      </c>
      <c r="S84" s="69"/>
      <c r="T84" s="160">
        <f>T85+T170</f>
        <v>466.65</v>
      </c>
      <c r="AT84" s="24" t="s">
        <v>77</v>
      </c>
      <c r="AU84" s="24" t="s">
        <v>133</v>
      </c>
      <c r="BK84" s="161">
        <f>BK85+BK170</f>
        <v>0</v>
      </c>
    </row>
    <row r="85" spans="2:65" s="10" customFormat="1" ht="37.35" customHeight="1">
      <c r="B85" s="162"/>
      <c r="D85" s="163" t="s">
        <v>77</v>
      </c>
      <c r="E85" s="164" t="s">
        <v>154</v>
      </c>
      <c r="F85" s="164" t="s">
        <v>155</v>
      </c>
      <c r="I85" s="165"/>
      <c r="J85" s="166">
        <f>BK85</f>
        <v>0</v>
      </c>
      <c r="L85" s="162"/>
      <c r="M85" s="167"/>
      <c r="N85" s="168"/>
      <c r="O85" s="168"/>
      <c r="P85" s="169">
        <f>P86+P116+P131+P136+P162</f>
        <v>0</v>
      </c>
      <c r="Q85" s="168"/>
      <c r="R85" s="169">
        <f>R86+R116+R131+R136+R162</f>
        <v>93.310312479999993</v>
      </c>
      <c r="S85" s="168"/>
      <c r="T85" s="170">
        <f>T86+T116+T131+T136+T162</f>
        <v>466.65</v>
      </c>
      <c r="AR85" s="163" t="s">
        <v>86</v>
      </c>
      <c r="AT85" s="171" t="s">
        <v>77</v>
      </c>
      <c r="AU85" s="171" t="s">
        <v>78</v>
      </c>
      <c r="AY85" s="163" t="s">
        <v>156</v>
      </c>
      <c r="BK85" s="172">
        <f>BK86+BK116+BK131+BK136+BK162</f>
        <v>0</v>
      </c>
    </row>
    <row r="86" spans="2:65" s="10" customFormat="1" ht="19.899999999999999" customHeight="1">
      <c r="B86" s="162"/>
      <c r="D86" s="163" t="s">
        <v>77</v>
      </c>
      <c r="E86" s="173" t="s">
        <v>86</v>
      </c>
      <c r="F86" s="173" t="s">
        <v>157</v>
      </c>
      <c r="I86" s="165"/>
      <c r="J86" s="174">
        <f>BK86</f>
        <v>0</v>
      </c>
      <c r="L86" s="162"/>
      <c r="M86" s="167"/>
      <c r="N86" s="168"/>
      <c r="O86" s="168"/>
      <c r="P86" s="169">
        <f>SUM(P87:P115)</f>
        <v>0</v>
      </c>
      <c r="Q86" s="168"/>
      <c r="R86" s="169">
        <f>SUM(R87:R115)</f>
        <v>0</v>
      </c>
      <c r="S86" s="168"/>
      <c r="T86" s="170">
        <f>SUM(T87:T115)</f>
        <v>0</v>
      </c>
      <c r="AR86" s="163" t="s">
        <v>86</v>
      </c>
      <c r="AT86" s="171" t="s">
        <v>77</v>
      </c>
      <c r="AU86" s="171" t="s">
        <v>86</v>
      </c>
      <c r="AY86" s="163" t="s">
        <v>156</v>
      </c>
      <c r="BK86" s="172">
        <f>SUM(BK87:BK115)</f>
        <v>0</v>
      </c>
    </row>
    <row r="87" spans="2:65" s="1" customFormat="1" ht="38.25" customHeight="1">
      <c r="B87" s="175"/>
      <c r="C87" s="176" t="s">
        <v>86</v>
      </c>
      <c r="D87" s="176" t="s">
        <v>158</v>
      </c>
      <c r="E87" s="177" t="s">
        <v>1910</v>
      </c>
      <c r="F87" s="178" t="s">
        <v>1911</v>
      </c>
      <c r="G87" s="179" t="s">
        <v>178</v>
      </c>
      <c r="H87" s="180">
        <v>500</v>
      </c>
      <c r="I87" s="181"/>
      <c r="J87" s="182">
        <f>ROUND(I87*H87,2)</f>
        <v>0</v>
      </c>
      <c r="K87" s="178" t="s">
        <v>162</v>
      </c>
      <c r="L87" s="42"/>
      <c r="M87" s="183" t="s">
        <v>5</v>
      </c>
      <c r="N87" s="184" t="s">
        <v>49</v>
      </c>
      <c r="O87" s="43"/>
      <c r="P87" s="185">
        <f>O87*H87</f>
        <v>0</v>
      </c>
      <c r="Q87" s="185">
        <v>0</v>
      </c>
      <c r="R87" s="185">
        <f>Q87*H87</f>
        <v>0</v>
      </c>
      <c r="S87" s="185">
        <v>0</v>
      </c>
      <c r="T87" s="186">
        <f>S87*H87</f>
        <v>0</v>
      </c>
      <c r="AR87" s="24" t="s">
        <v>163</v>
      </c>
      <c r="AT87" s="24" t="s">
        <v>158</v>
      </c>
      <c r="AU87" s="24" t="s">
        <v>88</v>
      </c>
      <c r="AY87" s="24" t="s">
        <v>156</v>
      </c>
      <c r="BE87" s="187">
        <f>IF(N87="základní",J87,0)</f>
        <v>0</v>
      </c>
      <c r="BF87" s="187">
        <f>IF(N87="snížená",J87,0)</f>
        <v>0</v>
      </c>
      <c r="BG87" s="187">
        <f>IF(N87="zákl. přenesená",J87,0)</f>
        <v>0</v>
      </c>
      <c r="BH87" s="187">
        <f>IF(N87="sníž. přenesená",J87,0)</f>
        <v>0</v>
      </c>
      <c r="BI87" s="187">
        <f>IF(N87="nulová",J87,0)</f>
        <v>0</v>
      </c>
      <c r="BJ87" s="24" t="s">
        <v>86</v>
      </c>
      <c r="BK87" s="187">
        <f>ROUND(I87*H87,2)</f>
        <v>0</v>
      </c>
      <c r="BL87" s="24" t="s">
        <v>163</v>
      </c>
      <c r="BM87" s="24" t="s">
        <v>1912</v>
      </c>
    </row>
    <row r="88" spans="2:65" s="1" customFormat="1" ht="135">
      <c r="B88" s="42"/>
      <c r="D88" s="188" t="s">
        <v>165</v>
      </c>
      <c r="F88" s="189" t="s">
        <v>180</v>
      </c>
      <c r="I88" s="150"/>
      <c r="L88" s="42"/>
      <c r="M88" s="190"/>
      <c r="N88" s="43"/>
      <c r="O88" s="43"/>
      <c r="P88" s="43"/>
      <c r="Q88" s="43"/>
      <c r="R88" s="43"/>
      <c r="S88" s="43"/>
      <c r="T88" s="71"/>
      <c r="AT88" s="24" t="s">
        <v>165</v>
      </c>
      <c r="AU88" s="24" t="s">
        <v>88</v>
      </c>
    </row>
    <row r="89" spans="2:65" s="1" customFormat="1" ht="94.5">
      <c r="B89" s="42"/>
      <c r="D89" s="188" t="s">
        <v>181</v>
      </c>
      <c r="F89" s="189" t="s">
        <v>1913</v>
      </c>
      <c r="I89" s="150"/>
      <c r="L89" s="42"/>
      <c r="M89" s="190"/>
      <c r="N89" s="43"/>
      <c r="O89" s="43"/>
      <c r="P89" s="43"/>
      <c r="Q89" s="43"/>
      <c r="R89" s="43"/>
      <c r="S89" s="43"/>
      <c r="T89" s="71"/>
      <c r="AT89" s="24" t="s">
        <v>181</v>
      </c>
      <c r="AU89" s="24" t="s">
        <v>88</v>
      </c>
    </row>
    <row r="90" spans="2:65" s="1" customFormat="1" ht="38.25" customHeight="1">
      <c r="B90" s="175"/>
      <c r="C90" s="176" t="s">
        <v>88</v>
      </c>
      <c r="D90" s="176" t="s">
        <v>158</v>
      </c>
      <c r="E90" s="177" t="s">
        <v>188</v>
      </c>
      <c r="F90" s="178" t="s">
        <v>189</v>
      </c>
      <c r="G90" s="179" t="s">
        <v>178</v>
      </c>
      <c r="H90" s="180">
        <v>500</v>
      </c>
      <c r="I90" s="181"/>
      <c r="J90" s="182">
        <f>ROUND(I90*H90,2)</f>
        <v>0</v>
      </c>
      <c r="K90" s="178" t="s">
        <v>162</v>
      </c>
      <c r="L90" s="42"/>
      <c r="M90" s="183" t="s">
        <v>5</v>
      </c>
      <c r="N90" s="184" t="s">
        <v>49</v>
      </c>
      <c r="O90" s="43"/>
      <c r="P90" s="185">
        <f>O90*H90</f>
        <v>0</v>
      </c>
      <c r="Q90" s="185">
        <v>0</v>
      </c>
      <c r="R90" s="185">
        <f>Q90*H90</f>
        <v>0</v>
      </c>
      <c r="S90" s="185">
        <v>0</v>
      </c>
      <c r="T90" s="186">
        <f>S90*H90</f>
        <v>0</v>
      </c>
      <c r="AR90" s="24" t="s">
        <v>163</v>
      </c>
      <c r="AT90" s="24" t="s">
        <v>158</v>
      </c>
      <c r="AU90" s="24" t="s">
        <v>88</v>
      </c>
      <c r="AY90" s="24" t="s">
        <v>156</v>
      </c>
      <c r="BE90" s="187">
        <f>IF(N90="základní",J90,0)</f>
        <v>0</v>
      </c>
      <c r="BF90" s="187">
        <f>IF(N90="snížená",J90,0)</f>
        <v>0</v>
      </c>
      <c r="BG90" s="187">
        <f>IF(N90="zákl. přenesená",J90,0)</f>
        <v>0</v>
      </c>
      <c r="BH90" s="187">
        <f>IF(N90="sníž. přenesená",J90,0)</f>
        <v>0</v>
      </c>
      <c r="BI90" s="187">
        <f>IF(N90="nulová",J90,0)</f>
        <v>0</v>
      </c>
      <c r="BJ90" s="24" t="s">
        <v>86</v>
      </c>
      <c r="BK90" s="187">
        <f>ROUND(I90*H90,2)</f>
        <v>0</v>
      </c>
      <c r="BL90" s="24" t="s">
        <v>163</v>
      </c>
      <c r="BM90" s="24" t="s">
        <v>1914</v>
      </c>
    </row>
    <row r="91" spans="2:65" s="1" customFormat="1" ht="135">
      <c r="B91" s="42"/>
      <c r="D91" s="188" t="s">
        <v>165</v>
      </c>
      <c r="F91" s="189" t="s">
        <v>180</v>
      </c>
      <c r="I91" s="150"/>
      <c r="L91" s="42"/>
      <c r="M91" s="190"/>
      <c r="N91" s="43"/>
      <c r="O91" s="43"/>
      <c r="P91" s="43"/>
      <c r="Q91" s="43"/>
      <c r="R91" s="43"/>
      <c r="S91" s="43"/>
      <c r="T91" s="71"/>
      <c r="AT91" s="24" t="s">
        <v>165</v>
      </c>
      <c r="AU91" s="24" t="s">
        <v>88</v>
      </c>
    </row>
    <row r="92" spans="2:65" s="1" customFormat="1" ht="25.5" customHeight="1">
      <c r="B92" s="175"/>
      <c r="C92" s="176" t="s">
        <v>175</v>
      </c>
      <c r="D92" s="176" t="s">
        <v>158</v>
      </c>
      <c r="E92" s="177" t="s">
        <v>1505</v>
      </c>
      <c r="F92" s="178" t="s">
        <v>1506</v>
      </c>
      <c r="G92" s="179" t="s">
        <v>178</v>
      </c>
      <c r="H92" s="180">
        <v>10</v>
      </c>
      <c r="I92" s="181"/>
      <c r="J92" s="182">
        <f>ROUND(I92*H92,2)</f>
        <v>0</v>
      </c>
      <c r="K92" s="178" t="s">
        <v>162</v>
      </c>
      <c r="L92" s="42"/>
      <c r="M92" s="183" t="s">
        <v>5</v>
      </c>
      <c r="N92" s="184" t="s">
        <v>49</v>
      </c>
      <c r="O92" s="43"/>
      <c r="P92" s="185">
        <f>O92*H92</f>
        <v>0</v>
      </c>
      <c r="Q92" s="185">
        <v>0</v>
      </c>
      <c r="R92" s="185">
        <f>Q92*H92</f>
        <v>0</v>
      </c>
      <c r="S92" s="185">
        <v>0</v>
      </c>
      <c r="T92" s="186">
        <f>S92*H92</f>
        <v>0</v>
      </c>
      <c r="AR92" s="24" t="s">
        <v>163</v>
      </c>
      <c r="AT92" s="24" t="s">
        <v>158</v>
      </c>
      <c r="AU92" s="24" t="s">
        <v>88</v>
      </c>
      <c r="AY92" s="24" t="s">
        <v>156</v>
      </c>
      <c r="BE92" s="187">
        <f>IF(N92="základní",J92,0)</f>
        <v>0</v>
      </c>
      <c r="BF92" s="187">
        <f>IF(N92="snížená",J92,0)</f>
        <v>0</v>
      </c>
      <c r="BG92" s="187">
        <f>IF(N92="zákl. přenesená",J92,0)</f>
        <v>0</v>
      </c>
      <c r="BH92" s="187">
        <f>IF(N92="sníž. přenesená",J92,0)</f>
        <v>0</v>
      </c>
      <c r="BI92" s="187">
        <f>IF(N92="nulová",J92,0)</f>
        <v>0</v>
      </c>
      <c r="BJ92" s="24" t="s">
        <v>86</v>
      </c>
      <c r="BK92" s="187">
        <f>ROUND(I92*H92,2)</f>
        <v>0</v>
      </c>
      <c r="BL92" s="24" t="s">
        <v>163</v>
      </c>
      <c r="BM92" s="24" t="s">
        <v>1915</v>
      </c>
    </row>
    <row r="93" spans="2:65" s="1" customFormat="1" ht="270">
      <c r="B93" s="42"/>
      <c r="D93" s="188" t="s">
        <v>165</v>
      </c>
      <c r="F93" s="189" t="s">
        <v>1508</v>
      </c>
      <c r="I93" s="150"/>
      <c r="L93" s="42"/>
      <c r="M93" s="190"/>
      <c r="N93" s="43"/>
      <c r="O93" s="43"/>
      <c r="P93" s="43"/>
      <c r="Q93" s="43"/>
      <c r="R93" s="43"/>
      <c r="S93" s="43"/>
      <c r="T93" s="71"/>
      <c r="AT93" s="24" t="s">
        <v>165</v>
      </c>
      <c r="AU93" s="24" t="s">
        <v>88</v>
      </c>
    </row>
    <row r="94" spans="2:65" s="1" customFormat="1" ht="27">
      <c r="B94" s="42"/>
      <c r="D94" s="188" t="s">
        <v>181</v>
      </c>
      <c r="F94" s="189" t="s">
        <v>1916</v>
      </c>
      <c r="I94" s="150"/>
      <c r="L94" s="42"/>
      <c r="M94" s="190"/>
      <c r="N94" s="43"/>
      <c r="O94" s="43"/>
      <c r="P94" s="43"/>
      <c r="Q94" s="43"/>
      <c r="R94" s="43"/>
      <c r="S94" s="43"/>
      <c r="T94" s="71"/>
      <c r="AT94" s="24" t="s">
        <v>181</v>
      </c>
      <c r="AU94" s="24" t="s">
        <v>88</v>
      </c>
    </row>
    <row r="95" spans="2:65" s="11" customFormat="1" ht="13.5">
      <c r="B95" s="191"/>
      <c r="D95" s="188" t="s">
        <v>167</v>
      </c>
      <c r="E95" s="192" t="s">
        <v>5</v>
      </c>
      <c r="F95" s="193" t="s">
        <v>1917</v>
      </c>
      <c r="H95" s="194">
        <v>10</v>
      </c>
      <c r="I95" s="195"/>
      <c r="L95" s="191"/>
      <c r="M95" s="196"/>
      <c r="N95" s="197"/>
      <c r="O95" s="197"/>
      <c r="P95" s="197"/>
      <c r="Q95" s="197"/>
      <c r="R95" s="197"/>
      <c r="S95" s="197"/>
      <c r="T95" s="198"/>
      <c r="AT95" s="192" t="s">
        <v>167</v>
      </c>
      <c r="AU95" s="192" t="s">
        <v>88</v>
      </c>
      <c r="AV95" s="11" t="s">
        <v>88</v>
      </c>
      <c r="AW95" s="11" t="s">
        <v>41</v>
      </c>
      <c r="AX95" s="11" t="s">
        <v>86</v>
      </c>
      <c r="AY95" s="192" t="s">
        <v>156</v>
      </c>
    </row>
    <row r="96" spans="2:65" s="1" customFormat="1" ht="25.5" customHeight="1">
      <c r="B96" s="175"/>
      <c r="C96" s="176" t="s">
        <v>163</v>
      </c>
      <c r="D96" s="176" t="s">
        <v>158</v>
      </c>
      <c r="E96" s="177" t="s">
        <v>1918</v>
      </c>
      <c r="F96" s="178" t="s">
        <v>1919</v>
      </c>
      <c r="G96" s="179" t="s">
        <v>178</v>
      </c>
      <c r="H96" s="180">
        <v>10</v>
      </c>
      <c r="I96" s="181"/>
      <c r="J96" s="182">
        <f>ROUND(I96*H96,2)</f>
        <v>0</v>
      </c>
      <c r="K96" s="178" t="s">
        <v>162</v>
      </c>
      <c r="L96" s="42"/>
      <c r="M96" s="183" t="s">
        <v>5</v>
      </c>
      <c r="N96" s="184" t="s">
        <v>49</v>
      </c>
      <c r="O96" s="43"/>
      <c r="P96" s="185">
        <f>O96*H96</f>
        <v>0</v>
      </c>
      <c r="Q96" s="185">
        <v>0</v>
      </c>
      <c r="R96" s="185">
        <f>Q96*H96</f>
        <v>0</v>
      </c>
      <c r="S96" s="185">
        <v>0</v>
      </c>
      <c r="T96" s="186">
        <f>S96*H96</f>
        <v>0</v>
      </c>
      <c r="AR96" s="24" t="s">
        <v>163</v>
      </c>
      <c r="AT96" s="24" t="s">
        <v>158</v>
      </c>
      <c r="AU96" s="24" t="s">
        <v>88</v>
      </c>
      <c r="AY96" s="24" t="s">
        <v>156</v>
      </c>
      <c r="BE96" s="187">
        <f>IF(N96="základní",J96,0)</f>
        <v>0</v>
      </c>
      <c r="BF96" s="187">
        <f>IF(N96="snížená",J96,0)</f>
        <v>0</v>
      </c>
      <c r="BG96" s="187">
        <f>IF(N96="zákl. přenesená",J96,0)</f>
        <v>0</v>
      </c>
      <c r="BH96" s="187">
        <f>IF(N96="sníž. přenesená",J96,0)</f>
        <v>0</v>
      </c>
      <c r="BI96" s="187">
        <f>IF(N96="nulová",J96,0)</f>
        <v>0</v>
      </c>
      <c r="BJ96" s="24" t="s">
        <v>86</v>
      </c>
      <c r="BK96" s="187">
        <f>ROUND(I96*H96,2)</f>
        <v>0</v>
      </c>
      <c r="BL96" s="24" t="s">
        <v>163</v>
      </c>
      <c r="BM96" s="24" t="s">
        <v>1920</v>
      </c>
    </row>
    <row r="97" spans="2:65" s="1" customFormat="1" ht="270">
      <c r="B97" s="42"/>
      <c r="D97" s="188" t="s">
        <v>165</v>
      </c>
      <c r="F97" s="189" t="s">
        <v>1508</v>
      </c>
      <c r="I97" s="150"/>
      <c r="L97" s="42"/>
      <c r="M97" s="190"/>
      <c r="N97" s="43"/>
      <c r="O97" s="43"/>
      <c r="P97" s="43"/>
      <c r="Q97" s="43"/>
      <c r="R97" s="43"/>
      <c r="S97" s="43"/>
      <c r="T97" s="71"/>
      <c r="AT97" s="24" t="s">
        <v>165</v>
      </c>
      <c r="AU97" s="24" t="s">
        <v>88</v>
      </c>
    </row>
    <row r="98" spans="2:65" s="1" customFormat="1" ht="27">
      <c r="B98" s="42"/>
      <c r="D98" s="188" t="s">
        <v>181</v>
      </c>
      <c r="F98" s="189" t="s">
        <v>1916</v>
      </c>
      <c r="I98" s="150"/>
      <c r="L98" s="42"/>
      <c r="M98" s="190"/>
      <c r="N98" s="43"/>
      <c r="O98" s="43"/>
      <c r="P98" s="43"/>
      <c r="Q98" s="43"/>
      <c r="R98" s="43"/>
      <c r="S98" s="43"/>
      <c r="T98" s="71"/>
      <c r="AT98" s="24" t="s">
        <v>181</v>
      </c>
      <c r="AU98" s="24" t="s">
        <v>88</v>
      </c>
    </row>
    <row r="99" spans="2:65" s="11" customFormat="1" ht="13.5">
      <c r="B99" s="191"/>
      <c r="D99" s="188" t="s">
        <v>167</v>
      </c>
      <c r="E99" s="192" t="s">
        <v>5</v>
      </c>
      <c r="F99" s="193" t="s">
        <v>1917</v>
      </c>
      <c r="H99" s="194">
        <v>10</v>
      </c>
      <c r="I99" s="195"/>
      <c r="L99" s="191"/>
      <c r="M99" s="196"/>
      <c r="N99" s="197"/>
      <c r="O99" s="197"/>
      <c r="P99" s="197"/>
      <c r="Q99" s="197"/>
      <c r="R99" s="197"/>
      <c r="S99" s="197"/>
      <c r="T99" s="198"/>
      <c r="AT99" s="192" t="s">
        <v>167</v>
      </c>
      <c r="AU99" s="192" t="s">
        <v>88</v>
      </c>
      <c r="AV99" s="11" t="s">
        <v>88</v>
      </c>
      <c r="AW99" s="11" t="s">
        <v>41</v>
      </c>
      <c r="AX99" s="11" t="s">
        <v>86</v>
      </c>
      <c r="AY99" s="192" t="s">
        <v>156</v>
      </c>
    </row>
    <row r="100" spans="2:65" s="1" customFormat="1" ht="38.25" customHeight="1">
      <c r="B100" s="175"/>
      <c r="C100" s="176" t="s">
        <v>187</v>
      </c>
      <c r="D100" s="176" t="s">
        <v>158</v>
      </c>
      <c r="E100" s="177" t="s">
        <v>1558</v>
      </c>
      <c r="F100" s="178" t="s">
        <v>1559</v>
      </c>
      <c r="G100" s="179" t="s">
        <v>178</v>
      </c>
      <c r="H100" s="180">
        <v>10</v>
      </c>
      <c r="I100" s="181"/>
      <c r="J100" s="182">
        <f>ROUND(I100*H100,2)</f>
        <v>0</v>
      </c>
      <c r="K100" s="178" t="s">
        <v>162</v>
      </c>
      <c r="L100" s="42"/>
      <c r="M100" s="183" t="s">
        <v>5</v>
      </c>
      <c r="N100" s="184" t="s">
        <v>49</v>
      </c>
      <c r="O100" s="43"/>
      <c r="P100" s="185">
        <f>O100*H100</f>
        <v>0</v>
      </c>
      <c r="Q100" s="185">
        <v>0</v>
      </c>
      <c r="R100" s="185">
        <f>Q100*H100</f>
        <v>0</v>
      </c>
      <c r="S100" s="185">
        <v>0</v>
      </c>
      <c r="T100" s="186">
        <f>S100*H100</f>
        <v>0</v>
      </c>
      <c r="AR100" s="24" t="s">
        <v>163</v>
      </c>
      <c r="AT100" s="24" t="s">
        <v>158</v>
      </c>
      <c r="AU100" s="24" t="s">
        <v>88</v>
      </c>
      <c r="AY100" s="24" t="s">
        <v>156</v>
      </c>
      <c r="BE100" s="187">
        <f>IF(N100="základní",J100,0)</f>
        <v>0</v>
      </c>
      <c r="BF100" s="187">
        <f>IF(N100="snížená",J100,0)</f>
        <v>0</v>
      </c>
      <c r="BG100" s="187">
        <f>IF(N100="zákl. přenesená",J100,0)</f>
        <v>0</v>
      </c>
      <c r="BH100" s="187">
        <f>IF(N100="sníž. přenesená",J100,0)</f>
        <v>0</v>
      </c>
      <c r="BI100" s="187">
        <f>IF(N100="nulová",J100,0)</f>
        <v>0</v>
      </c>
      <c r="BJ100" s="24" t="s">
        <v>86</v>
      </c>
      <c r="BK100" s="187">
        <f>ROUND(I100*H100,2)</f>
        <v>0</v>
      </c>
      <c r="BL100" s="24" t="s">
        <v>163</v>
      </c>
      <c r="BM100" s="24" t="s">
        <v>1921</v>
      </c>
    </row>
    <row r="101" spans="2:65" s="1" customFormat="1" ht="243">
      <c r="B101" s="42"/>
      <c r="D101" s="188" t="s">
        <v>165</v>
      </c>
      <c r="F101" s="189" t="s">
        <v>196</v>
      </c>
      <c r="I101" s="150"/>
      <c r="L101" s="42"/>
      <c r="M101" s="190"/>
      <c r="N101" s="43"/>
      <c r="O101" s="43"/>
      <c r="P101" s="43"/>
      <c r="Q101" s="43"/>
      <c r="R101" s="43"/>
      <c r="S101" s="43"/>
      <c r="T101" s="71"/>
      <c r="AT101" s="24" t="s">
        <v>165</v>
      </c>
      <c r="AU101" s="24" t="s">
        <v>88</v>
      </c>
    </row>
    <row r="102" spans="2:65" s="1" customFormat="1" ht="27">
      <c r="B102" s="42"/>
      <c r="D102" s="188" t="s">
        <v>181</v>
      </c>
      <c r="F102" s="189" t="s">
        <v>1916</v>
      </c>
      <c r="I102" s="150"/>
      <c r="L102" s="42"/>
      <c r="M102" s="190"/>
      <c r="N102" s="43"/>
      <c r="O102" s="43"/>
      <c r="P102" s="43"/>
      <c r="Q102" s="43"/>
      <c r="R102" s="43"/>
      <c r="S102" s="43"/>
      <c r="T102" s="71"/>
      <c r="AT102" s="24" t="s">
        <v>181</v>
      </c>
      <c r="AU102" s="24" t="s">
        <v>88</v>
      </c>
    </row>
    <row r="103" spans="2:65" s="11" customFormat="1" ht="13.5">
      <c r="B103" s="191"/>
      <c r="D103" s="188" t="s">
        <v>167</v>
      </c>
      <c r="E103" s="192" t="s">
        <v>5</v>
      </c>
      <c r="F103" s="193" t="s">
        <v>1917</v>
      </c>
      <c r="H103" s="194">
        <v>10</v>
      </c>
      <c r="I103" s="195"/>
      <c r="L103" s="191"/>
      <c r="M103" s="196"/>
      <c r="N103" s="197"/>
      <c r="O103" s="197"/>
      <c r="P103" s="197"/>
      <c r="Q103" s="197"/>
      <c r="R103" s="197"/>
      <c r="S103" s="197"/>
      <c r="T103" s="198"/>
      <c r="AT103" s="192" t="s">
        <v>167</v>
      </c>
      <c r="AU103" s="192" t="s">
        <v>88</v>
      </c>
      <c r="AV103" s="11" t="s">
        <v>88</v>
      </c>
      <c r="AW103" s="11" t="s">
        <v>41</v>
      </c>
      <c r="AX103" s="11" t="s">
        <v>86</v>
      </c>
      <c r="AY103" s="192" t="s">
        <v>156</v>
      </c>
    </row>
    <row r="104" spans="2:65" s="1" customFormat="1" ht="25.5" customHeight="1">
      <c r="B104" s="175"/>
      <c r="C104" s="176" t="s">
        <v>192</v>
      </c>
      <c r="D104" s="176" t="s">
        <v>158</v>
      </c>
      <c r="E104" s="177" t="s">
        <v>1922</v>
      </c>
      <c r="F104" s="178" t="s">
        <v>1923</v>
      </c>
      <c r="G104" s="179" t="s">
        <v>178</v>
      </c>
      <c r="H104" s="180">
        <v>10</v>
      </c>
      <c r="I104" s="181"/>
      <c r="J104" s="182">
        <f>ROUND(I104*H104,2)</f>
        <v>0</v>
      </c>
      <c r="K104" s="178" t="s">
        <v>162</v>
      </c>
      <c r="L104" s="42"/>
      <c r="M104" s="183" t="s">
        <v>5</v>
      </c>
      <c r="N104" s="184" t="s">
        <v>49</v>
      </c>
      <c r="O104" s="43"/>
      <c r="P104" s="185">
        <f>O104*H104</f>
        <v>0</v>
      </c>
      <c r="Q104" s="185">
        <v>0</v>
      </c>
      <c r="R104" s="185">
        <f>Q104*H104</f>
        <v>0</v>
      </c>
      <c r="S104" s="185">
        <v>0</v>
      </c>
      <c r="T104" s="186">
        <f>S104*H104</f>
        <v>0</v>
      </c>
      <c r="AR104" s="24" t="s">
        <v>163</v>
      </c>
      <c r="AT104" s="24" t="s">
        <v>158</v>
      </c>
      <c r="AU104" s="24" t="s">
        <v>88</v>
      </c>
      <c r="AY104" s="24" t="s">
        <v>156</v>
      </c>
      <c r="BE104" s="187">
        <f>IF(N104="základní",J104,0)</f>
        <v>0</v>
      </c>
      <c r="BF104" s="187">
        <f>IF(N104="snížená",J104,0)</f>
        <v>0</v>
      </c>
      <c r="BG104" s="187">
        <f>IF(N104="zákl. přenesená",J104,0)</f>
        <v>0</v>
      </c>
      <c r="BH104" s="187">
        <f>IF(N104="sníž. přenesená",J104,0)</f>
        <v>0</v>
      </c>
      <c r="BI104" s="187">
        <f>IF(N104="nulová",J104,0)</f>
        <v>0</v>
      </c>
      <c r="BJ104" s="24" t="s">
        <v>86</v>
      </c>
      <c r="BK104" s="187">
        <f>ROUND(I104*H104,2)</f>
        <v>0</v>
      </c>
      <c r="BL104" s="24" t="s">
        <v>163</v>
      </c>
      <c r="BM104" s="24" t="s">
        <v>1924</v>
      </c>
    </row>
    <row r="105" spans="2:65" s="1" customFormat="1" ht="175.5">
      <c r="B105" s="42"/>
      <c r="D105" s="188" t="s">
        <v>165</v>
      </c>
      <c r="F105" s="189" t="s">
        <v>207</v>
      </c>
      <c r="I105" s="150"/>
      <c r="L105" s="42"/>
      <c r="M105" s="190"/>
      <c r="N105" s="43"/>
      <c r="O105" s="43"/>
      <c r="P105" s="43"/>
      <c r="Q105" s="43"/>
      <c r="R105" s="43"/>
      <c r="S105" s="43"/>
      <c r="T105" s="71"/>
      <c r="AT105" s="24" t="s">
        <v>165</v>
      </c>
      <c r="AU105" s="24" t="s">
        <v>88</v>
      </c>
    </row>
    <row r="106" spans="2:65" s="1" customFormat="1" ht="27">
      <c r="B106" s="42"/>
      <c r="D106" s="188" t="s">
        <v>181</v>
      </c>
      <c r="F106" s="189" t="s">
        <v>1916</v>
      </c>
      <c r="I106" s="150"/>
      <c r="L106" s="42"/>
      <c r="M106" s="190"/>
      <c r="N106" s="43"/>
      <c r="O106" s="43"/>
      <c r="P106" s="43"/>
      <c r="Q106" s="43"/>
      <c r="R106" s="43"/>
      <c r="S106" s="43"/>
      <c r="T106" s="71"/>
      <c r="AT106" s="24" t="s">
        <v>181</v>
      </c>
      <c r="AU106" s="24" t="s">
        <v>88</v>
      </c>
    </row>
    <row r="107" spans="2:65" s="11" customFormat="1" ht="13.5">
      <c r="B107" s="191"/>
      <c r="D107" s="188" t="s">
        <v>167</v>
      </c>
      <c r="E107" s="192" t="s">
        <v>5</v>
      </c>
      <c r="F107" s="193" t="s">
        <v>1917</v>
      </c>
      <c r="H107" s="194">
        <v>10</v>
      </c>
      <c r="I107" s="195"/>
      <c r="L107" s="191"/>
      <c r="M107" s="196"/>
      <c r="N107" s="197"/>
      <c r="O107" s="197"/>
      <c r="P107" s="197"/>
      <c r="Q107" s="197"/>
      <c r="R107" s="197"/>
      <c r="S107" s="197"/>
      <c r="T107" s="198"/>
      <c r="AT107" s="192" t="s">
        <v>167</v>
      </c>
      <c r="AU107" s="192" t="s">
        <v>88</v>
      </c>
      <c r="AV107" s="11" t="s">
        <v>88</v>
      </c>
      <c r="AW107" s="11" t="s">
        <v>41</v>
      </c>
      <c r="AX107" s="11" t="s">
        <v>86</v>
      </c>
      <c r="AY107" s="192" t="s">
        <v>156</v>
      </c>
    </row>
    <row r="108" spans="2:65" s="1" customFormat="1" ht="16.5" customHeight="1">
      <c r="B108" s="175"/>
      <c r="C108" s="176" t="s">
        <v>198</v>
      </c>
      <c r="D108" s="176" t="s">
        <v>158</v>
      </c>
      <c r="E108" s="177" t="s">
        <v>209</v>
      </c>
      <c r="F108" s="178" t="s">
        <v>210</v>
      </c>
      <c r="G108" s="179" t="s">
        <v>178</v>
      </c>
      <c r="H108" s="180">
        <v>10</v>
      </c>
      <c r="I108" s="181"/>
      <c r="J108" s="182">
        <f>ROUND(I108*H108,2)</f>
        <v>0</v>
      </c>
      <c r="K108" s="178" t="s">
        <v>162</v>
      </c>
      <c r="L108" s="42"/>
      <c r="M108" s="183" t="s">
        <v>5</v>
      </c>
      <c r="N108" s="184" t="s">
        <v>49</v>
      </c>
      <c r="O108" s="43"/>
      <c r="P108" s="185">
        <f>O108*H108</f>
        <v>0</v>
      </c>
      <c r="Q108" s="185">
        <v>0</v>
      </c>
      <c r="R108" s="185">
        <f>Q108*H108</f>
        <v>0</v>
      </c>
      <c r="S108" s="185">
        <v>0</v>
      </c>
      <c r="T108" s="186">
        <f>S108*H108</f>
        <v>0</v>
      </c>
      <c r="AR108" s="24" t="s">
        <v>163</v>
      </c>
      <c r="AT108" s="24" t="s">
        <v>158</v>
      </c>
      <c r="AU108" s="24" t="s">
        <v>88</v>
      </c>
      <c r="AY108" s="24" t="s">
        <v>156</v>
      </c>
      <c r="BE108" s="187">
        <f>IF(N108="základní",J108,0)</f>
        <v>0</v>
      </c>
      <c r="BF108" s="187">
        <f>IF(N108="snížená",J108,0)</f>
        <v>0</v>
      </c>
      <c r="BG108" s="187">
        <f>IF(N108="zákl. přenesená",J108,0)</f>
        <v>0</v>
      </c>
      <c r="BH108" s="187">
        <f>IF(N108="sníž. přenesená",J108,0)</f>
        <v>0</v>
      </c>
      <c r="BI108" s="187">
        <f>IF(N108="nulová",J108,0)</f>
        <v>0</v>
      </c>
      <c r="BJ108" s="24" t="s">
        <v>86</v>
      </c>
      <c r="BK108" s="187">
        <f>ROUND(I108*H108,2)</f>
        <v>0</v>
      </c>
      <c r="BL108" s="24" t="s">
        <v>163</v>
      </c>
      <c r="BM108" s="24" t="s">
        <v>1925</v>
      </c>
    </row>
    <row r="109" spans="2:65" s="1" customFormat="1" ht="378">
      <c r="B109" s="42"/>
      <c r="D109" s="188" t="s">
        <v>165</v>
      </c>
      <c r="F109" s="189" t="s">
        <v>212</v>
      </c>
      <c r="I109" s="150"/>
      <c r="L109" s="42"/>
      <c r="M109" s="190"/>
      <c r="N109" s="43"/>
      <c r="O109" s="43"/>
      <c r="P109" s="43"/>
      <c r="Q109" s="43"/>
      <c r="R109" s="43"/>
      <c r="S109" s="43"/>
      <c r="T109" s="71"/>
      <c r="AT109" s="24" t="s">
        <v>165</v>
      </c>
      <c r="AU109" s="24" t="s">
        <v>88</v>
      </c>
    </row>
    <row r="110" spans="2:65" s="1" customFormat="1" ht="27">
      <c r="B110" s="42"/>
      <c r="D110" s="188" t="s">
        <v>181</v>
      </c>
      <c r="F110" s="189" t="s">
        <v>1916</v>
      </c>
      <c r="I110" s="150"/>
      <c r="L110" s="42"/>
      <c r="M110" s="190"/>
      <c r="N110" s="43"/>
      <c r="O110" s="43"/>
      <c r="P110" s="43"/>
      <c r="Q110" s="43"/>
      <c r="R110" s="43"/>
      <c r="S110" s="43"/>
      <c r="T110" s="71"/>
      <c r="AT110" s="24" t="s">
        <v>181</v>
      </c>
      <c r="AU110" s="24" t="s">
        <v>88</v>
      </c>
    </row>
    <row r="111" spans="2:65" s="11" customFormat="1" ht="13.5">
      <c r="B111" s="191"/>
      <c r="D111" s="188" t="s">
        <v>167</v>
      </c>
      <c r="E111" s="192" t="s">
        <v>5</v>
      </c>
      <c r="F111" s="193" t="s">
        <v>1917</v>
      </c>
      <c r="H111" s="194">
        <v>10</v>
      </c>
      <c r="I111" s="195"/>
      <c r="L111" s="191"/>
      <c r="M111" s="196"/>
      <c r="N111" s="197"/>
      <c r="O111" s="197"/>
      <c r="P111" s="197"/>
      <c r="Q111" s="197"/>
      <c r="R111" s="197"/>
      <c r="S111" s="197"/>
      <c r="T111" s="198"/>
      <c r="AT111" s="192" t="s">
        <v>167</v>
      </c>
      <c r="AU111" s="192" t="s">
        <v>88</v>
      </c>
      <c r="AV111" s="11" t="s">
        <v>88</v>
      </c>
      <c r="AW111" s="11" t="s">
        <v>41</v>
      </c>
      <c r="AX111" s="11" t="s">
        <v>86</v>
      </c>
      <c r="AY111" s="192" t="s">
        <v>156</v>
      </c>
    </row>
    <row r="112" spans="2:65" s="1" customFormat="1" ht="25.5" customHeight="1">
      <c r="B112" s="175"/>
      <c r="C112" s="176" t="s">
        <v>203</v>
      </c>
      <c r="D112" s="176" t="s">
        <v>158</v>
      </c>
      <c r="E112" s="177" t="s">
        <v>1582</v>
      </c>
      <c r="F112" s="178" t="s">
        <v>1583</v>
      </c>
      <c r="G112" s="179" t="s">
        <v>178</v>
      </c>
      <c r="H112" s="180">
        <v>6.62</v>
      </c>
      <c r="I112" s="181"/>
      <c r="J112" s="182">
        <f>ROUND(I112*H112,2)</f>
        <v>0</v>
      </c>
      <c r="K112" s="178" t="s">
        <v>162</v>
      </c>
      <c r="L112" s="42"/>
      <c r="M112" s="183" t="s">
        <v>5</v>
      </c>
      <c r="N112" s="184" t="s">
        <v>49</v>
      </c>
      <c r="O112" s="43"/>
      <c r="P112" s="185">
        <f>O112*H112</f>
        <v>0</v>
      </c>
      <c r="Q112" s="185">
        <v>0</v>
      </c>
      <c r="R112" s="185">
        <f>Q112*H112</f>
        <v>0</v>
      </c>
      <c r="S112" s="185">
        <v>0</v>
      </c>
      <c r="T112" s="186">
        <f>S112*H112</f>
        <v>0</v>
      </c>
      <c r="AR112" s="24" t="s">
        <v>163</v>
      </c>
      <c r="AT112" s="24" t="s">
        <v>158</v>
      </c>
      <c r="AU112" s="24" t="s">
        <v>88</v>
      </c>
      <c r="AY112" s="24" t="s">
        <v>156</v>
      </c>
      <c r="BE112" s="187">
        <f>IF(N112="základní",J112,0)</f>
        <v>0</v>
      </c>
      <c r="BF112" s="187">
        <f>IF(N112="snížená",J112,0)</f>
        <v>0</v>
      </c>
      <c r="BG112" s="187">
        <f>IF(N112="zákl. přenesená",J112,0)</f>
        <v>0</v>
      </c>
      <c r="BH112" s="187">
        <f>IF(N112="sníž. přenesená",J112,0)</f>
        <v>0</v>
      </c>
      <c r="BI112" s="187">
        <f>IF(N112="nulová",J112,0)</f>
        <v>0</v>
      </c>
      <c r="BJ112" s="24" t="s">
        <v>86</v>
      </c>
      <c r="BK112" s="187">
        <f>ROUND(I112*H112,2)</f>
        <v>0</v>
      </c>
      <c r="BL112" s="24" t="s">
        <v>163</v>
      </c>
      <c r="BM112" s="24" t="s">
        <v>1926</v>
      </c>
    </row>
    <row r="113" spans="2:65" s="1" customFormat="1" ht="409.5">
      <c r="B113" s="42"/>
      <c r="D113" s="188" t="s">
        <v>165</v>
      </c>
      <c r="F113" s="207" t="s">
        <v>1585</v>
      </c>
      <c r="I113" s="150"/>
      <c r="L113" s="42"/>
      <c r="M113" s="190"/>
      <c r="N113" s="43"/>
      <c r="O113" s="43"/>
      <c r="P113" s="43"/>
      <c r="Q113" s="43"/>
      <c r="R113" s="43"/>
      <c r="S113" s="43"/>
      <c r="T113" s="71"/>
      <c r="AT113" s="24" t="s">
        <v>165</v>
      </c>
      <c r="AU113" s="24" t="s">
        <v>88</v>
      </c>
    </row>
    <row r="114" spans="2:65" s="1" customFormat="1" ht="27">
      <c r="B114" s="42"/>
      <c r="D114" s="188" t="s">
        <v>181</v>
      </c>
      <c r="F114" s="189" t="s">
        <v>1916</v>
      </c>
      <c r="I114" s="150"/>
      <c r="L114" s="42"/>
      <c r="M114" s="190"/>
      <c r="N114" s="43"/>
      <c r="O114" s="43"/>
      <c r="P114" s="43"/>
      <c r="Q114" s="43"/>
      <c r="R114" s="43"/>
      <c r="S114" s="43"/>
      <c r="T114" s="71"/>
      <c r="AT114" s="24" t="s">
        <v>181</v>
      </c>
      <c r="AU114" s="24" t="s">
        <v>88</v>
      </c>
    </row>
    <row r="115" spans="2:65" s="11" customFormat="1" ht="13.5">
      <c r="B115" s="191"/>
      <c r="D115" s="188" t="s">
        <v>167</v>
      </c>
      <c r="E115" s="192" t="s">
        <v>5</v>
      </c>
      <c r="F115" s="193" t="s">
        <v>1927</v>
      </c>
      <c r="H115" s="194">
        <v>6.62</v>
      </c>
      <c r="I115" s="195"/>
      <c r="L115" s="191"/>
      <c r="M115" s="196"/>
      <c r="N115" s="197"/>
      <c r="O115" s="197"/>
      <c r="P115" s="197"/>
      <c r="Q115" s="197"/>
      <c r="R115" s="197"/>
      <c r="S115" s="197"/>
      <c r="T115" s="198"/>
      <c r="AT115" s="192" t="s">
        <v>167</v>
      </c>
      <c r="AU115" s="192" t="s">
        <v>88</v>
      </c>
      <c r="AV115" s="11" t="s">
        <v>88</v>
      </c>
      <c r="AW115" s="11" t="s">
        <v>41</v>
      </c>
      <c r="AX115" s="11" t="s">
        <v>86</v>
      </c>
      <c r="AY115" s="192" t="s">
        <v>156</v>
      </c>
    </row>
    <row r="116" spans="2:65" s="10" customFormat="1" ht="29.85" customHeight="1">
      <c r="B116" s="162"/>
      <c r="D116" s="163" t="s">
        <v>77</v>
      </c>
      <c r="E116" s="173" t="s">
        <v>88</v>
      </c>
      <c r="F116" s="173" t="s">
        <v>1928</v>
      </c>
      <c r="I116" s="165"/>
      <c r="J116" s="174">
        <f>BK116</f>
        <v>0</v>
      </c>
      <c r="L116" s="162"/>
      <c r="M116" s="167"/>
      <c r="N116" s="168"/>
      <c r="O116" s="168"/>
      <c r="P116" s="169">
        <f>SUM(P117:P130)</f>
        <v>0</v>
      </c>
      <c r="Q116" s="168"/>
      <c r="R116" s="169">
        <f>SUM(R117:R130)</f>
        <v>8.3640434399999979</v>
      </c>
      <c r="S116" s="168"/>
      <c r="T116" s="170">
        <f>SUM(T117:T130)</f>
        <v>0</v>
      </c>
      <c r="AR116" s="163" t="s">
        <v>86</v>
      </c>
      <c r="AT116" s="171" t="s">
        <v>77</v>
      </c>
      <c r="AU116" s="171" t="s">
        <v>86</v>
      </c>
      <c r="AY116" s="163" t="s">
        <v>156</v>
      </c>
      <c r="BK116" s="172">
        <f>SUM(BK117:BK130)</f>
        <v>0</v>
      </c>
    </row>
    <row r="117" spans="2:65" s="1" customFormat="1" ht="25.5" customHeight="1">
      <c r="B117" s="175"/>
      <c r="C117" s="176" t="s">
        <v>208</v>
      </c>
      <c r="D117" s="176" t="s">
        <v>158</v>
      </c>
      <c r="E117" s="177" t="s">
        <v>1929</v>
      </c>
      <c r="F117" s="178" t="s">
        <v>1930</v>
      </c>
      <c r="G117" s="179" t="s">
        <v>178</v>
      </c>
      <c r="H117" s="180">
        <v>3.375</v>
      </c>
      <c r="I117" s="181"/>
      <c r="J117" s="182">
        <f>ROUND(I117*H117,2)</f>
        <v>0</v>
      </c>
      <c r="K117" s="178" t="s">
        <v>162</v>
      </c>
      <c r="L117" s="42"/>
      <c r="M117" s="183" t="s">
        <v>5</v>
      </c>
      <c r="N117" s="184" t="s">
        <v>49</v>
      </c>
      <c r="O117" s="43"/>
      <c r="P117" s="185">
        <f>O117*H117</f>
        <v>0</v>
      </c>
      <c r="Q117" s="185">
        <v>2.45329</v>
      </c>
      <c r="R117" s="185">
        <f>Q117*H117</f>
        <v>8.2798537499999991</v>
      </c>
      <c r="S117" s="185">
        <v>0</v>
      </c>
      <c r="T117" s="186">
        <f>S117*H117</f>
        <v>0</v>
      </c>
      <c r="AR117" s="24" t="s">
        <v>163</v>
      </c>
      <c r="AT117" s="24" t="s">
        <v>158</v>
      </c>
      <c r="AU117" s="24" t="s">
        <v>88</v>
      </c>
      <c r="AY117" s="24" t="s">
        <v>156</v>
      </c>
      <c r="BE117" s="187">
        <f>IF(N117="základní",J117,0)</f>
        <v>0</v>
      </c>
      <c r="BF117" s="187">
        <f>IF(N117="snížená",J117,0)</f>
        <v>0</v>
      </c>
      <c r="BG117" s="187">
        <f>IF(N117="zákl. přenesená",J117,0)</f>
        <v>0</v>
      </c>
      <c r="BH117" s="187">
        <f>IF(N117="sníž. přenesená",J117,0)</f>
        <v>0</v>
      </c>
      <c r="BI117" s="187">
        <f>IF(N117="nulová",J117,0)</f>
        <v>0</v>
      </c>
      <c r="BJ117" s="24" t="s">
        <v>86</v>
      </c>
      <c r="BK117" s="187">
        <f>ROUND(I117*H117,2)</f>
        <v>0</v>
      </c>
      <c r="BL117" s="24" t="s">
        <v>163</v>
      </c>
      <c r="BM117" s="24" t="s">
        <v>1931</v>
      </c>
    </row>
    <row r="118" spans="2:65" s="1" customFormat="1" ht="175.5">
      <c r="B118" s="42"/>
      <c r="D118" s="188" t="s">
        <v>165</v>
      </c>
      <c r="F118" s="189" t="s">
        <v>1932</v>
      </c>
      <c r="I118" s="150"/>
      <c r="L118" s="42"/>
      <c r="M118" s="190"/>
      <c r="N118" s="43"/>
      <c r="O118" s="43"/>
      <c r="P118" s="43"/>
      <c r="Q118" s="43"/>
      <c r="R118" s="43"/>
      <c r="S118" s="43"/>
      <c r="T118" s="71"/>
      <c r="AT118" s="24" t="s">
        <v>165</v>
      </c>
      <c r="AU118" s="24" t="s">
        <v>88</v>
      </c>
    </row>
    <row r="119" spans="2:65" s="1" customFormat="1" ht="27">
      <c r="B119" s="42"/>
      <c r="D119" s="188" t="s">
        <v>181</v>
      </c>
      <c r="F119" s="189" t="s">
        <v>1916</v>
      </c>
      <c r="I119" s="150"/>
      <c r="L119" s="42"/>
      <c r="M119" s="190"/>
      <c r="N119" s="43"/>
      <c r="O119" s="43"/>
      <c r="P119" s="43"/>
      <c r="Q119" s="43"/>
      <c r="R119" s="43"/>
      <c r="S119" s="43"/>
      <c r="T119" s="71"/>
      <c r="AT119" s="24" t="s">
        <v>181</v>
      </c>
      <c r="AU119" s="24" t="s">
        <v>88</v>
      </c>
    </row>
    <row r="120" spans="2:65" s="11" customFormat="1" ht="13.5">
      <c r="B120" s="191"/>
      <c r="D120" s="188" t="s">
        <v>167</v>
      </c>
      <c r="E120" s="192" t="s">
        <v>5</v>
      </c>
      <c r="F120" s="193" t="s">
        <v>1933</v>
      </c>
      <c r="H120" s="194">
        <v>3.375</v>
      </c>
      <c r="I120" s="195"/>
      <c r="L120" s="191"/>
      <c r="M120" s="196"/>
      <c r="N120" s="197"/>
      <c r="O120" s="197"/>
      <c r="P120" s="197"/>
      <c r="Q120" s="197"/>
      <c r="R120" s="197"/>
      <c r="S120" s="197"/>
      <c r="T120" s="198"/>
      <c r="AT120" s="192" t="s">
        <v>167</v>
      </c>
      <c r="AU120" s="192" t="s">
        <v>88</v>
      </c>
      <c r="AV120" s="11" t="s">
        <v>88</v>
      </c>
      <c r="AW120" s="11" t="s">
        <v>41</v>
      </c>
      <c r="AX120" s="11" t="s">
        <v>86</v>
      </c>
      <c r="AY120" s="192" t="s">
        <v>156</v>
      </c>
    </row>
    <row r="121" spans="2:65" s="1" customFormat="1" ht="16.5" customHeight="1">
      <c r="B121" s="175"/>
      <c r="C121" s="176" t="s">
        <v>213</v>
      </c>
      <c r="D121" s="176" t="s">
        <v>158</v>
      </c>
      <c r="E121" s="177" t="s">
        <v>1934</v>
      </c>
      <c r="F121" s="178" t="s">
        <v>1935</v>
      </c>
      <c r="G121" s="179" t="s">
        <v>161</v>
      </c>
      <c r="H121" s="180">
        <v>9</v>
      </c>
      <c r="I121" s="181"/>
      <c r="J121" s="182">
        <f>ROUND(I121*H121,2)</f>
        <v>0</v>
      </c>
      <c r="K121" s="178" t="s">
        <v>162</v>
      </c>
      <c r="L121" s="42"/>
      <c r="M121" s="183" t="s">
        <v>5</v>
      </c>
      <c r="N121" s="184" t="s">
        <v>49</v>
      </c>
      <c r="O121" s="43"/>
      <c r="P121" s="185">
        <f>O121*H121</f>
        <v>0</v>
      </c>
      <c r="Q121" s="185">
        <v>2.64E-3</v>
      </c>
      <c r="R121" s="185">
        <f>Q121*H121</f>
        <v>2.376E-2</v>
      </c>
      <c r="S121" s="185">
        <v>0</v>
      </c>
      <c r="T121" s="186">
        <f>S121*H121</f>
        <v>0</v>
      </c>
      <c r="AR121" s="24" t="s">
        <v>163</v>
      </c>
      <c r="AT121" s="24" t="s">
        <v>158</v>
      </c>
      <c r="AU121" s="24" t="s">
        <v>88</v>
      </c>
      <c r="AY121" s="24" t="s">
        <v>156</v>
      </c>
      <c r="BE121" s="187">
        <f>IF(N121="základní",J121,0)</f>
        <v>0</v>
      </c>
      <c r="BF121" s="187">
        <f>IF(N121="snížená",J121,0)</f>
        <v>0</v>
      </c>
      <c r="BG121" s="187">
        <f>IF(N121="zákl. přenesená",J121,0)</f>
        <v>0</v>
      </c>
      <c r="BH121" s="187">
        <f>IF(N121="sníž. přenesená",J121,0)</f>
        <v>0</v>
      </c>
      <c r="BI121" s="187">
        <f>IF(N121="nulová",J121,0)</f>
        <v>0</v>
      </c>
      <c r="BJ121" s="24" t="s">
        <v>86</v>
      </c>
      <c r="BK121" s="187">
        <f>ROUND(I121*H121,2)</f>
        <v>0</v>
      </c>
      <c r="BL121" s="24" t="s">
        <v>163</v>
      </c>
      <c r="BM121" s="24" t="s">
        <v>1936</v>
      </c>
    </row>
    <row r="122" spans="2:65" s="1" customFormat="1" ht="67.5">
      <c r="B122" s="42"/>
      <c r="D122" s="188" t="s">
        <v>165</v>
      </c>
      <c r="F122" s="189" t="s">
        <v>1937</v>
      </c>
      <c r="I122" s="150"/>
      <c r="L122" s="42"/>
      <c r="M122" s="190"/>
      <c r="N122" s="43"/>
      <c r="O122" s="43"/>
      <c r="P122" s="43"/>
      <c r="Q122" s="43"/>
      <c r="R122" s="43"/>
      <c r="S122" s="43"/>
      <c r="T122" s="71"/>
      <c r="AT122" s="24" t="s">
        <v>165</v>
      </c>
      <c r="AU122" s="24" t="s">
        <v>88</v>
      </c>
    </row>
    <row r="123" spans="2:65" s="11" customFormat="1" ht="13.5">
      <c r="B123" s="191"/>
      <c r="D123" s="188" t="s">
        <v>167</v>
      </c>
      <c r="E123" s="192" t="s">
        <v>5</v>
      </c>
      <c r="F123" s="193" t="s">
        <v>1938</v>
      </c>
      <c r="H123" s="194">
        <v>9</v>
      </c>
      <c r="I123" s="195"/>
      <c r="L123" s="191"/>
      <c r="M123" s="196"/>
      <c r="N123" s="197"/>
      <c r="O123" s="197"/>
      <c r="P123" s="197"/>
      <c r="Q123" s="197"/>
      <c r="R123" s="197"/>
      <c r="S123" s="197"/>
      <c r="T123" s="198"/>
      <c r="AT123" s="192" t="s">
        <v>167</v>
      </c>
      <c r="AU123" s="192" t="s">
        <v>88</v>
      </c>
      <c r="AV123" s="11" t="s">
        <v>88</v>
      </c>
      <c r="AW123" s="11" t="s">
        <v>41</v>
      </c>
      <c r="AX123" s="11" t="s">
        <v>86</v>
      </c>
      <c r="AY123" s="192" t="s">
        <v>156</v>
      </c>
    </row>
    <row r="124" spans="2:65" s="1" customFormat="1" ht="16.5" customHeight="1">
      <c r="B124" s="175"/>
      <c r="C124" s="176" t="s">
        <v>220</v>
      </c>
      <c r="D124" s="176" t="s">
        <v>158</v>
      </c>
      <c r="E124" s="177" t="s">
        <v>1939</v>
      </c>
      <c r="F124" s="178" t="s">
        <v>1940</v>
      </c>
      <c r="G124" s="179" t="s">
        <v>161</v>
      </c>
      <c r="H124" s="180">
        <v>9</v>
      </c>
      <c r="I124" s="181"/>
      <c r="J124" s="182">
        <f>ROUND(I124*H124,2)</f>
        <v>0</v>
      </c>
      <c r="K124" s="178" t="s">
        <v>162</v>
      </c>
      <c r="L124" s="42"/>
      <c r="M124" s="183" t="s">
        <v>5</v>
      </c>
      <c r="N124" s="184" t="s">
        <v>49</v>
      </c>
      <c r="O124" s="43"/>
      <c r="P124" s="185">
        <f>O124*H124</f>
        <v>0</v>
      </c>
      <c r="Q124" s="185">
        <v>0</v>
      </c>
      <c r="R124" s="185">
        <f>Q124*H124</f>
        <v>0</v>
      </c>
      <c r="S124" s="185">
        <v>0</v>
      </c>
      <c r="T124" s="186">
        <f>S124*H124</f>
        <v>0</v>
      </c>
      <c r="AR124" s="24" t="s">
        <v>163</v>
      </c>
      <c r="AT124" s="24" t="s">
        <v>158</v>
      </c>
      <c r="AU124" s="24" t="s">
        <v>88</v>
      </c>
      <c r="AY124" s="24" t="s">
        <v>156</v>
      </c>
      <c r="BE124" s="187">
        <f>IF(N124="základní",J124,0)</f>
        <v>0</v>
      </c>
      <c r="BF124" s="187">
        <f>IF(N124="snížená",J124,0)</f>
        <v>0</v>
      </c>
      <c r="BG124" s="187">
        <f>IF(N124="zákl. přenesená",J124,0)</f>
        <v>0</v>
      </c>
      <c r="BH124" s="187">
        <f>IF(N124="sníž. přenesená",J124,0)</f>
        <v>0</v>
      </c>
      <c r="BI124" s="187">
        <f>IF(N124="nulová",J124,0)</f>
        <v>0</v>
      </c>
      <c r="BJ124" s="24" t="s">
        <v>86</v>
      </c>
      <c r="BK124" s="187">
        <f>ROUND(I124*H124,2)</f>
        <v>0</v>
      </c>
      <c r="BL124" s="24" t="s">
        <v>163</v>
      </c>
      <c r="BM124" s="24" t="s">
        <v>1941</v>
      </c>
    </row>
    <row r="125" spans="2:65" s="1" customFormat="1" ht="67.5">
      <c r="B125" s="42"/>
      <c r="D125" s="188" t="s">
        <v>165</v>
      </c>
      <c r="F125" s="189" t="s">
        <v>1937</v>
      </c>
      <c r="I125" s="150"/>
      <c r="L125" s="42"/>
      <c r="M125" s="190"/>
      <c r="N125" s="43"/>
      <c r="O125" s="43"/>
      <c r="P125" s="43"/>
      <c r="Q125" s="43"/>
      <c r="R125" s="43"/>
      <c r="S125" s="43"/>
      <c r="T125" s="71"/>
      <c r="AT125" s="24" t="s">
        <v>165</v>
      </c>
      <c r="AU125" s="24" t="s">
        <v>88</v>
      </c>
    </row>
    <row r="126" spans="2:65" s="11" customFormat="1" ht="13.5">
      <c r="B126" s="191"/>
      <c r="D126" s="188" t="s">
        <v>167</v>
      </c>
      <c r="E126" s="192" t="s">
        <v>5</v>
      </c>
      <c r="F126" s="193" t="s">
        <v>1938</v>
      </c>
      <c r="H126" s="194">
        <v>9</v>
      </c>
      <c r="I126" s="195"/>
      <c r="L126" s="191"/>
      <c r="M126" s="196"/>
      <c r="N126" s="197"/>
      <c r="O126" s="197"/>
      <c r="P126" s="197"/>
      <c r="Q126" s="197"/>
      <c r="R126" s="197"/>
      <c r="S126" s="197"/>
      <c r="T126" s="198"/>
      <c r="AT126" s="192" t="s">
        <v>167</v>
      </c>
      <c r="AU126" s="192" t="s">
        <v>88</v>
      </c>
      <c r="AV126" s="11" t="s">
        <v>88</v>
      </c>
      <c r="AW126" s="11" t="s">
        <v>41</v>
      </c>
      <c r="AX126" s="11" t="s">
        <v>86</v>
      </c>
      <c r="AY126" s="192" t="s">
        <v>156</v>
      </c>
    </row>
    <row r="127" spans="2:65" s="1" customFormat="1" ht="16.5" customHeight="1">
      <c r="B127" s="175"/>
      <c r="C127" s="176" t="s">
        <v>225</v>
      </c>
      <c r="D127" s="176" t="s">
        <v>158</v>
      </c>
      <c r="E127" s="177" t="s">
        <v>1942</v>
      </c>
      <c r="F127" s="178" t="s">
        <v>1943</v>
      </c>
      <c r="G127" s="179" t="s">
        <v>216</v>
      </c>
      <c r="H127" s="180">
        <v>5.7000000000000002E-2</v>
      </c>
      <c r="I127" s="181"/>
      <c r="J127" s="182">
        <f>ROUND(I127*H127,2)</f>
        <v>0</v>
      </c>
      <c r="K127" s="178" t="s">
        <v>162</v>
      </c>
      <c r="L127" s="42"/>
      <c r="M127" s="183" t="s">
        <v>5</v>
      </c>
      <c r="N127" s="184" t="s">
        <v>49</v>
      </c>
      <c r="O127" s="43"/>
      <c r="P127" s="185">
        <f>O127*H127</f>
        <v>0</v>
      </c>
      <c r="Q127" s="185">
        <v>1.0601700000000001</v>
      </c>
      <c r="R127" s="185">
        <f>Q127*H127</f>
        <v>6.0429690000000008E-2</v>
      </c>
      <c r="S127" s="185">
        <v>0</v>
      </c>
      <c r="T127" s="186">
        <f>S127*H127</f>
        <v>0</v>
      </c>
      <c r="AR127" s="24" t="s">
        <v>163</v>
      </c>
      <c r="AT127" s="24" t="s">
        <v>158</v>
      </c>
      <c r="AU127" s="24" t="s">
        <v>88</v>
      </c>
      <c r="AY127" s="24" t="s">
        <v>156</v>
      </c>
      <c r="BE127" s="187">
        <f>IF(N127="základní",J127,0)</f>
        <v>0</v>
      </c>
      <c r="BF127" s="187">
        <f>IF(N127="snížená",J127,0)</f>
        <v>0</v>
      </c>
      <c r="BG127" s="187">
        <f>IF(N127="zákl. přenesená",J127,0)</f>
        <v>0</v>
      </c>
      <c r="BH127" s="187">
        <f>IF(N127="sníž. přenesená",J127,0)</f>
        <v>0</v>
      </c>
      <c r="BI127" s="187">
        <f>IF(N127="nulová",J127,0)</f>
        <v>0</v>
      </c>
      <c r="BJ127" s="24" t="s">
        <v>86</v>
      </c>
      <c r="BK127" s="187">
        <f>ROUND(I127*H127,2)</f>
        <v>0</v>
      </c>
      <c r="BL127" s="24" t="s">
        <v>163</v>
      </c>
      <c r="BM127" s="24" t="s">
        <v>1944</v>
      </c>
    </row>
    <row r="128" spans="2:65" s="1" customFormat="1" ht="40.5">
      <c r="B128" s="42"/>
      <c r="D128" s="188" t="s">
        <v>165</v>
      </c>
      <c r="F128" s="189" t="s">
        <v>1945</v>
      </c>
      <c r="I128" s="150"/>
      <c r="L128" s="42"/>
      <c r="M128" s="190"/>
      <c r="N128" s="43"/>
      <c r="O128" s="43"/>
      <c r="P128" s="43"/>
      <c r="Q128" s="43"/>
      <c r="R128" s="43"/>
      <c r="S128" s="43"/>
      <c r="T128" s="71"/>
      <c r="AT128" s="24" t="s">
        <v>165</v>
      </c>
      <c r="AU128" s="24" t="s">
        <v>88</v>
      </c>
    </row>
    <row r="129" spans="2:65" s="1" customFormat="1" ht="27">
      <c r="B129" s="42"/>
      <c r="D129" s="188" t="s">
        <v>181</v>
      </c>
      <c r="F129" s="189" t="s">
        <v>1916</v>
      </c>
      <c r="I129" s="150"/>
      <c r="L129" s="42"/>
      <c r="M129" s="190"/>
      <c r="N129" s="43"/>
      <c r="O129" s="43"/>
      <c r="P129" s="43"/>
      <c r="Q129" s="43"/>
      <c r="R129" s="43"/>
      <c r="S129" s="43"/>
      <c r="T129" s="71"/>
      <c r="AT129" s="24" t="s">
        <v>181</v>
      </c>
      <c r="AU129" s="24" t="s">
        <v>88</v>
      </c>
    </row>
    <row r="130" spans="2:65" s="11" customFormat="1" ht="13.5">
      <c r="B130" s="191"/>
      <c r="D130" s="188" t="s">
        <v>167</v>
      </c>
      <c r="E130" s="192" t="s">
        <v>5</v>
      </c>
      <c r="F130" s="193" t="s">
        <v>1946</v>
      </c>
      <c r="H130" s="194">
        <v>5.7000000000000002E-2</v>
      </c>
      <c r="I130" s="195"/>
      <c r="L130" s="191"/>
      <c r="M130" s="196"/>
      <c r="N130" s="197"/>
      <c r="O130" s="197"/>
      <c r="P130" s="197"/>
      <c r="Q130" s="197"/>
      <c r="R130" s="197"/>
      <c r="S130" s="197"/>
      <c r="T130" s="198"/>
      <c r="AT130" s="192" t="s">
        <v>167</v>
      </c>
      <c r="AU130" s="192" t="s">
        <v>88</v>
      </c>
      <c r="AV130" s="11" t="s">
        <v>88</v>
      </c>
      <c r="AW130" s="11" t="s">
        <v>41</v>
      </c>
      <c r="AX130" s="11" t="s">
        <v>86</v>
      </c>
      <c r="AY130" s="192" t="s">
        <v>156</v>
      </c>
    </row>
    <row r="131" spans="2:65" s="10" customFormat="1" ht="29.85" customHeight="1">
      <c r="B131" s="162"/>
      <c r="D131" s="163" t="s">
        <v>77</v>
      </c>
      <c r="E131" s="173" t="s">
        <v>192</v>
      </c>
      <c r="F131" s="173" t="s">
        <v>1947</v>
      </c>
      <c r="I131" s="165"/>
      <c r="J131" s="174">
        <f>BK131</f>
        <v>0</v>
      </c>
      <c r="L131" s="162"/>
      <c r="M131" s="167"/>
      <c r="N131" s="168"/>
      <c r="O131" s="168"/>
      <c r="P131" s="169">
        <f>SUM(P132:P135)</f>
        <v>0</v>
      </c>
      <c r="Q131" s="168"/>
      <c r="R131" s="169">
        <f>SUM(R132:R135)</f>
        <v>0.57762303999999998</v>
      </c>
      <c r="S131" s="168"/>
      <c r="T131" s="170">
        <f>SUM(T132:T135)</f>
        <v>0</v>
      </c>
      <c r="AR131" s="163" t="s">
        <v>86</v>
      </c>
      <c r="AT131" s="171" t="s">
        <v>77</v>
      </c>
      <c r="AU131" s="171" t="s">
        <v>86</v>
      </c>
      <c r="AY131" s="163" t="s">
        <v>156</v>
      </c>
      <c r="BK131" s="172">
        <f>SUM(BK132:BK135)</f>
        <v>0</v>
      </c>
    </row>
    <row r="132" spans="2:65" s="1" customFormat="1" ht="25.5" customHeight="1">
      <c r="B132" s="175"/>
      <c r="C132" s="176" t="s">
        <v>233</v>
      </c>
      <c r="D132" s="176" t="s">
        <v>158</v>
      </c>
      <c r="E132" s="177" t="s">
        <v>1948</v>
      </c>
      <c r="F132" s="178" t="s">
        <v>1949</v>
      </c>
      <c r="G132" s="179" t="s">
        <v>178</v>
      </c>
      <c r="H132" s="180">
        <v>0.25600000000000001</v>
      </c>
      <c r="I132" s="181"/>
      <c r="J132" s="182">
        <f>ROUND(I132*H132,2)</f>
        <v>0</v>
      </c>
      <c r="K132" s="178" t="s">
        <v>162</v>
      </c>
      <c r="L132" s="42"/>
      <c r="M132" s="183" t="s">
        <v>5</v>
      </c>
      <c r="N132" s="184" t="s">
        <v>49</v>
      </c>
      <c r="O132" s="43"/>
      <c r="P132" s="185">
        <f>O132*H132</f>
        <v>0</v>
      </c>
      <c r="Q132" s="185">
        <v>2.2563399999999998</v>
      </c>
      <c r="R132" s="185">
        <f>Q132*H132</f>
        <v>0.57762303999999998</v>
      </c>
      <c r="S132" s="185">
        <v>0</v>
      </c>
      <c r="T132" s="186">
        <f>S132*H132</f>
        <v>0</v>
      </c>
      <c r="AR132" s="24" t="s">
        <v>163</v>
      </c>
      <c r="AT132" s="24" t="s">
        <v>158</v>
      </c>
      <c r="AU132" s="24" t="s">
        <v>88</v>
      </c>
      <c r="AY132" s="24" t="s">
        <v>156</v>
      </c>
      <c r="BE132" s="187">
        <f>IF(N132="základní",J132,0)</f>
        <v>0</v>
      </c>
      <c r="BF132" s="187">
        <f>IF(N132="snížená",J132,0)</f>
        <v>0</v>
      </c>
      <c r="BG132" s="187">
        <f>IF(N132="zákl. přenesená",J132,0)</f>
        <v>0</v>
      </c>
      <c r="BH132" s="187">
        <f>IF(N132="sníž. přenesená",J132,0)</f>
        <v>0</v>
      </c>
      <c r="BI132" s="187">
        <f>IF(N132="nulová",J132,0)</f>
        <v>0</v>
      </c>
      <c r="BJ132" s="24" t="s">
        <v>86</v>
      </c>
      <c r="BK132" s="187">
        <f>ROUND(I132*H132,2)</f>
        <v>0</v>
      </c>
      <c r="BL132" s="24" t="s">
        <v>163</v>
      </c>
      <c r="BM132" s="24" t="s">
        <v>1950</v>
      </c>
    </row>
    <row r="133" spans="2:65" s="1" customFormat="1" ht="229.5">
      <c r="B133" s="42"/>
      <c r="D133" s="188" t="s">
        <v>165</v>
      </c>
      <c r="F133" s="189" t="s">
        <v>1951</v>
      </c>
      <c r="I133" s="150"/>
      <c r="L133" s="42"/>
      <c r="M133" s="190"/>
      <c r="N133" s="43"/>
      <c r="O133" s="43"/>
      <c r="P133" s="43"/>
      <c r="Q133" s="43"/>
      <c r="R133" s="43"/>
      <c r="S133" s="43"/>
      <c r="T133" s="71"/>
      <c r="AT133" s="24" t="s">
        <v>165</v>
      </c>
      <c r="AU133" s="24" t="s">
        <v>88</v>
      </c>
    </row>
    <row r="134" spans="2:65" s="1" customFormat="1" ht="27">
      <c r="B134" s="42"/>
      <c r="D134" s="188" t="s">
        <v>181</v>
      </c>
      <c r="F134" s="189" t="s">
        <v>1916</v>
      </c>
      <c r="I134" s="150"/>
      <c r="L134" s="42"/>
      <c r="M134" s="190"/>
      <c r="N134" s="43"/>
      <c r="O134" s="43"/>
      <c r="P134" s="43"/>
      <c r="Q134" s="43"/>
      <c r="R134" s="43"/>
      <c r="S134" s="43"/>
      <c r="T134" s="71"/>
      <c r="AT134" s="24" t="s">
        <v>181</v>
      </c>
      <c r="AU134" s="24" t="s">
        <v>88</v>
      </c>
    </row>
    <row r="135" spans="2:65" s="11" customFormat="1" ht="13.5">
      <c r="B135" s="191"/>
      <c r="D135" s="188" t="s">
        <v>167</v>
      </c>
      <c r="E135" s="192" t="s">
        <v>5</v>
      </c>
      <c r="F135" s="193" t="s">
        <v>1952</v>
      </c>
      <c r="H135" s="194">
        <v>0.25600000000000001</v>
      </c>
      <c r="I135" s="195"/>
      <c r="L135" s="191"/>
      <c r="M135" s="196"/>
      <c r="N135" s="197"/>
      <c r="O135" s="197"/>
      <c r="P135" s="197"/>
      <c r="Q135" s="197"/>
      <c r="R135" s="197"/>
      <c r="S135" s="197"/>
      <c r="T135" s="198"/>
      <c r="AT135" s="192" t="s">
        <v>167</v>
      </c>
      <c r="AU135" s="192" t="s">
        <v>88</v>
      </c>
      <c r="AV135" s="11" t="s">
        <v>88</v>
      </c>
      <c r="AW135" s="11" t="s">
        <v>41</v>
      </c>
      <c r="AX135" s="11" t="s">
        <v>86</v>
      </c>
      <c r="AY135" s="192" t="s">
        <v>156</v>
      </c>
    </row>
    <row r="136" spans="2:65" s="10" customFormat="1" ht="29.85" customHeight="1">
      <c r="B136" s="162"/>
      <c r="D136" s="163" t="s">
        <v>77</v>
      </c>
      <c r="E136" s="173" t="s">
        <v>208</v>
      </c>
      <c r="F136" s="173" t="s">
        <v>242</v>
      </c>
      <c r="I136" s="165"/>
      <c r="J136" s="174">
        <f>BK136</f>
        <v>0</v>
      </c>
      <c r="L136" s="162"/>
      <c r="M136" s="167"/>
      <c r="N136" s="168"/>
      <c r="O136" s="168"/>
      <c r="P136" s="169">
        <f>SUM(P137:P161)</f>
        <v>0</v>
      </c>
      <c r="Q136" s="168"/>
      <c r="R136" s="169">
        <f>SUM(R137:R161)</f>
        <v>84.368645999999998</v>
      </c>
      <c r="S136" s="168"/>
      <c r="T136" s="170">
        <f>SUM(T137:T161)</f>
        <v>466.65</v>
      </c>
      <c r="AR136" s="163" t="s">
        <v>86</v>
      </c>
      <c r="AT136" s="171" t="s">
        <v>77</v>
      </c>
      <c r="AU136" s="171" t="s">
        <v>86</v>
      </c>
      <c r="AY136" s="163" t="s">
        <v>156</v>
      </c>
      <c r="BK136" s="172">
        <f>SUM(BK137:BK161)</f>
        <v>0</v>
      </c>
    </row>
    <row r="137" spans="2:65" s="1" customFormat="1" ht="16.5" customHeight="1">
      <c r="B137" s="175"/>
      <c r="C137" s="176" t="s">
        <v>237</v>
      </c>
      <c r="D137" s="176" t="s">
        <v>158</v>
      </c>
      <c r="E137" s="177" t="s">
        <v>1953</v>
      </c>
      <c r="F137" s="178" t="s">
        <v>1954</v>
      </c>
      <c r="G137" s="179" t="s">
        <v>178</v>
      </c>
      <c r="H137" s="180">
        <v>150</v>
      </c>
      <c r="I137" s="181"/>
      <c r="J137" s="182">
        <f>ROUND(I137*H137,2)</f>
        <v>0</v>
      </c>
      <c r="K137" s="178" t="s">
        <v>162</v>
      </c>
      <c r="L137" s="42"/>
      <c r="M137" s="183" t="s">
        <v>5</v>
      </c>
      <c r="N137" s="184" t="s">
        <v>49</v>
      </c>
      <c r="O137" s="43"/>
      <c r="P137" s="185">
        <f>O137*H137</f>
        <v>0</v>
      </c>
      <c r="Q137" s="185">
        <v>0</v>
      </c>
      <c r="R137" s="185">
        <f>Q137*H137</f>
        <v>0</v>
      </c>
      <c r="S137" s="185">
        <v>2.4</v>
      </c>
      <c r="T137" s="186">
        <f>S137*H137</f>
        <v>360</v>
      </c>
      <c r="AR137" s="24" t="s">
        <v>163</v>
      </c>
      <c r="AT137" s="24" t="s">
        <v>158</v>
      </c>
      <c r="AU137" s="24" t="s">
        <v>88</v>
      </c>
      <c r="AY137" s="24" t="s">
        <v>156</v>
      </c>
      <c r="BE137" s="187">
        <f>IF(N137="základní",J137,0)</f>
        <v>0</v>
      </c>
      <c r="BF137" s="187">
        <f>IF(N137="snížená",J137,0)</f>
        <v>0</v>
      </c>
      <c r="BG137" s="187">
        <f>IF(N137="zákl. přenesená",J137,0)</f>
        <v>0</v>
      </c>
      <c r="BH137" s="187">
        <f>IF(N137="sníž. přenesená",J137,0)</f>
        <v>0</v>
      </c>
      <c r="BI137" s="187">
        <f>IF(N137="nulová",J137,0)</f>
        <v>0</v>
      </c>
      <c r="BJ137" s="24" t="s">
        <v>86</v>
      </c>
      <c r="BK137" s="187">
        <f>ROUND(I137*H137,2)</f>
        <v>0</v>
      </c>
      <c r="BL137" s="24" t="s">
        <v>163</v>
      </c>
      <c r="BM137" s="24" t="s">
        <v>1955</v>
      </c>
    </row>
    <row r="138" spans="2:65" s="1" customFormat="1" ht="108">
      <c r="B138" s="42"/>
      <c r="D138" s="188" t="s">
        <v>181</v>
      </c>
      <c r="F138" s="189" t="s">
        <v>1956</v>
      </c>
      <c r="I138" s="150"/>
      <c r="L138" s="42"/>
      <c r="M138" s="190"/>
      <c r="N138" s="43"/>
      <c r="O138" s="43"/>
      <c r="P138" s="43"/>
      <c r="Q138" s="43"/>
      <c r="R138" s="43"/>
      <c r="S138" s="43"/>
      <c r="T138" s="71"/>
      <c r="AT138" s="24" t="s">
        <v>181</v>
      </c>
      <c r="AU138" s="24" t="s">
        <v>88</v>
      </c>
    </row>
    <row r="139" spans="2:65" s="1" customFormat="1" ht="16.5" customHeight="1">
      <c r="B139" s="175"/>
      <c r="C139" s="176" t="s">
        <v>11</v>
      </c>
      <c r="D139" s="176" t="s">
        <v>158</v>
      </c>
      <c r="E139" s="177" t="s">
        <v>1957</v>
      </c>
      <c r="F139" s="178" t="s">
        <v>1958</v>
      </c>
      <c r="G139" s="179" t="s">
        <v>161</v>
      </c>
      <c r="H139" s="180">
        <v>1500</v>
      </c>
      <c r="I139" s="181"/>
      <c r="J139" s="182">
        <f>ROUND(I139*H139,2)</f>
        <v>0</v>
      </c>
      <c r="K139" s="178" t="s">
        <v>162</v>
      </c>
      <c r="L139" s="42"/>
      <c r="M139" s="183" t="s">
        <v>5</v>
      </c>
      <c r="N139" s="184" t="s">
        <v>49</v>
      </c>
      <c r="O139" s="43"/>
      <c r="P139" s="185">
        <f>O139*H139</f>
        <v>0</v>
      </c>
      <c r="Q139" s="185">
        <v>4.8000000000000001E-2</v>
      </c>
      <c r="R139" s="185">
        <f>Q139*H139</f>
        <v>72</v>
      </c>
      <c r="S139" s="185">
        <v>4.8000000000000001E-2</v>
      </c>
      <c r="T139" s="186">
        <f>S139*H139</f>
        <v>72</v>
      </c>
      <c r="AR139" s="24" t="s">
        <v>163</v>
      </c>
      <c r="AT139" s="24" t="s">
        <v>158</v>
      </c>
      <c r="AU139" s="24" t="s">
        <v>88</v>
      </c>
      <c r="AY139" s="24" t="s">
        <v>156</v>
      </c>
      <c r="BE139" s="187">
        <f>IF(N139="základní",J139,0)</f>
        <v>0</v>
      </c>
      <c r="BF139" s="187">
        <f>IF(N139="snížená",J139,0)</f>
        <v>0</v>
      </c>
      <c r="BG139" s="187">
        <f>IF(N139="zákl. přenesená",J139,0)</f>
        <v>0</v>
      </c>
      <c r="BH139" s="187">
        <f>IF(N139="sníž. přenesená",J139,0)</f>
        <v>0</v>
      </c>
      <c r="BI139" s="187">
        <f>IF(N139="nulová",J139,0)</f>
        <v>0</v>
      </c>
      <c r="BJ139" s="24" t="s">
        <v>86</v>
      </c>
      <c r="BK139" s="187">
        <f>ROUND(I139*H139,2)</f>
        <v>0</v>
      </c>
      <c r="BL139" s="24" t="s">
        <v>163</v>
      </c>
      <c r="BM139" s="24" t="s">
        <v>1959</v>
      </c>
    </row>
    <row r="140" spans="2:65" s="1" customFormat="1" ht="94.5">
      <c r="B140" s="42"/>
      <c r="D140" s="188" t="s">
        <v>165</v>
      </c>
      <c r="F140" s="189" t="s">
        <v>1960</v>
      </c>
      <c r="I140" s="150"/>
      <c r="L140" s="42"/>
      <c r="M140" s="190"/>
      <c r="N140" s="43"/>
      <c r="O140" s="43"/>
      <c r="P140" s="43"/>
      <c r="Q140" s="43"/>
      <c r="R140" s="43"/>
      <c r="S140" s="43"/>
      <c r="T140" s="71"/>
      <c r="AT140" s="24" t="s">
        <v>165</v>
      </c>
      <c r="AU140" s="24" t="s">
        <v>88</v>
      </c>
    </row>
    <row r="141" spans="2:65" s="1" customFormat="1" ht="94.5">
      <c r="B141" s="42"/>
      <c r="D141" s="188" t="s">
        <v>181</v>
      </c>
      <c r="F141" s="189" t="s">
        <v>1913</v>
      </c>
      <c r="I141" s="150"/>
      <c r="L141" s="42"/>
      <c r="M141" s="190"/>
      <c r="N141" s="43"/>
      <c r="O141" s="43"/>
      <c r="P141" s="43"/>
      <c r="Q141" s="43"/>
      <c r="R141" s="43"/>
      <c r="S141" s="43"/>
      <c r="T141" s="71"/>
      <c r="AT141" s="24" t="s">
        <v>181</v>
      </c>
      <c r="AU141" s="24" t="s">
        <v>88</v>
      </c>
    </row>
    <row r="142" spans="2:65" s="1" customFormat="1" ht="16.5" customHeight="1">
      <c r="B142" s="175"/>
      <c r="C142" s="176" t="s">
        <v>250</v>
      </c>
      <c r="D142" s="176" t="s">
        <v>158</v>
      </c>
      <c r="E142" s="177" t="s">
        <v>1961</v>
      </c>
      <c r="F142" s="178" t="s">
        <v>1962</v>
      </c>
      <c r="G142" s="179" t="s">
        <v>161</v>
      </c>
      <c r="H142" s="180">
        <v>1500</v>
      </c>
      <c r="I142" s="181"/>
      <c r="J142" s="182">
        <f>ROUND(I142*H142,2)</f>
        <v>0</v>
      </c>
      <c r="K142" s="178" t="s">
        <v>162</v>
      </c>
      <c r="L142" s="42"/>
      <c r="M142" s="183" t="s">
        <v>5</v>
      </c>
      <c r="N142" s="184" t="s">
        <v>49</v>
      </c>
      <c r="O142" s="43"/>
      <c r="P142" s="185">
        <f>O142*H142</f>
        <v>0</v>
      </c>
      <c r="Q142" s="185">
        <v>0</v>
      </c>
      <c r="R142" s="185">
        <f>Q142*H142</f>
        <v>0</v>
      </c>
      <c r="S142" s="185">
        <v>0</v>
      </c>
      <c r="T142" s="186">
        <f>S142*H142</f>
        <v>0</v>
      </c>
      <c r="AR142" s="24" t="s">
        <v>163</v>
      </c>
      <c r="AT142" s="24" t="s">
        <v>158</v>
      </c>
      <c r="AU142" s="24" t="s">
        <v>88</v>
      </c>
      <c r="AY142" s="24" t="s">
        <v>156</v>
      </c>
      <c r="BE142" s="187">
        <f>IF(N142="základní",J142,0)</f>
        <v>0</v>
      </c>
      <c r="BF142" s="187">
        <f>IF(N142="snížená",J142,0)</f>
        <v>0</v>
      </c>
      <c r="BG142" s="187">
        <f>IF(N142="zákl. přenesená",J142,0)</f>
        <v>0</v>
      </c>
      <c r="BH142" s="187">
        <f>IF(N142="sníž. přenesená",J142,0)</f>
        <v>0</v>
      </c>
      <c r="BI142" s="187">
        <f>IF(N142="nulová",J142,0)</f>
        <v>0</v>
      </c>
      <c r="BJ142" s="24" t="s">
        <v>86</v>
      </c>
      <c r="BK142" s="187">
        <f>ROUND(I142*H142,2)</f>
        <v>0</v>
      </c>
      <c r="BL142" s="24" t="s">
        <v>163</v>
      </c>
      <c r="BM142" s="24" t="s">
        <v>1963</v>
      </c>
    </row>
    <row r="143" spans="2:65" s="1" customFormat="1" ht="94.5">
      <c r="B143" s="42"/>
      <c r="D143" s="188" t="s">
        <v>165</v>
      </c>
      <c r="F143" s="189" t="s">
        <v>1960</v>
      </c>
      <c r="I143" s="150"/>
      <c r="L143" s="42"/>
      <c r="M143" s="190"/>
      <c r="N143" s="43"/>
      <c r="O143" s="43"/>
      <c r="P143" s="43"/>
      <c r="Q143" s="43"/>
      <c r="R143" s="43"/>
      <c r="S143" s="43"/>
      <c r="T143" s="71"/>
      <c r="AT143" s="24" t="s">
        <v>165</v>
      </c>
      <c r="AU143" s="24" t="s">
        <v>88</v>
      </c>
    </row>
    <row r="144" spans="2:65" s="1" customFormat="1" ht="94.5">
      <c r="B144" s="42"/>
      <c r="D144" s="188" t="s">
        <v>181</v>
      </c>
      <c r="F144" s="189" t="s">
        <v>1913</v>
      </c>
      <c r="I144" s="150"/>
      <c r="L144" s="42"/>
      <c r="M144" s="190"/>
      <c r="N144" s="43"/>
      <c r="O144" s="43"/>
      <c r="P144" s="43"/>
      <c r="Q144" s="43"/>
      <c r="R144" s="43"/>
      <c r="S144" s="43"/>
      <c r="T144" s="71"/>
      <c r="AT144" s="24" t="s">
        <v>181</v>
      </c>
      <c r="AU144" s="24" t="s">
        <v>88</v>
      </c>
    </row>
    <row r="145" spans="2:65" s="1" customFormat="1" ht="25.5" customHeight="1">
      <c r="B145" s="175"/>
      <c r="C145" s="176" t="s">
        <v>255</v>
      </c>
      <c r="D145" s="176" t="s">
        <v>158</v>
      </c>
      <c r="E145" s="177" t="s">
        <v>1964</v>
      </c>
      <c r="F145" s="178" t="s">
        <v>1965</v>
      </c>
      <c r="G145" s="179" t="s">
        <v>161</v>
      </c>
      <c r="H145" s="180">
        <v>0.4</v>
      </c>
      <c r="I145" s="181"/>
      <c r="J145" s="182">
        <f>ROUND(I145*H145,2)</f>
        <v>0</v>
      </c>
      <c r="K145" s="178" t="s">
        <v>162</v>
      </c>
      <c r="L145" s="42"/>
      <c r="M145" s="183" t="s">
        <v>5</v>
      </c>
      <c r="N145" s="184" t="s">
        <v>49</v>
      </c>
      <c r="O145" s="43"/>
      <c r="P145" s="185">
        <f>O145*H145</f>
        <v>0</v>
      </c>
      <c r="Q145" s="185">
        <v>9.8999999999999999E-4</v>
      </c>
      <c r="R145" s="185">
        <f>Q145*H145</f>
        <v>3.9600000000000003E-4</v>
      </c>
      <c r="S145" s="185">
        <v>0</v>
      </c>
      <c r="T145" s="186">
        <f>S145*H145</f>
        <v>0</v>
      </c>
      <c r="AR145" s="24" t="s">
        <v>163</v>
      </c>
      <c r="AT145" s="24" t="s">
        <v>158</v>
      </c>
      <c r="AU145" s="24" t="s">
        <v>88</v>
      </c>
      <c r="AY145" s="24" t="s">
        <v>156</v>
      </c>
      <c r="BE145" s="187">
        <f>IF(N145="základní",J145,0)</f>
        <v>0</v>
      </c>
      <c r="BF145" s="187">
        <f>IF(N145="snížená",J145,0)</f>
        <v>0</v>
      </c>
      <c r="BG145" s="187">
        <f>IF(N145="zákl. přenesená",J145,0)</f>
        <v>0</v>
      </c>
      <c r="BH145" s="187">
        <f>IF(N145="sníž. přenesená",J145,0)</f>
        <v>0</v>
      </c>
      <c r="BI145" s="187">
        <f>IF(N145="nulová",J145,0)</f>
        <v>0</v>
      </c>
      <c r="BJ145" s="24" t="s">
        <v>86</v>
      </c>
      <c r="BK145" s="187">
        <f>ROUND(I145*H145,2)</f>
        <v>0</v>
      </c>
      <c r="BL145" s="24" t="s">
        <v>163</v>
      </c>
      <c r="BM145" s="24" t="s">
        <v>1966</v>
      </c>
    </row>
    <row r="146" spans="2:65" s="1" customFormat="1" ht="54">
      <c r="B146" s="42"/>
      <c r="D146" s="188" t="s">
        <v>165</v>
      </c>
      <c r="F146" s="189" t="s">
        <v>1967</v>
      </c>
      <c r="I146" s="150"/>
      <c r="L146" s="42"/>
      <c r="M146" s="190"/>
      <c r="N146" s="43"/>
      <c r="O146" s="43"/>
      <c r="P146" s="43"/>
      <c r="Q146" s="43"/>
      <c r="R146" s="43"/>
      <c r="S146" s="43"/>
      <c r="T146" s="71"/>
      <c r="AT146" s="24" t="s">
        <v>165</v>
      </c>
      <c r="AU146" s="24" t="s">
        <v>88</v>
      </c>
    </row>
    <row r="147" spans="2:65" s="1" customFormat="1" ht="94.5">
      <c r="B147" s="42"/>
      <c r="D147" s="188" t="s">
        <v>181</v>
      </c>
      <c r="F147" s="189" t="s">
        <v>1913</v>
      </c>
      <c r="I147" s="150"/>
      <c r="L147" s="42"/>
      <c r="M147" s="190"/>
      <c r="N147" s="43"/>
      <c r="O147" s="43"/>
      <c r="P147" s="43"/>
      <c r="Q147" s="43"/>
      <c r="R147" s="43"/>
      <c r="S147" s="43"/>
      <c r="T147" s="71"/>
      <c r="AT147" s="24" t="s">
        <v>181</v>
      </c>
      <c r="AU147" s="24" t="s">
        <v>88</v>
      </c>
    </row>
    <row r="148" spans="2:65" s="1" customFormat="1" ht="25.5" customHeight="1">
      <c r="B148" s="175"/>
      <c r="C148" s="176" t="s">
        <v>260</v>
      </c>
      <c r="D148" s="176" t="s">
        <v>158</v>
      </c>
      <c r="E148" s="177" t="s">
        <v>1968</v>
      </c>
      <c r="F148" s="178" t="s">
        <v>1969</v>
      </c>
      <c r="G148" s="179" t="s">
        <v>161</v>
      </c>
      <c r="H148" s="180">
        <v>0.4</v>
      </c>
      <c r="I148" s="181"/>
      <c r="J148" s="182">
        <f>ROUND(I148*H148,2)</f>
        <v>0</v>
      </c>
      <c r="K148" s="178" t="s">
        <v>162</v>
      </c>
      <c r="L148" s="42"/>
      <c r="M148" s="183" t="s">
        <v>5</v>
      </c>
      <c r="N148" s="184" t="s">
        <v>49</v>
      </c>
      <c r="O148" s="43"/>
      <c r="P148" s="185">
        <f>O148*H148</f>
        <v>0</v>
      </c>
      <c r="Q148" s="185">
        <v>0</v>
      </c>
      <c r="R148" s="185">
        <f>Q148*H148</f>
        <v>0</v>
      </c>
      <c r="S148" s="185">
        <v>0</v>
      </c>
      <c r="T148" s="186">
        <f>S148*H148</f>
        <v>0</v>
      </c>
      <c r="AR148" s="24" t="s">
        <v>163</v>
      </c>
      <c r="AT148" s="24" t="s">
        <v>158</v>
      </c>
      <c r="AU148" s="24" t="s">
        <v>88</v>
      </c>
      <c r="AY148" s="24" t="s">
        <v>156</v>
      </c>
      <c r="BE148" s="187">
        <f>IF(N148="základní",J148,0)</f>
        <v>0</v>
      </c>
      <c r="BF148" s="187">
        <f>IF(N148="snížená",J148,0)</f>
        <v>0</v>
      </c>
      <c r="BG148" s="187">
        <f>IF(N148="zákl. přenesená",J148,0)</f>
        <v>0</v>
      </c>
      <c r="BH148" s="187">
        <f>IF(N148="sníž. přenesená",J148,0)</f>
        <v>0</v>
      </c>
      <c r="BI148" s="187">
        <f>IF(N148="nulová",J148,0)</f>
        <v>0</v>
      </c>
      <c r="BJ148" s="24" t="s">
        <v>86</v>
      </c>
      <c r="BK148" s="187">
        <f>ROUND(I148*H148,2)</f>
        <v>0</v>
      </c>
      <c r="BL148" s="24" t="s">
        <v>163</v>
      </c>
      <c r="BM148" s="24" t="s">
        <v>1970</v>
      </c>
    </row>
    <row r="149" spans="2:65" s="1" customFormat="1" ht="54">
      <c r="B149" s="42"/>
      <c r="D149" s="188" t="s">
        <v>165</v>
      </c>
      <c r="F149" s="189" t="s">
        <v>1967</v>
      </c>
      <c r="I149" s="150"/>
      <c r="L149" s="42"/>
      <c r="M149" s="190"/>
      <c r="N149" s="43"/>
      <c r="O149" s="43"/>
      <c r="P149" s="43"/>
      <c r="Q149" s="43"/>
      <c r="R149" s="43"/>
      <c r="S149" s="43"/>
      <c r="T149" s="71"/>
      <c r="AT149" s="24" t="s">
        <v>165</v>
      </c>
      <c r="AU149" s="24" t="s">
        <v>88</v>
      </c>
    </row>
    <row r="150" spans="2:65" s="1" customFormat="1" ht="94.5">
      <c r="B150" s="42"/>
      <c r="D150" s="188" t="s">
        <v>181</v>
      </c>
      <c r="F150" s="189" t="s">
        <v>1913</v>
      </c>
      <c r="I150" s="150"/>
      <c r="L150" s="42"/>
      <c r="M150" s="190"/>
      <c r="N150" s="43"/>
      <c r="O150" s="43"/>
      <c r="P150" s="43"/>
      <c r="Q150" s="43"/>
      <c r="R150" s="43"/>
      <c r="S150" s="43"/>
      <c r="T150" s="71"/>
      <c r="AT150" s="24" t="s">
        <v>181</v>
      </c>
      <c r="AU150" s="24" t="s">
        <v>88</v>
      </c>
    </row>
    <row r="151" spans="2:65" s="1" customFormat="1" ht="25.5" customHeight="1">
      <c r="B151" s="175"/>
      <c r="C151" s="176" t="s">
        <v>265</v>
      </c>
      <c r="D151" s="176" t="s">
        <v>158</v>
      </c>
      <c r="E151" s="177" t="s">
        <v>1971</v>
      </c>
      <c r="F151" s="178" t="s">
        <v>1972</v>
      </c>
      <c r="G151" s="179" t="s">
        <v>161</v>
      </c>
      <c r="H151" s="180">
        <v>1500</v>
      </c>
      <c r="I151" s="181"/>
      <c r="J151" s="182">
        <f>ROUND(I151*H151,2)</f>
        <v>0</v>
      </c>
      <c r="K151" s="178" t="s">
        <v>162</v>
      </c>
      <c r="L151" s="42"/>
      <c r="M151" s="183" t="s">
        <v>5</v>
      </c>
      <c r="N151" s="184" t="s">
        <v>49</v>
      </c>
      <c r="O151" s="43"/>
      <c r="P151" s="185">
        <f>O151*H151</f>
        <v>0</v>
      </c>
      <c r="Q151" s="185">
        <v>0</v>
      </c>
      <c r="R151" s="185">
        <f>Q151*H151</f>
        <v>0</v>
      </c>
      <c r="S151" s="185">
        <v>7.0000000000000001E-3</v>
      </c>
      <c r="T151" s="186">
        <f>S151*H151</f>
        <v>10.5</v>
      </c>
      <c r="AR151" s="24" t="s">
        <v>163</v>
      </c>
      <c r="AT151" s="24" t="s">
        <v>158</v>
      </c>
      <c r="AU151" s="24" t="s">
        <v>88</v>
      </c>
      <c r="AY151" s="24" t="s">
        <v>156</v>
      </c>
      <c r="BE151" s="187">
        <f>IF(N151="základní",J151,0)</f>
        <v>0</v>
      </c>
      <c r="BF151" s="187">
        <f>IF(N151="snížená",J151,0)</f>
        <v>0</v>
      </c>
      <c r="BG151" s="187">
        <f>IF(N151="zákl. přenesená",J151,0)</f>
        <v>0</v>
      </c>
      <c r="BH151" s="187">
        <f>IF(N151="sníž. přenesená",J151,0)</f>
        <v>0</v>
      </c>
      <c r="BI151" s="187">
        <f>IF(N151="nulová",J151,0)</f>
        <v>0</v>
      </c>
      <c r="BJ151" s="24" t="s">
        <v>86</v>
      </c>
      <c r="BK151" s="187">
        <f>ROUND(I151*H151,2)</f>
        <v>0</v>
      </c>
      <c r="BL151" s="24" t="s">
        <v>163</v>
      </c>
      <c r="BM151" s="24" t="s">
        <v>1973</v>
      </c>
    </row>
    <row r="152" spans="2:65" s="1" customFormat="1" ht="175.5">
      <c r="B152" s="42"/>
      <c r="D152" s="188" t="s">
        <v>165</v>
      </c>
      <c r="F152" s="189" t="s">
        <v>1974</v>
      </c>
      <c r="I152" s="150"/>
      <c r="L152" s="42"/>
      <c r="M152" s="190"/>
      <c r="N152" s="43"/>
      <c r="O152" s="43"/>
      <c r="P152" s="43"/>
      <c r="Q152" s="43"/>
      <c r="R152" s="43"/>
      <c r="S152" s="43"/>
      <c r="T152" s="71"/>
      <c r="AT152" s="24" t="s">
        <v>165</v>
      </c>
      <c r="AU152" s="24" t="s">
        <v>88</v>
      </c>
    </row>
    <row r="153" spans="2:65" s="1" customFormat="1" ht="94.5">
      <c r="B153" s="42"/>
      <c r="D153" s="188" t="s">
        <v>181</v>
      </c>
      <c r="F153" s="189" t="s">
        <v>1913</v>
      </c>
      <c r="I153" s="150"/>
      <c r="L153" s="42"/>
      <c r="M153" s="190"/>
      <c r="N153" s="43"/>
      <c r="O153" s="43"/>
      <c r="P153" s="43"/>
      <c r="Q153" s="43"/>
      <c r="R153" s="43"/>
      <c r="S153" s="43"/>
      <c r="T153" s="71"/>
      <c r="AT153" s="24" t="s">
        <v>181</v>
      </c>
      <c r="AU153" s="24" t="s">
        <v>88</v>
      </c>
    </row>
    <row r="154" spans="2:65" s="1" customFormat="1" ht="38.25" customHeight="1">
      <c r="B154" s="175"/>
      <c r="C154" s="176" t="s">
        <v>272</v>
      </c>
      <c r="D154" s="176" t="s">
        <v>158</v>
      </c>
      <c r="E154" s="177" t="s">
        <v>1975</v>
      </c>
      <c r="F154" s="178" t="s">
        <v>1976</v>
      </c>
      <c r="G154" s="179" t="s">
        <v>161</v>
      </c>
      <c r="H154" s="180">
        <v>10500</v>
      </c>
      <c r="I154" s="181"/>
      <c r="J154" s="182">
        <f>ROUND(I154*H154,2)</f>
        <v>0</v>
      </c>
      <c r="K154" s="178" t="s">
        <v>162</v>
      </c>
      <c r="L154" s="42"/>
      <c r="M154" s="183" t="s">
        <v>5</v>
      </c>
      <c r="N154" s="184" t="s">
        <v>49</v>
      </c>
      <c r="O154" s="43"/>
      <c r="P154" s="185">
        <f>O154*H154</f>
        <v>0</v>
      </c>
      <c r="Q154" s="185">
        <v>0</v>
      </c>
      <c r="R154" s="185">
        <f>Q154*H154</f>
        <v>0</v>
      </c>
      <c r="S154" s="185">
        <v>2.3E-3</v>
      </c>
      <c r="T154" s="186">
        <f>S154*H154</f>
        <v>24.15</v>
      </c>
      <c r="AR154" s="24" t="s">
        <v>163</v>
      </c>
      <c r="AT154" s="24" t="s">
        <v>158</v>
      </c>
      <c r="AU154" s="24" t="s">
        <v>88</v>
      </c>
      <c r="AY154" s="24" t="s">
        <v>156</v>
      </c>
      <c r="BE154" s="187">
        <f>IF(N154="základní",J154,0)</f>
        <v>0</v>
      </c>
      <c r="BF154" s="187">
        <f>IF(N154="snížená",J154,0)</f>
        <v>0</v>
      </c>
      <c r="BG154" s="187">
        <f>IF(N154="zákl. přenesená",J154,0)</f>
        <v>0</v>
      </c>
      <c r="BH154" s="187">
        <f>IF(N154="sníž. přenesená",J154,0)</f>
        <v>0</v>
      </c>
      <c r="BI154" s="187">
        <f>IF(N154="nulová",J154,0)</f>
        <v>0</v>
      </c>
      <c r="BJ154" s="24" t="s">
        <v>86</v>
      </c>
      <c r="BK154" s="187">
        <f>ROUND(I154*H154,2)</f>
        <v>0</v>
      </c>
      <c r="BL154" s="24" t="s">
        <v>163</v>
      </c>
      <c r="BM154" s="24" t="s">
        <v>1977</v>
      </c>
    </row>
    <row r="155" spans="2:65" s="1" customFormat="1" ht="175.5">
      <c r="B155" s="42"/>
      <c r="D155" s="188" t="s">
        <v>165</v>
      </c>
      <c r="F155" s="189" t="s">
        <v>1974</v>
      </c>
      <c r="I155" s="150"/>
      <c r="L155" s="42"/>
      <c r="M155" s="190"/>
      <c r="N155" s="43"/>
      <c r="O155" s="43"/>
      <c r="P155" s="43"/>
      <c r="Q155" s="43"/>
      <c r="R155" s="43"/>
      <c r="S155" s="43"/>
      <c r="T155" s="71"/>
      <c r="AT155" s="24" t="s">
        <v>165</v>
      </c>
      <c r="AU155" s="24" t="s">
        <v>88</v>
      </c>
    </row>
    <row r="156" spans="2:65" s="1" customFormat="1" ht="94.5">
      <c r="B156" s="42"/>
      <c r="D156" s="188" t="s">
        <v>181</v>
      </c>
      <c r="F156" s="189" t="s">
        <v>1913</v>
      </c>
      <c r="I156" s="150"/>
      <c r="L156" s="42"/>
      <c r="M156" s="190"/>
      <c r="N156" s="43"/>
      <c r="O156" s="43"/>
      <c r="P156" s="43"/>
      <c r="Q156" s="43"/>
      <c r="R156" s="43"/>
      <c r="S156" s="43"/>
      <c r="T156" s="71"/>
      <c r="AT156" s="24" t="s">
        <v>181</v>
      </c>
      <c r="AU156" s="24" t="s">
        <v>88</v>
      </c>
    </row>
    <row r="157" spans="2:65" s="11" customFormat="1" ht="13.5">
      <c r="B157" s="191"/>
      <c r="D157" s="188" t="s">
        <v>167</v>
      </c>
      <c r="F157" s="193" t="s">
        <v>1978</v>
      </c>
      <c r="H157" s="194">
        <v>10500</v>
      </c>
      <c r="I157" s="195"/>
      <c r="L157" s="191"/>
      <c r="M157" s="196"/>
      <c r="N157" s="197"/>
      <c r="O157" s="197"/>
      <c r="P157" s="197"/>
      <c r="Q157" s="197"/>
      <c r="R157" s="197"/>
      <c r="S157" s="197"/>
      <c r="T157" s="198"/>
      <c r="AT157" s="192" t="s">
        <v>167</v>
      </c>
      <c r="AU157" s="192" t="s">
        <v>88</v>
      </c>
      <c r="AV157" s="11" t="s">
        <v>88</v>
      </c>
      <c r="AW157" s="11" t="s">
        <v>6</v>
      </c>
      <c r="AX157" s="11" t="s">
        <v>86</v>
      </c>
      <c r="AY157" s="192" t="s">
        <v>156</v>
      </c>
    </row>
    <row r="158" spans="2:65" s="1" customFormat="1" ht="25.5" customHeight="1">
      <c r="B158" s="175"/>
      <c r="C158" s="176" t="s">
        <v>10</v>
      </c>
      <c r="D158" s="176" t="s">
        <v>158</v>
      </c>
      <c r="E158" s="177" t="s">
        <v>1979</v>
      </c>
      <c r="F158" s="178" t="s">
        <v>1980</v>
      </c>
      <c r="G158" s="179" t="s">
        <v>161</v>
      </c>
      <c r="H158" s="180">
        <v>1293.75</v>
      </c>
      <c r="I158" s="181"/>
      <c r="J158" s="182">
        <f>ROUND(I158*H158,2)</f>
        <v>0</v>
      </c>
      <c r="K158" s="178" t="s">
        <v>162</v>
      </c>
      <c r="L158" s="42"/>
      <c r="M158" s="183" t="s">
        <v>5</v>
      </c>
      <c r="N158" s="184" t="s">
        <v>49</v>
      </c>
      <c r="O158" s="43"/>
      <c r="P158" s="185">
        <f>O158*H158</f>
        <v>0</v>
      </c>
      <c r="Q158" s="185">
        <v>9.5600000000000008E-3</v>
      </c>
      <c r="R158" s="185">
        <f>Q158*H158</f>
        <v>12.368250000000002</v>
      </c>
      <c r="S158" s="185">
        <v>0</v>
      </c>
      <c r="T158" s="186">
        <f>S158*H158</f>
        <v>0</v>
      </c>
      <c r="AR158" s="24" t="s">
        <v>163</v>
      </c>
      <c r="AT158" s="24" t="s">
        <v>158</v>
      </c>
      <c r="AU158" s="24" t="s">
        <v>88</v>
      </c>
      <c r="AY158" s="24" t="s">
        <v>156</v>
      </c>
      <c r="BE158" s="187">
        <f>IF(N158="základní",J158,0)</f>
        <v>0</v>
      </c>
      <c r="BF158" s="187">
        <f>IF(N158="snížená",J158,0)</f>
        <v>0</v>
      </c>
      <c r="BG158" s="187">
        <f>IF(N158="zákl. přenesená",J158,0)</f>
        <v>0</v>
      </c>
      <c r="BH158" s="187">
        <f>IF(N158="sníž. přenesená",J158,0)</f>
        <v>0</v>
      </c>
      <c r="BI158" s="187">
        <f>IF(N158="nulová",J158,0)</f>
        <v>0</v>
      </c>
      <c r="BJ158" s="24" t="s">
        <v>86</v>
      </c>
      <c r="BK158" s="187">
        <f>ROUND(I158*H158,2)</f>
        <v>0</v>
      </c>
      <c r="BL158" s="24" t="s">
        <v>163</v>
      </c>
      <c r="BM158" s="24" t="s">
        <v>1981</v>
      </c>
    </row>
    <row r="159" spans="2:65" s="1" customFormat="1" ht="121.5">
      <c r="B159" s="42"/>
      <c r="D159" s="188" t="s">
        <v>165</v>
      </c>
      <c r="F159" s="189" t="s">
        <v>1982</v>
      </c>
      <c r="I159" s="150"/>
      <c r="L159" s="42"/>
      <c r="M159" s="190"/>
      <c r="N159" s="43"/>
      <c r="O159" s="43"/>
      <c r="P159" s="43"/>
      <c r="Q159" s="43"/>
      <c r="R159" s="43"/>
      <c r="S159" s="43"/>
      <c r="T159" s="71"/>
      <c r="AT159" s="24" t="s">
        <v>165</v>
      </c>
      <c r="AU159" s="24" t="s">
        <v>88</v>
      </c>
    </row>
    <row r="160" spans="2:65" s="1" customFormat="1" ht="94.5">
      <c r="B160" s="42"/>
      <c r="D160" s="188" t="s">
        <v>181</v>
      </c>
      <c r="F160" s="189" t="s">
        <v>1913</v>
      </c>
      <c r="I160" s="150"/>
      <c r="L160" s="42"/>
      <c r="M160" s="190"/>
      <c r="N160" s="43"/>
      <c r="O160" s="43"/>
      <c r="P160" s="43"/>
      <c r="Q160" s="43"/>
      <c r="R160" s="43"/>
      <c r="S160" s="43"/>
      <c r="T160" s="71"/>
      <c r="AT160" s="24" t="s">
        <v>181</v>
      </c>
      <c r="AU160" s="24" t="s">
        <v>88</v>
      </c>
    </row>
    <row r="161" spans="2:65" s="11" customFormat="1" ht="13.5">
      <c r="B161" s="191"/>
      <c r="D161" s="188" t="s">
        <v>167</v>
      </c>
      <c r="F161" s="193" t="s">
        <v>1983</v>
      </c>
      <c r="H161" s="194">
        <v>1293.75</v>
      </c>
      <c r="I161" s="195"/>
      <c r="L161" s="191"/>
      <c r="M161" s="196"/>
      <c r="N161" s="197"/>
      <c r="O161" s="197"/>
      <c r="P161" s="197"/>
      <c r="Q161" s="197"/>
      <c r="R161" s="197"/>
      <c r="S161" s="197"/>
      <c r="T161" s="198"/>
      <c r="AT161" s="192" t="s">
        <v>167</v>
      </c>
      <c r="AU161" s="192" t="s">
        <v>88</v>
      </c>
      <c r="AV161" s="11" t="s">
        <v>88</v>
      </c>
      <c r="AW161" s="11" t="s">
        <v>6</v>
      </c>
      <c r="AX161" s="11" t="s">
        <v>86</v>
      </c>
      <c r="AY161" s="192" t="s">
        <v>156</v>
      </c>
    </row>
    <row r="162" spans="2:65" s="10" customFormat="1" ht="29.85" customHeight="1">
      <c r="B162" s="162"/>
      <c r="D162" s="163" t="s">
        <v>77</v>
      </c>
      <c r="E162" s="173" t="s">
        <v>248</v>
      </c>
      <c r="F162" s="173" t="s">
        <v>249</v>
      </c>
      <c r="I162" s="165"/>
      <c r="J162" s="174">
        <f>BK162</f>
        <v>0</v>
      </c>
      <c r="L162" s="162"/>
      <c r="M162" s="167"/>
      <c r="N162" s="168"/>
      <c r="O162" s="168"/>
      <c r="P162" s="169">
        <f>SUM(P163:P169)</f>
        <v>0</v>
      </c>
      <c r="Q162" s="168"/>
      <c r="R162" s="169">
        <f>SUM(R163:R169)</f>
        <v>0</v>
      </c>
      <c r="S162" s="168"/>
      <c r="T162" s="170">
        <f>SUM(T163:T169)</f>
        <v>0</v>
      </c>
      <c r="AR162" s="163" t="s">
        <v>86</v>
      </c>
      <c r="AT162" s="171" t="s">
        <v>77</v>
      </c>
      <c r="AU162" s="171" t="s">
        <v>86</v>
      </c>
      <c r="AY162" s="163" t="s">
        <v>156</v>
      </c>
      <c r="BK162" s="172">
        <f>SUM(BK163:BK169)</f>
        <v>0</v>
      </c>
    </row>
    <row r="163" spans="2:65" s="1" customFormat="1" ht="25.5" customHeight="1">
      <c r="B163" s="175"/>
      <c r="C163" s="176" t="s">
        <v>280</v>
      </c>
      <c r="D163" s="176" t="s">
        <v>158</v>
      </c>
      <c r="E163" s="177" t="s">
        <v>609</v>
      </c>
      <c r="F163" s="178" t="s">
        <v>610</v>
      </c>
      <c r="G163" s="179" t="s">
        <v>216</v>
      </c>
      <c r="H163" s="180">
        <v>466.65</v>
      </c>
      <c r="I163" s="181"/>
      <c r="J163" s="182">
        <f>ROUND(I163*H163,2)</f>
        <v>0</v>
      </c>
      <c r="K163" s="178" t="s">
        <v>162</v>
      </c>
      <c r="L163" s="42"/>
      <c r="M163" s="183" t="s">
        <v>5</v>
      </c>
      <c r="N163" s="184" t="s">
        <v>49</v>
      </c>
      <c r="O163" s="43"/>
      <c r="P163" s="185">
        <f>O163*H163</f>
        <v>0</v>
      </c>
      <c r="Q163" s="185">
        <v>0</v>
      </c>
      <c r="R163" s="185">
        <f>Q163*H163</f>
        <v>0</v>
      </c>
      <c r="S163" s="185">
        <v>0</v>
      </c>
      <c r="T163" s="186">
        <f>S163*H163</f>
        <v>0</v>
      </c>
      <c r="AR163" s="24" t="s">
        <v>163</v>
      </c>
      <c r="AT163" s="24" t="s">
        <v>158</v>
      </c>
      <c r="AU163" s="24" t="s">
        <v>88</v>
      </c>
      <c r="AY163" s="24" t="s">
        <v>156</v>
      </c>
      <c r="BE163" s="187">
        <f>IF(N163="základní",J163,0)</f>
        <v>0</v>
      </c>
      <c r="BF163" s="187">
        <f>IF(N163="snížená",J163,0)</f>
        <v>0</v>
      </c>
      <c r="BG163" s="187">
        <f>IF(N163="zákl. přenesená",J163,0)</f>
        <v>0</v>
      </c>
      <c r="BH163" s="187">
        <f>IF(N163="sníž. přenesená",J163,0)</f>
        <v>0</v>
      </c>
      <c r="BI163" s="187">
        <f>IF(N163="nulová",J163,0)</f>
        <v>0</v>
      </c>
      <c r="BJ163" s="24" t="s">
        <v>86</v>
      </c>
      <c r="BK163" s="187">
        <f>ROUND(I163*H163,2)</f>
        <v>0</v>
      </c>
      <c r="BL163" s="24" t="s">
        <v>163</v>
      </c>
      <c r="BM163" s="24" t="s">
        <v>1984</v>
      </c>
    </row>
    <row r="164" spans="2:65" s="1" customFormat="1" ht="108">
      <c r="B164" s="42"/>
      <c r="D164" s="188" t="s">
        <v>165</v>
      </c>
      <c r="F164" s="189" t="s">
        <v>612</v>
      </c>
      <c r="I164" s="150"/>
      <c r="L164" s="42"/>
      <c r="M164" s="190"/>
      <c r="N164" s="43"/>
      <c r="O164" s="43"/>
      <c r="P164" s="43"/>
      <c r="Q164" s="43"/>
      <c r="R164" s="43"/>
      <c r="S164" s="43"/>
      <c r="T164" s="71"/>
      <c r="AT164" s="24" t="s">
        <v>165</v>
      </c>
      <c r="AU164" s="24" t="s">
        <v>88</v>
      </c>
    </row>
    <row r="165" spans="2:65" s="1" customFormat="1" ht="25.5" customHeight="1">
      <c r="B165" s="175"/>
      <c r="C165" s="176" t="s">
        <v>353</v>
      </c>
      <c r="D165" s="176" t="s">
        <v>158</v>
      </c>
      <c r="E165" s="177" t="s">
        <v>615</v>
      </c>
      <c r="F165" s="178" t="s">
        <v>616</v>
      </c>
      <c r="G165" s="179" t="s">
        <v>216</v>
      </c>
      <c r="H165" s="180">
        <v>6533.1</v>
      </c>
      <c r="I165" s="181"/>
      <c r="J165" s="182">
        <f>ROUND(I165*H165,2)</f>
        <v>0</v>
      </c>
      <c r="K165" s="178" t="s">
        <v>162</v>
      </c>
      <c r="L165" s="42"/>
      <c r="M165" s="183" t="s">
        <v>5</v>
      </c>
      <c r="N165" s="184" t="s">
        <v>49</v>
      </c>
      <c r="O165" s="43"/>
      <c r="P165" s="185">
        <f>O165*H165</f>
        <v>0</v>
      </c>
      <c r="Q165" s="185">
        <v>0</v>
      </c>
      <c r="R165" s="185">
        <f>Q165*H165</f>
        <v>0</v>
      </c>
      <c r="S165" s="185">
        <v>0</v>
      </c>
      <c r="T165" s="186">
        <f>S165*H165</f>
        <v>0</v>
      </c>
      <c r="AR165" s="24" t="s">
        <v>163</v>
      </c>
      <c r="AT165" s="24" t="s">
        <v>158</v>
      </c>
      <c r="AU165" s="24" t="s">
        <v>88</v>
      </c>
      <c r="AY165" s="24" t="s">
        <v>156</v>
      </c>
      <c r="BE165" s="187">
        <f>IF(N165="základní",J165,0)</f>
        <v>0</v>
      </c>
      <c r="BF165" s="187">
        <f>IF(N165="snížená",J165,0)</f>
        <v>0</v>
      </c>
      <c r="BG165" s="187">
        <f>IF(N165="zákl. přenesená",J165,0)</f>
        <v>0</v>
      </c>
      <c r="BH165" s="187">
        <f>IF(N165="sníž. přenesená",J165,0)</f>
        <v>0</v>
      </c>
      <c r="BI165" s="187">
        <f>IF(N165="nulová",J165,0)</f>
        <v>0</v>
      </c>
      <c r="BJ165" s="24" t="s">
        <v>86</v>
      </c>
      <c r="BK165" s="187">
        <f>ROUND(I165*H165,2)</f>
        <v>0</v>
      </c>
      <c r="BL165" s="24" t="s">
        <v>163</v>
      </c>
      <c r="BM165" s="24" t="s">
        <v>1985</v>
      </c>
    </row>
    <row r="166" spans="2:65" s="1" customFormat="1" ht="108">
      <c r="B166" s="42"/>
      <c r="D166" s="188" t="s">
        <v>165</v>
      </c>
      <c r="F166" s="189" t="s">
        <v>612</v>
      </c>
      <c r="I166" s="150"/>
      <c r="L166" s="42"/>
      <c r="M166" s="190"/>
      <c r="N166" s="43"/>
      <c r="O166" s="43"/>
      <c r="P166" s="43"/>
      <c r="Q166" s="43"/>
      <c r="R166" s="43"/>
      <c r="S166" s="43"/>
      <c r="T166" s="71"/>
      <c r="AT166" s="24" t="s">
        <v>165</v>
      </c>
      <c r="AU166" s="24" t="s">
        <v>88</v>
      </c>
    </row>
    <row r="167" spans="2:65" s="11" customFormat="1" ht="13.5">
      <c r="B167" s="191"/>
      <c r="D167" s="188" t="s">
        <v>167</v>
      </c>
      <c r="F167" s="193" t="s">
        <v>1986</v>
      </c>
      <c r="H167" s="194">
        <v>6533.1</v>
      </c>
      <c r="I167" s="195"/>
      <c r="L167" s="191"/>
      <c r="M167" s="196"/>
      <c r="N167" s="197"/>
      <c r="O167" s="197"/>
      <c r="P167" s="197"/>
      <c r="Q167" s="197"/>
      <c r="R167" s="197"/>
      <c r="S167" s="197"/>
      <c r="T167" s="198"/>
      <c r="AT167" s="192" t="s">
        <v>167</v>
      </c>
      <c r="AU167" s="192" t="s">
        <v>88</v>
      </c>
      <c r="AV167" s="11" t="s">
        <v>88</v>
      </c>
      <c r="AW167" s="11" t="s">
        <v>6</v>
      </c>
      <c r="AX167" s="11" t="s">
        <v>86</v>
      </c>
      <c r="AY167" s="192" t="s">
        <v>156</v>
      </c>
    </row>
    <row r="168" spans="2:65" s="1" customFormat="1" ht="25.5" customHeight="1">
      <c r="B168" s="175"/>
      <c r="C168" s="176" t="s">
        <v>330</v>
      </c>
      <c r="D168" s="176" t="s">
        <v>158</v>
      </c>
      <c r="E168" s="177" t="s">
        <v>1987</v>
      </c>
      <c r="F168" s="178" t="s">
        <v>1988</v>
      </c>
      <c r="G168" s="179" t="s">
        <v>216</v>
      </c>
      <c r="H168" s="180">
        <v>466.65</v>
      </c>
      <c r="I168" s="181"/>
      <c r="J168" s="182">
        <f>ROUND(I168*H168,2)</f>
        <v>0</v>
      </c>
      <c r="K168" s="178" t="s">
        <v>162</v>
      </c>
      <c r="L168" s="42"/>
      <c r="M168" s="183" t="s">
        <v>5</v>
      </c>
      <c r="N168" s="184" t="s">
        <v>49</v>
      </c>
      <c r="O168" s="43"/>
      <c r="P168" s="185">
        <f>O168*H168</f>
        <v>0</v>
      </c>
      <c r="Q168" s="185">
        <v>0</v>
      </c>
      <c r="R168" s="185">
        <f>Q168*H168</f>
        <v>0</v>
      </c>
      <c r="S168" s="185">
        <v>0</v>
      </c>
      <c r="T168" s="186">
        <f>S168*H168</f>
        <v>0</v>
      </c>
      <c r="AR168" s="24" t="s">
        <v>163</v>
      </c>
      <c r="AT168" s="24" t="s">
        <v>158</v>
      </c>
      <c r="AU168" s="24" t="s">
        <v>88</v>
      </c>
      <c r="AY168" s="24" t="s">
        <v>156</v>
      </c>
      <c r="BE168" s="187">
        <f>IF(N168="základní",J168,0)</f>
        <v>0</v>
      </c>
      <c r="BF168" s="187">
        <f>IF(N168="snížená",J168,0)</f>
        <v>0</v>
      </c>
      <c r="BG168" s="187">
        <f>IF(N168="zákl. přenesená",J168,0)</f>
        <v>0</v>
      </c>
      <c r="BH168" s="187">
        <f>IF(N168="sníž. přenesená",J168,0)</f>
        <v>0</v>
      </c>
      <c r="BI168" s="187">
        <f>IF(N168="nulová",J168,0)</f>
        <v>0</v>
      </c>
      <c r="BJ168" s="24" t="s">
        <v>86</v>
      </c>
      <c r="BK168" s="187">
        <f>ROUND(I168*H168,2)</f>
        <v>0</v>
      </c>
      <c r="BL168" s="24" t="s">
        <v>163</v>
      </c>
      <c r="BM168" s="24" t="s">
        <v>1989</v>
      </c>
    </row>
    <row r="169" spans="2:65" s="1" customFormat="1" ht="108">
      <c r="B169" s="42"/>
      <c r="D169" s="188" t="s">
        <v>165</v>
      </c>
      <c r="F169" s="189" t="s">
        <v>622</v>
      </c>
      <c r="I169" s="150"/>
      <c r="L169" s="42"/>
      <c r="M169" s="190"/>
      <c r="N169" s="43"/>
      <c r="O169" s="43"/>
      <c r="P169" s="43"/>
      <c r="Q169" s="43"/>
      <c r="R169" s="43"/>
      <c r="S169" s="43"/>
      <c r="T169" s="71"/>
      <c r="AT169" s="24" t="s">
        <v>165</v>
      </c>
      <c r="AU169" s="24" t="s">
        <v>88</v>
      </c>
    </row>
    <row r="170" spans="2:65" s="10" customFormat="1" ht="37.35" customHeight="1">
      <c r="B170" s="162"/>
      <c r="D170" s="163" t="s">
        <v>77</v>
      </c>
      <c r="E170" s="164" t="s">
        <v>624</v>
      </c>
      <c r="F170" s="164" t="s">
        <v>625</v>
      </c>
      <c r="I170" s="165"/>
      <c r="J170" s="166">
        <f>BK170</f>
        <v>0</v>
      </c>
      <c r="L170" s="162"/>
      <c r="M170" s="167"/>
      <c r="N170" s="168"/>
      <c r="O170" s="168"/>
      <c r="P170" s="169">
        <f>P171</f>
        <v>0</v>
      </c>
      <c r="Q170" s="168"/>
      <c r="R170" s="169">
        <f>R171</f>
        <v>6.9450000000000003</v>
      </c>
      <c r="S170" s="168"/>
      <c r="T170" s="170">
        <f>T171</f>
        <v>0</v>
      </c>
      <c r="AR170" s="163" t="s">
        <v>88</v>
      </c>
      <c r="AT170" s="171" t="s">
        <v>77</v>
      </c>
      <c r="AU170" s="171" t="s">
        <v>78</v>
      </c>
      <c r="AY170" s="163" t="s">
        <v>156</v>
      </c>
      <c r="BK170" s="172">
        <f>BK171</f>
        <v>0</v>
      </c>
    </row>
    <row r="171" spans="2:65" s="10" customFormat="1" ht="19.899999999999999" customHeight="1">
      <c r="B171" s="162"/>
      <c r="D171" s="163" t="s">
        <v>77</v>
      </c>
      <c r="E171" s="173" t="s">
        <v>1990</v>
      </c>
      <c r="F171" s="173" t="s">
        <v>1991</v>
      </c>
      <c r="I171" s="165"/>
      <c r="J171" s="174">
        <f>BK171</f>
        <v>0</v>
      </c>
      <c r="L171" s="162"/>
      <c r="M171" s="167"/>
      <c r="N171" s="168"/>
      <c r="O171" s="168"/>
      <c r="P171" s="169">
        <f>SUM(P172:P187)</f>
        <v>0</v>
      </c>
      <c r="Q171" s="168"/>
      <c r="R171" s="169">
        <f>SUM(R172:R187)</f>
        <v>6.9450000000000003</v>
      </c>
      <c r="S171" s="168"/>
      <c r="T171" s="170">
        <f>SUM(T172:T187)</f>
        <v>0</v>
      </c>
      <c r="AR171" s="163" t="s">
        <v>88</v>
      </c>
      <c r="AT171" s="171" t="s">
        <v>77</v>
      </c>
      <c r="AU171" s="171" t="s">
        <v>86</v>
      </c>
      <c r="AY171" s="163" t="s">
        <v>156</v>
      </c>
      <c r="BK171" s="172">
        <f>SUM(BK172:BK187)</f>
        <v>0</v>
      </c>
    </row>
    <row r="172" spans="2:65" s="1" customFormat="1" ht="25.5" customHeight="1">
      <c r="B172" s="175"/>
      <c r="C172" s="176" t="s">
        <v>362</v>
      </c>
      <c r="D172" s="176" t="s">
        <v>158</v>
      </c>
      <c r="E172" s="177" t="s">
        <v>1992</v>
      </c>
      <c r="F172" s="178" t="s">
        <v>1993</v>
      </c>
      <c r="G172" s="179" t="s">
        <v>161</v>
      </c>
      <c r="H172" s="180">
        <v>3000</v>
      </c>
      <c r="I172" s="181"/>
      <c r="J172" s="182">
        <f>ROUND(I172*H172,2)</f>
        <v>0</v>
      </c>
      <c r="K172" s="178" t="s">
        <v>162</v>
      </c>
      <c r="L172" s="42"/>
      <c r="M172" s="183" t="s">
        <v>5</v>
      </c>
      <c r="N172" s="184" t="s">
        <v>49</v>
      </c>
      <c r="O172" s="43"/>
      <c r="P172" s="185">
        <f>O172*H172</f>
        <v>0</v>
      </c>
      <c r="Q172" s="185">
        <v>0</v>
      </c>
      <c r="R172" s="185">
        <f>Q172*H172</f>
        <v>0</v>
      </c>
      <c r="S172" s="185">
        <v>0</v>
      </c>
      <c r="T172" s="186">
        <f>S172*H172</f>
        <v>0</v>
      </c>
      <c r="AR172" s="24" t="s">
        <v>250</v>
      </c>
      <c r="AT172" s="24" t="s">
        <v>158</v>
      </c>
      <c r="AU172" s="24" t="s">
        <v>88</v>
      </c>
      <c r="AY172" s="24" t="s">
        <v>156</v>
      </c>
      <c r="BE172" s="187">
        <f>IF(N172="základní",J172,0)</f>
        <v>0</v>
      </c>
      <c r="BF172" s="187">
        <f>IF(N172="snížená",J172,0)</f>
        <v>0</v>
      </c>
      <c r="BG172" s="187">
        <f>IF(N172="zákl. přenesená",J172,0)</f>
        <v>0</v>
      </c>
      <c r="BH172" s="187">
        <f>IF(N172="sníž. přenesená",J172,0)</f>
        <v>0</v>
      </c>
      <c r="BI172" s="187">
        <f>IF(N172="nulová",J172,0)</f>
        <v>0</v>
      </c>
      <c r="BJ172" s="24" t="s">
        <v>86</v>
      </c>
      <c r="BK172" s="187">
        <f>ROUND(I172*H172,2)</f>
        <v>0</v>
      </c>
      <c r="BL172" s="24" t="s">
        <v>250</v>
      </c>
      <c r="BM172" s="24" t="s">
        <v>1994</v>
      </c>
    </row>
    <row r="173" spans="2:65" s="1" customFormat="1" ht="54">
      <c r="B173" s="42"/>
      <c r="D173" s="188" t="s">
        <v>165</v>
      </c>
      <c r="F173" s="189" t="s">
        <v>1995</v>
      </c>
      <c r="I173" s="150"/>
      <c r="L173" s="42"/>
      <c r="M173" s="190"/>
      <c r="N173" s="43"/>
      <c r="O173" s="43"/>
      <c r="P173" s="43"/>
      <c r="Q173" s="43"/>
      <c r="R173" s="43"/>
      <c r="S173" s="43"/>
      <c r="T173" s="71"/>
      <c r="AT173" s="24" t="s">
        <v>165</v>
      </c>
      <c r="AU173" s="24" t="s">
        <v>88</v>
      </c>
    </row>
    <row r="174" spans="2:65" s="1" customFormat="1" ht="94.5">
      <c r="B174" s="42"/>
      <c r="D174" s="188" t="s">
        <v>181</v>
      </c>
      <c r="F174" s="189" t="s">
        <v>1913</v>
      </c>
      <c r="I174" s="150"/>
      <c r="L174" s="42"/>
      <c r="M174" s="190"/>
      <c r="N174" s="43"/>
      <c r="O174" s="43"/>
      <c r="P174" s="43"/>
      <c r="Q174" s="43"/>
      <c r="R174" s="43"/>
      <c r="S174" s="43"/>
      <c r="T174" s="71"/>
      <c r="AT174" s="24" t="s">
        <v>181</v>
      </c>
      <c r="AU174" s="24" t="s">
        <v>88</v>
      </c>
    </row>
    <row r="175" spans="2:65" s="1" customFormat="1" ht="16.5" customHeight="1">
      <c r="B175" s="175"/>
      <c r="C175" s="208" t="s">
        <v>333</v>
      </c>
      <c r="D175" s="208" t="s">
        <v>226</v>
      </c>
      <c r="E175" s="209" t="s">
        <v>1996</v>
      </c>
      <c r="F175" s="210" t="s">
        <v>1997</v>
      </c>
      <c r="G175" s="211" t="s">
        <v>216</v>
      </c>
      <c r="H175" s="212">
        <v>0.9</v>
      </c>
      <c r="I175" s="213"/>
      <c r="J175" s="214">
        <f>ROUND(I175*H175,2)</f>
        <v>0</v>
      </c>
      <c r="K175" s="210" t="s">
        <v>162</v>
      </c>
      <c r="L175" s="215"/>
      <c r="M175" s="216" t="s">
        <v>5</v>
      </c>
      <c r="N175" s="217" t="s">
        <v>49</v>
      </c>
      <c r="O175" s="43"/>
      <c r="P175" s="185">
        <f>O175*H175</f>
        <v>0</v>
      </c>
      <c r="Q175" s="185">
        <v>1</v>
      </c>
      <c r="R175" s="185">
        <f>Q175*H175</f>
        <v>0.9</v>
      </c>
      <c r="S175" s="185">
        <v>0</v>
      </c>
      <c r="T175" s="186">
        <f>S175*H175</f>
        <v>0</v>
      </c>
      <c r="AR175" s="24" t="s">
        <v>304</v>
      </c>
      <c r="AT175" s="24" t="s">
        <v>226</v>
      </c>
      <c r="AU175" s="24" t="s">
        <v>88</v>
      </c>
      <c r="AY175" s="24" t="s">
        <v>156</v>
      </c>
      <c r="BE175" s="187">
        <f>IF(N175="základní",J175,0)</f>
        <v>0</v>
      </c>
      <c r="BF175" s="187">
        <f>IF(N175="snížená",J175,0)</f>
        <v>0</v>
      </c>
      <c r="BG175" s="187">
        <f>IF(N175="zákl. přenesená",J175,0)</f>
        <v>0</v>
      </c>
      <c r="BH175" s="187">
        <f>IF(N175="sníž. přenesená",J175,0)</f>
        <v>0</v>
      </c>
      <c r="BI175" s="187">
        <f>IF(N175="nulová",J175,0)</f>
        <v>0</v>
      </c>
      <c r="BJ175" s="24" t="s">
        <v>86</v>
      </c>
      <c r="BK175" s="187">
        <f>ROUND(I175*H175,2)</f>
        <v>0</v>
      </c>
      <c r="BL175" s="24" t="s">
        <v>250</v>
      </c>
      <c r="BM175" s="24" t="s">
        <v>1998</v>
      </c>
    </row>
    <row r="176" spans="2:65" s="11" customFormat="1" ht="13.5">
      <c r="B176" s="191"/>
      <c r="D176" s="188" t="s">
        <v>167</v>
      </c>
      <c r="F176" s="193" t="s">
        <v>1999</v>
      </c>
      <c r="H176" s="194">
        <v>0.9</v>
      </c>
      <c r="I176" s="195"/>
      <c r="L176" s="191"/>
      <c r="M176" s="196"/>
      <c r="N176" s="197"/>
      <c r="O176" s="197"/>
      <c r="P176" s="197"/>
      <c r="Q176" s="197"/>
      <c r="R176" s="197"/>
      <c r="S176" s="197"/>
      <c r="T176" s="198"/>
      <c r="AT176" s="192" t="s">
        <v>167</v>
      </c>
      <c r="AU176" s="192" t="s">
        <v>88</v>
      </c>
      <c r="AV176" s="11" t="s">
        <v>88</v>
      </c>
      <c r="AW176" s="11" t="s">
        <v>6</v>
      </c>
      <c r="AX176" s="11" t="s">
        <v>86</v>
      </c>
      <c r="AY176" s="192" t="s">
        <v>156</v>
      </c>
    </row>
    <row r="177" spans="2:65" s="1" customFormat="1" ht="25.5" customHeight="1">
      <c r="B177" s="175"/>
      <c r="C177" s="176" t="s">
        <v>365</v>
      </c>
      <c r="D177" s="176" t="s">
        <v>158</v>
      </c>
      <c r="E177" s="177" t="s">
        <v>2000</v>
      </c>
      <c r="F177" s="178" t="s">
        <v>2001</v>
      </c>
      <c r="G177" s="179" t="s">
        <v>161</v>
      </c>
      <c r="H177" s="180">
        <v>1500</v>
      </c>
      <c r="I177" s="181"/>
      <c r="J177" s="182">
        <f>ROUND(I177*H177,2)</f>
        <v>0</v>
      </c>
      <c r="K177" s="178" t="s">
        <v>162</v>
      </c>
      <c r="L177" s="42"/>
      <c r="M177" s="183" t="s">
        <v>5</v>
      </c>
      <c r="N177" s="184" t="s">
        <v>49</v>
      </c>
      <c r="O177" s="43"/>
      <c r="P177" s="185">
        <f>O177*H177</f>
        <v>0</v>
      </c>
      <c r="Q177" s="185">
        <v>3.0000000000000001E-5</v>
      </c>
      <c r="R177" s="185">
        <f>Q177*H177</f>
        <v>4.4999999999999998E-2</v>
      </c>
      <c r="S177" s="185">
        <v>0</v>
      </c>
      <c r="T177" s="186">
        <f>S177*H177</f>
        <v>0</v>
      </c>
      <c r="AR177" s="24" t="s">
        <v>250</v>
      </c>
      <c r="AT177" s="24" t="s">
        <v>158</v>
      </c>
      <c r="AU177" s="24" t="s">
        <v>88</v>
      </c>
      <c r="AY177" s="24" t="s">
        <v>156</v>
      </c>
      <c r="BE177" s="187">
        <f>IF(N177="základní",J177,0)</f>
        <v>0</v>
      </c>
      <c r="BF177" s="187">
        <f>IF(N177="snížená",J177,0)</f>
        <v>0</v>
      </c>
      <c r="BG177" s="187">
        <f>IF(N177="zákl. přenesená",J177,0)</f>
        <v>0</v>
      </c>
      <c r="BH177" s="187">
        <f>IF(N177="sníž. přenesená",J177,0)</f>
        <v>0</v>
      </c>
      <c r="BI177" s="187">
        <f>IF(N177="nulová",J177,0)</f>
        <v>0</v>
      </c>
      <c r="BJ177" s="24" t="s">
        <v>86</v>
      </c>
      <c r="BK177" s="187">
        <f>ROUND(I177*H177,2)</f>
        <v>0</v>
      </c>
      <c r="BL177" s="24" t="s">
        <v>250</v>
      </c>
      <c r="BM177" s="24" t="s">
        <v>2002</v>
      </c>
    </row>
    <row r="178" spans="2:65" s="1" customFormat="1" ht="54">
      <c r="B178" s="42"/>
      <c r="D178" s="188" t="s">
        <v>165</v>
      </c>
      <c r="F178" s="189" t="s">
        <v>1995</v>
      </c>
      <c r="I178" s="150"/>
      <c r="L178" s="42"/>
      <c r="M178" s="190"/>
      <c r="N178" s="43"/>
      <c r="O178" s="43"/>
      <c r="P178" s="43"/>
      <c r="Q178" s="43"/>
      <c r="R178" s="43"/>
      <c r="S178" s="43"/>
      <c r="T178" s="71"/>
      <c r="AT178" s="24" t="s">
        <v>165</v>
      </c>
      <c r="AU178" s="24" t="s">
        <v>88</v>
      </c>
    </row>
    <row r="179" spans="2:65" s="1" customFormat="1" ht="94.5">
      <c r="B179" s="42"/>
      <c r="D179" s="188" t="s">
        <v>181</v>
      </c>
      <c r="F179" s="189" t="s">
        <v>1913</v>
      </c>
      <c r="I179" s="150"/>
      <c r="L179" s="42"/>
      <c r="M179" s="190"/>
      <c r="N179" s="43"/>
      <c r="O179" s="43"/>
      <c r="P179" s="43"/>
      <c r="Q179" s="43"/>
      <c r="R179" s="43"/>
      <c r="S179" s="43"/>
      <c r="T179" s="71"/>
      <c r="AT179" s="24" t="s">
        <v>181</v>
      </c>
      <c r="AU179" s="24" t="s">
        <v>88</v>
      </c>
    </row>
    <row r="180" spans="2:65" s="1" customFormat="1" ht="16.5" customHeight="1">
      <c r="B180" s="175"/>
      <c r="C180" s="208" t="s">
        <v>334</v>
      </c>
      <c r="D180" s="208" t="s">
        <v>226</v>
      </c>
      <c r="E180" s="209" t="s">
        <v>2003</v>
      </c>
      <c r="F180" s="210" t="s">
        <v>2004</v>
      </c>
      <c r="G180" s="211" t="s">
        <v>216</v>
      </c>
      <c r="H180" s="212">
        <v>3</v>
      </c>
      <c r="I180" s="213"/>
      <c r="J180" s="214">
        <f>ROUND(I180*H180,2)</f>
        <v>0</v>
      </c>
      <c r="K180" s="210" t="s">
        <v>162</v>
      </c>
      <c r="L180" s="215"/>
      <c r="M180" s="216" t="s">
        <v>5</v>
      </c>
      <c r="N180" s="217" t="s">
        <v>49</v>
      </c>
      <c r="O180" s="43"/>
      <c r="P180" s="185">
        <f>O180*H180</f>
        <v>0</v>
      </c>
      <c r="Q180" s="185">
        <v>1</v>
      </c>
      <c r="R180" s="185">
        <f>Q180*H180</f>
        <v>3</v>
      </c>
      <c r="S180" s="185">
        <v>0</v>
      </c>
      <c r="T180" s="186">
        <f>S180*H180</f>
        <v>0</v>
      </c>
      <c r="AR180" s="24" t="s">
        <v>304</v>
      </c>
      <c r="AT180" s="24" t="s">
        <v>226</v>
      </c>
      <c r="AU180" s="24" t="s">
        <v>88</v>
      </c>
      <c r="AY180" s="24" t="s">
        <v>156</v>
      </c>
      <c r="BE180" s="187">
        <f>IF(N180="základní",J180,0)</f>
        <v>0</v>
      </c>
      <c r="BF180" s="187">
        <f>IF(N180="snížená",J180,0)</f>
        <v>0</v>
      </c>
      <c r="BG180" s="187">
        <f>IF(N180="zákl. přenesená",J180,0)</f>
        <v>0</v>
      </c>
      <c r="BH180" s="187">
        <f>IF(N180="sníž. přenesená",J180,0)</f>
        <v>0</v>
      </c>
      <c r="BI180" s="187">
        <f>IF(N180="nulová",J180,0)</f>
        <v>0</v>
      </c>
      <c r="BJ180" s="24" t="s">
        <v>86</v>
      </c>
      <c r="BK180" s="187">
        <f>ROUND(I180*H180,2)</f>
        <v>0</v>
      </c>
      <c r="BL180" s="24" t="s">
        <v>250</v>
      </c>
      <c r="BM180" s="24" t="s">
        <v>2005</v>
      </c>
    </row>
    <row r="181" spans="2:65" s="11" customFormat="1" ht="13.5">
      <c r="B181" s="191"/>
      <c r="D181" s="188" t="s">
        <v>167</v>
      </c>
      <c r="F181" s="193" t="s">
        <v>2006</v>
      </c>
      <c r="H181" s="194">
        <v>3</v>
      </c>
      <c r="I181" s="195"/>
      <c r="L181" s="191"/>
      <c r="M181" s="196"/>
      <c r="N181" s="197"/>
      <c r="O181" s="197"/>
      <c r="P181" s="197"/>
      <c r="Q181" s="197"/>
      <c r="R181" s="197"/>
      <c r="S181" s="197"/>
      <c r="T181" s="198"/>
      <c r="AT181" s="192" t="s">
        <v>167</v>
      </c>
      <c r="AU181" s="192" t="s">
        <v>88</v>
      </c>
      <c r="AV181" s="11" t="s">
        <v>88</v>
      </c>
      <c r="AW181" s="11" t="s">
        <v>6</v>
      </c>
      <c r="AX181" s="11" t="s">
        <v>86</v>
      </c>
      <c r="AY181" s="192" t="s">
        <v>156</v>
      </c>
    </row>
    <row r="182" spans="2:65" s="1" customFormat="1" ht="16.5" customHeight="1">
      <c r="B182" s="175"/>
      <c r="C182" s="176" t="s">
        <v>368</v>
      </c>
      <c r="D182" s="176" t="s">
        <v>158</v>
      </c>
      <c r="E182" s="177" t="s">
        <v>2007</v>
      </c>
      <c r="F182" s="178" t="s">
        <v>2008</v>
      </c>
      <c r="G182" s="179" t="s">
        <v>161</v>
      </c>
      <c r="H182" s="180">
        <v>1500</v>
      </c>
      <c r="I182" s="181"/>
      <c r="J182" s="182">
        <f>ROUND(I182*H182,2)</f>
        <v>0</v>
      </c>
      <c r="K182" s="178" t="s">
        <v>162</v>
      </c>
      <c r="L182" s="42"/>
      <c r="M182" s="183" t="s">
        <v>5</v>
      </c>
      <c r="N182" s="184" t="s">
        <v>49</v>
      </c>
      <c r="O182" s="43"/>
      <c r="P182" s="185">
        <f>O182*H182</f>
        <v>0</v>
      </c>
      <c r="Q182" s="185">
        <v>0</v>
      </c>
      <c r="R182" s="185">
        <f>Q182*H182</f>
        <v>0</v>
      </c>
      <c r="S182" s="185">
        <v>0</v>
      </c>
      <c r="T182" s="186">
        <f>S182*H182</f>
        <v>0</v>
      </c>
      <c r="AR182" s="24" t="s">
        <v>250</v>
      </c>
      <c r="AT182" s="24" t="s">
        <v>158</v>
      </c>
      <c r="AU182" s="24" t="s">
        <v>88</v>
      </c>
      <c r="AY182" s="24" t="s">
        <v>156</v>
      </c>
      <c r="BE182" s="187">
        <f>IF(N182="základní",J182,0)</f>
        <v>0</v>
      </c>
      <c r="BF182" s="187">
        <f>IF(N182="snížená",J182,0)</f>
        <v>0</v>
      </c>
      <c r="BG182" s="187">
        <f>IF(N182="zákl. přenesená",J182,0)</f>
        <v>0</v>
      </c>
      <c r="BH182" s="187">
        <f>IF(N182="sníž. přenesená",J182,0)</f>
        <v>0</v>
      </c>
      <c r="BI182" s="187">
        <f>IF(N182="nulová",J182,0)</f>
        <v>0</v>
      </c>
      <c r="BJ182" s="24" t="s">
        <v>86</v>
      </c>
      <c r="BK182" s="187">
        <f>ROUND(I182*H182,2)</f>
        <v>0</v>
      </c>
      <c r="BL182" s="24" t="s">
        <v>250</v>
      </c>
      <c r="BM182" s="24" t="s">
        <v>2009</v>
      </c>
    </row>
    <row r="183" spans="2:65" s="1" customFormat="1" ht="94.5">
      <c r="B183" s="42"/>
      <c r="D183" s="188" t="s">
        <v>181</v>
      </c>
      <c r="F183" s="189" t="s">
        <v>1913</v>
      </c>
      <c r="I183" s="150"/>
      <c r="L183" s="42"/>
      <c r="M183" s="190"/>
      <c r="N183" s="43"/>
      <c r="O183" s="43"/>
      <c r="P183" s="43"/>
      <c r="Q183" s="43"/>
      <c r="R183" s="43"/>
      <c r="S183" s="43"/>
      <c r="T183" s="71"/>
      <c r="AT183" s="24" t="s">
        <v>181</v>
      </c>
      <c r="AU183" s="24" t="s">
        <v>88</v>
      </c>
    </row>
    <row r="184" spans="2:65" s="1" customFormat="1" ht="16.5" customHeight="1">
      <c r="B184" s="175"/>
      <c r="C184" s="208" t="s">
        <v>335</v>
      </c>
      <c r="D184" s="208" t="s">
        <v>226</v>
      </c>
      <c r="E184" s="209" t="s">
        <v>2010</v>
      </c>
      <c r="F184" s="210" t="s">
        <v>2011</v>
      </c>
      <c r="G184" s="211" t="s">
        <v>925</v>
      </c>
      <c r="H184" s="212">
        <v>3000</v>
      </c>
      <c r="I184" s="213"/>
      <c r="J184" s="214">
        <f>ROUND(I184*H184,2)</f>
        <v>0</v>
      </c>
      <c r="K184" s="210" t="s">
        <v>162</v>
      </c>
      <c r="L184" s="215"/>
      <c r="M184" s="216" t="s">
        <v>5</v>
      </c>
      <c r="N184" s="217" t="s">
        <v>49</v>
      </c>
      <c r="O184" s="43"/>
      <c r="P184" s="185">
        <f>O184*H184</f>
        <v>0</v>
      </c>
      <c r="Q184" s="185">
        <v>1E-3</v>
      </c>
      <c r="R184" s="185">
        <f>Q184*H184</f>
        <v>3</v>
      </c>
      <c r="S184" s="185">
        <v>0</v>
      </c>
      <c r="T184" s="186">
        <f>S184*H184</f>
        <v>0</v>
      </c>
      <c r="AR184" s="24" t="s">
        <v>304</v>
      </c>
      <c r="AT184" s="24" t="s">
        <v>226</v>
      </c>
      <c r="AU184" s="24" t="s">
        <v>88</v>
      </c>
      <c r="AY184" s="24" t="s">
        <v>156</v>
      </c>
      <c r="BE184" s="187">
        <f>IF(N184="základní",J184,0)</f>
        <v>0</v>
      </c>
      <c r="BF184" s="187">
        <f>IF(N184="snížená",J184,0)</f>
        <v>0</v>
      </c>
      <c r="BG184" s="187">
        <f>IF(N184="zákl. přenesená",J184,0)</f>
        <v>0</v>
      </c>
      <c r="BH184" s="187">
        <f>IF(N184="sníž. přenesená",J184,0)</f>
        <v>0</v>
      </c>
      <c r="BI184" s="187">
        <f>IF(N184="nulová",J184,0)</f>
        <v>0</v>
      </c>
      <c r="BJ184" s="24" t="s">
        <v>86</v>
      </c>
      <c r="BK184" s="187">
        <f>ROUND(I184*H184,2)</f>
        <v>0</v>
      </c>
      <c r="BL184" s="24" t="s">
        <v>250</v>
      </c>
      <c r="BM184" s="24" t="s">
        <v>2012</v>
      </c>
    </row>
    <row r="185" spans="2:65" s="11" customFormat="1" ht="13.5">
      <c r="B185" s="191"/>
      <c r="D185" s="188" t="s">
        <v>167</v>
      </c>
      <c r="F185" s="193" t="s">
        <v>2013</v>
      </c>
      <c r="H185" s="194">
        <v>3000</v>
      </c>
      <c r="I185" s="195"/>
      <c r="L185" s="191"/>
      <c r="M185" s="196"/>
      <c r="N185" s="197"/>
      <c r="O185" s="197"/>
      <c r="P185" s="197"/>
      <c r="Q185" s="197"/>
      <c r="R185" s="197"/>
      <c r="S185" s="197"/>
      <c r="T185" s="198"/>
      <c r="AT185" s="192" t="s">
        <v>167</v>
      </c>
      <c r="AU185" s="192" t="s">
        <v>88</v>
      </c>
      <c r="AV185" s="11" t="s">
        <v>88</v>
      </c>
      <c r="AW185" s="11" t="s">
        <v>6</v>
      </c>
      <c r="AX185" s="11" t="s">
        <v>86</v>
      </c>
      <c r="AY185" s="192" t="s">
        <v>156</v>
      </c>
    </row>
    <row r="186" spans="2:65" s="1" customFormat="1" ht="25.5" customHeight="1">
      <c r="B186" s="175"/>
      <c r="C186" s="176" t="s">
        <v>373</v>
      </c>
      <c r="D186" s="176" t="s">
        <v>158</v>
      </c>
      <c r="E186" s="177" t="s">
        <v>2014</v>
      </c>
      <c r="F186" s="178" t="s">
        <v>2015</v>
      </c>
      <c r="G186" s="179" t="s">
        <v>161</v>
      </c>
      <c r="H186" s="180">
        <v>4500</v>
      </c>
      <c r="I186" s="181"/>
      <c r="J186" s="182">
        <f>ROUND(I186*H186,2)</f>
        <v>0</v>
      </c>
      <c r="K186" s="178" t="s">
        <v>162</v>
      </c>
      <c r="L186" s="42"/>
      <c r="M186" s="183" t="s">
        <v>5</v>
      </c>
      <c r="N186" s="184" t="s">
        <v>49</v>
      </c>
      <c r="O186" s="43"/>
      <c r="P186" s="185">
        <f>O186*H186</f>
        <v>0</v>
      </c>
      <c r="Q186" s="185">
        <v>0</v>
      </c>
      <c r="R186" s="185">
        <f>Q186*H186</f>
        <v>0</v>
      </c>
      <c r="S186" s="185">
        <v>0</v>
      </c>
      <c r="T186" s="186">
        <f>S186*H186</f>
        <v>0</v>
      </c>
      <c r="AR186" s="24" t="s">
        <v>250</v>
      </c>
      <c r="AT186" s="24" t="s">
        <v>158</v>
      </c>
      <c r="AU186" s="24" t="s">
        <v>88</v>
      </c>
      <c r="AY186" s="24" t="s">
        <v>156</v>
      </c>
      <c r="BE186" s="187">
        <f>IF(N186="základní",J186,0)</f>
        <v>0</v>
      </c>
      <c r="BF186" s="187">
        <f>IF(N186="snížená",J186,0)</f>
        <v>0</v>
      </c>
      <c r="BG186" s="187">
        <f>IF(N186="zákl. přenesená",J186,0)</f>
        <v>0</v>
      </c>
      <c r="BH186" s="187">
        <f>IF(N186="sníž. přenesená",J186,0)</f>
        <v>0</v>
      </c>
      <c r="BI186" s="187">
        <f>IF(N186="nulová",J186,0)</f>
        <v>0</v>
      </c>
      <c r="BJ186" s="24" t="s">
        <v>86</v>
      </c>
      <c r="BK186" s="187">
        <f>ROUND(I186*H186,2)</f>
        <v>0</v>
      </c>
      <c r="BL186" s="24" t="s">
        <v>250</v>
      </c>
      <c r="BM186" s="24" t="s">
        <v>2016</v>
      </c>
    </row>
    <row r="187" spans="2:65" s="1" customFormat="1" ht="54">
      <c r="B187" s="42"/>
      <c r="D187" s="188" t="s">
        <v>165</v>
      </c>
      <c r="F187" s="189" t="s">
        <v>2017</v>
      </c>
      <c r="I187" s="150"/>
      <c r="L187" s="42"/>
      <c r="M187" s="218"/>
      <c r="N187" s="219"/>
      <c r="O187" s="219"/>
      <c r="P187" s="219"/>
      <c r="Q187" s="219"/>
      <c r="R187" s="219"/>
      <c r="S187" s="219"/>
      <c r="T187" s="220"/>
      <c r="AT187" s="24" t="s">
        <v>165</v>
      </c>
      <c r="AU187" s="24" t="s">
        <v>88</v>
      </c>
    </row>
    <row r="188" spans="2:65" s="1" customFormat="1" ht="6.95" customHeight="1">
      <c r="B188" s="57"/>
      <c r="C188" s="58"/>
      <c r="D188" s="58"/>
      <c r="E188" s="58"/>
      <c r="F188" s="58"/>
      <c r="G188" s="58"/>
      <c r="H188" s="58"/>
      <c r="I188" s="128"/>
      <c r="J188" s="58"/>
      <c r="K188" s="58"/>
      <c r="L188" s="42"/>
    </row>
  </sheetData>
  <autoFilter ref="C83:K187"/>
  <mergeCells count="10">
    <mergeCell ref="J51:J52"/>
    <mergeCell ref="E74:H74"/>
    <mergeCell ref="E76:H76"/>
    <mergeCell ref="G1:H1"/>
    <mergeCell ref="L2:V2"/>
    <mergeCell ref="E7:H7"/>
    <mergeCell ref="E9:H9"/>
    <mergeCell ref="E24:H24"/>
    <mergeCell ref="E45:H45"/>
    <mergeCell ref="E47:H47"/>
  </mergeCells>
  <hyperlinks>
    <hyperlink ref="F1:G1" location="C2" display="1) Krycí list soupisu"/>
    <hyperlink ref="G1:H1" location="C54" display="2) Rekapitulace"/>
    <hyperlink ref="J1" location="C83" display="3) Soupis prací"/>
    <hyperlink ref="L1:V1" location="'Rekapitulace stavby'!C2" display="Rekapitulace stavby"/>
  </hyperlinks>
  <pageMargins left="0.58333330000000005" right="0.58333330000000005" top="0.58333330000000005" bottom="0.58333330000000005" header="0" footer="0"/>
  <pageSetup paperSize="9" scale="69" fitToHeight="100" orientation="portrait" blackAndWhite="1" r:id="rId1"/>
  <headerFooter>
    <oddFooter>&amp;CStrana &amp;P z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R115"/>
  <sheetViews>
    <sheetView showGridLines="0" tabSelected="1" workbookViewId="0">
      <pane ySplit="1" topLeftCell="A47" activePane="bottomLeft" state="frozen"/>
      <selection activeCell="J80" sqref="J80"/>
      <selection pane="bottomLeft" activeCell="J80" sqref="J80"/>
    </sheetView>
  </sheetViews>
  <sheetFormatPr defaultRowHeight="12.75"/>
  <cols>
    <col min="1" max="1" width="8.33203125" customWidth="1"/>
    <col min="2" max="2" width="1.6640625" customWidth="1"/>
    <col min="3" max="3" width="4.1640625" customWidth="1"/>
    <col min="4" max="4" width="4.33203125" customWidth="1"/>
    <col min="5" max="5" width="17.1640625" customWidth="1"/>
    <col min="6" max="6" width="75" customWidth="1"/>
    <col min="7" max="7" width="8.6640625" customWidth="1"/>
    <col min="8" max="8" width="11.1640625" customWidth="1"/>
    <col min="9" max="9" width="12.6640625" style="100" customWidth="1"/>
    <col min="10" max="10" width="23.5" customWidth="1"/>
    <col min="11" max="11" width="15.5" customWidth="1"/>
    <col min="13" max="18" width="9.33203125" hidden="1"/>
    <col min="19" max="19" width="8.1640625" hidden="1" customWidth="1"/>
    <col min="20" max="20" width="29.6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1" spans="1:70" ht="21.75" customHeight="1">
      <c r="A1" s="21"/>
      <c r="B1" s="101"/>
      <c r="C1" s="101"/>
      <c r="D1" s="102" t="s">
        <v>1</v>
      </c>
      <c r="E1" s="101"/>
      <c r="F1" s="103" t="s">
        <v>120</v>
      </c>
      <c r="G1" s="367" t="s">
        <v>121</v>
      </c>
      <c r="H1" s="367"/>
      <c r="I1" s="104"/>
      <c r="J1" s="103" t="s">
        <v>122</v>
      </c>
      <c r="K1" s="102" t="s">
        <v>123</v>
      </c>
      <c r="L1" s="103" t="s">
        <v>124</v>
      </c>
      <c r="M1" s="103"/>
      <c r="N1" s="103"/>
      <c r="O1" s="103"/>
      <c r="P1" s="103"/>
      <c r="Q1" s="103"/>
      <c r="R1" s="103"/>
      <c r="S1" s="103"/>
      <c r="T1" s="103"/>
      <c r="U1" s="20"/>
      <c r="V1" s="20"/>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row>
    <row r="2" spans="1:70" ht="36.950000000000003" customHeight="1">
      <c r="L2" s="331" t="s">
        <v>8</v>
      </c>
      <c r="M2" s="332"/>
      <c r="N2" s="332"/>
      <c r="O2" s="332"/>
      <c r="P2" s="332"/>
      <c r="Q2" s="332"/>
      <c r="R2" s="332"/>
      <c r="S2" s="332"/>
      <c r="T2" s="332"/>
      <c r="U2" s="332"/>
      <c r="V2" s="332"/>
      <c r="AT2" s="24" t="s">
        <v>112</v>
      </c>
    </row>
    <row r="3" spans="1:70" ht="6.95" customHeight="1">
      <c r="B3" s="25"/>
      <c r="C3" s="26"/>
      <c r="D3" s="26"/>
      <c r="E3" s="26"/>
      <c r="F3" s="26"/>
      <c r="G3" s="26"/>
      <c r="H3" s="26"/>
      <c r="I3" s="105"/>
      <c r="J3" s="26"/>
      <c r="K3" s="27"/>
      <c r="AT3" s="24" t="s">
        <v>88</v>
      </c>
    </row>
    <row r="4" spans="1:70" ht="36.950000000000003" customHeight="1">
      <c r="B4" s="28"/>
      <c r="C4" s="29"/>
      <c r="D4" s="30" t="s">
        <v>125</v>
      </c>
      <c r="E4" s="29"/>
      <c r="F4" s="29"/>
      <c r="G4" s="29"/>
      <c r="H4" s="29"/>
      <c r="I4" s="106"/>
      <c r="J4" s="29"/>
      <c r="K4" s="31"/>
      <c r="M4" s="32" t="s">
        <v>13</v>
      </c>
      <c r="AT4" s="24" t="s">
        <v>6</v>
      </c>
    </row>
    <row r="5" spans="1:70" ht="6.95" customHeight="1">
      <c r="B5" s="28"/>
      <c r="C5" s="29"/>
      <c r="D5" s="29"/>
      <c r="E5" s="29"/>
      <c r="F5" s="29"/>
      <c r="G5" s="29"/>
      <c r="H5" s="29"/>
      <c r="I5" s="106"/>
      <c r="J5" s="29"/>
      <c r="K5" s="31"/>
    </row>
    <row r="6" spans="1:70" ht="15">
      <c r="B6" s="28"/>
      <c r="C6" s="29"/>
      <c r="D6" s="37" t="s">
        <v>19</v>
      </c>
      <c r="E6" s="29"/>
      <c r="F6" s="29"/>
      <c r="G6" s="29"/>
      <c r="H6" s="29"/>
      <c r="I6" s="106"/>
      <c r="J6" s="29"/>
      <c r="K6" s="31"/>
    </row>
    <row r="7" spans="1:70" ht="16.5" customHeight="1">
      <c r="B7" s="28"/>
      <c r="C7" s="29"/>
      <c r="D7" s="29"/>
      <c r="E7" s="359" t="str">
        <f>'Rekapitulace stavby'!K6</f>
        <v>Rekonstrukce tepelného napáječe Litvínov, úsek sekční uzávěry SU5-SU7/1</v>
      </c>
      <c r="F7" s="360"/>
      <c r="G7" s="360"/>
      <c r="H7" s="360"/>
      <c r="I7" s="106"/>
      <c r="J7" s="29"/>
      <c r="K7" s="31"/>
    </row>
    <row r="8" spans="1:70" s="1" customFormat="1" ht="15">
      <c r="B8" s="42"/>
      <c r="C8" s="43"/>
      <c r="D8" s="37" t="s">
        <v>126</v>
      </c>
      <c r="E8" s="43"/>
      <c r="F8" s="43"/>
      <c r="G8" s="43"/>
      <c r="H8" s="43"/>
      <c r="I8" s="107"/>
      <c r="J8" s="43"/>
      <c r="K8" s="46"/>
    </row>
    <row r="9" spans="1:70" s="1" customFormat="1" ht="36.950000000000003" customHeight="1">
      <c r="B9" s="42"/>
      <c r="C9" s="43"/>
      <c r="D9" s="43"/>
      <c r="E9" s="361" t="s">
        <v>2018</v>
      </c>
      <c r="F9" s="362"/>
      <c r="G9" s="362"/>
      <c r="H9" s="362"/>
      <c r="I9" s="107"/>
      <c r="J9" s="43"/>
      <c r="K9" s="46"/>
    </row>
    <row r="10" spans="1:70" s="1" customFormat="1" ht="13.5">
      <c r="B10" s="42"/>
      <c r="C10" s="43"/>
      <c r="D10" s="43"/>
      <c r="E10" s="43"/>
      <c r="F10" s="43"/>
      <c r="G10" s="43"/>
      <c r="H10" s="43"/>
      <c r="I10" s="107"/>
      <c r="J10" s="43"/>
      <c r="K10" s="46"/>
    </row>
    <row r="11" spans="1:70" s="1" customFormat="1" ht="14.45" customHeight="1">
      <c r="B11" s="42"/>
      <c r="C11" s="43"/>
      <c r="D11" s="37" t="s">
        <v>21</v>
      </c>
      <c r="E11" s="43"/>
      <c r="F11" s="35" t="s">
        <v>5</v>
      </c>
      <c r="G11" s="43"/>
      <c r="H11" s="43"/>
      <c r="I11" s="108" t="s">
        <v>23</v>
      </c>
      <c r="J11" s="35" t="s">
        <v>5</v>
      </c>
      <c r="K11" s="46"/>
    </row>
    <row r="12" spans="1:70" s="1" customFormat="1" ht="14.45" customHeight="1">
      <c r="B12" s="42"/>
      <c r="C12" s="43"/>
      <c r="D12" s="37" t="s">
        <v>25</v>
      </c>
      <c r="E12" s="43"/>
      <c r="F12" s="35" t="s">
        <v>128</v>
      </c>
      <c r="G12" s="43"/>
      <c r="H12" s="43"/>
      <c r="I12" s="108" t="s">
        <v>27</v>
      </c>
      <c r="J12" s="109" t="str">
        <f>'Rekapitulace stavby'!AN8</f>
        <v>15. 2. 2019</v>
      </c>
      <c r="K12" s="46"/>
    </row>
    <row r="13" spans="1:70" s="1" customFormat="1" ht="10.9" customHeight="1">
      <c r="B13" s="42"/>
      <c r="C13" s="43"/>
      <c r="D13" s="43"/>
      <c r="E13" s="43"/>
      <c r="F13" s="43"/>
      <c r="G13" s="43"/>
      <c r="H13" s="43"/>
      <c r="I13" s="107"/>
      <c r="J13" s="43"/>
      <c r="K13" s="46"/>
    </row>
    <row r="14" spans="1:70" s="1" customFormat="1" ht="14.45" customHeight="1">
      <c r="B14" s="42"/>
      <c r="C14" s="43"/>
      <c r="D14" s="37" t="s">
        <v>33</v>
      </c>
      <c r="E14" s="43"/>
      <c r="F14" s="43"/>
      <c r="G14" s="43"/>
      <c r="H14" s="43"/>
      <c r="I14" s="108" t="s">
        <v>34</v>
      </c>
      <c r="J14" s="35" t="s">
        <v>5</v>
      </c>
      <c r="K14" s="46"/>
    </row>
    <row r="15" spans="1:70" s="1" customFormat="1" ht="18" customHeight="1">
      <c r="B15" s="42"/>
      <c r="C15" s="43"/>
      <c r="D15" s="43"/>
      <c r="E15" s="35" t="s">
        <v>35</v>
      </c>
      <c r="F15" s="43"/>
      <c r="G15" s="43"/>
      <c r="H15" s="43"/>
      <c r="I15" s="108" t="s">
        <v>36</v>
      </c>
      <c r="J15" s="35" t="s">
        <v>5</v>
      </c>
      <c r="K15" s="46"/>
    </row>
    <row r="16" spans="1:70" s="1" customFormat="1" ht="6.95" customHeight="1">
      <c r="B16" s="42"/>
      <c r="C16" s="43"/>
      <c r="D16" s="43"/>
      <c r="E16" s="43"/>
      <c r="F16" s="43"/>
      <c r="G16" s="43"/>
      <c r="H16" s="43"/>
      <c r="I16" s="107"/>
      <c r="J16" s="43"/>
      <c r="K16" s="46"/>
    </row>
    <row r="17" spans="2:11" s="1" customFormat="1" ht="14.45" customHeight="1">
      <c r="B17" s="42"/>
      <c r="C17" s="43"/>
      <c r="D17" s="37" t="s">
        <v>37</v>
      </c>
      <c r="E17" s="43"/>
      <c r="F17" s="43"/>
      <c r="G17" s="43"/>
      <c r="H17" s="43"/>
      <c r="I17" s="108" t="s">
        <v>34</v>
      </c>
      <c r="J17" s="35" t="str">
        <f>IF('Rekapitulace stavby'!AN13="Vyplň údaj","",IF('Rekapitulace stavby'!AN13="","",'Rekapitulace stavby'!AN13))</f>
        <v/>
      </c>
      <c r="K17" s="46"/>
    </row>
    <row r="18" spans="2:11" s="1" customFormat="1" ht="18" customHeight="1">
      <c r="B18" s="42"/>
      <c r="C18" s="43"/>
      <c r="D18" s="43"/>
      <c r="E18" s="35" t="str">
        <f>IF('Rekapitulace stavby'!E14="Vyplň údaj","",IF('Rekapitulace stavby'!E14="","",'Rekapitulace stavby'!E14))</f>
        <v/>
      </c>
      <c r="F18" s="43"/>
      <c r="G18" s="43"/>
      <c r="H18" s="43"/>
      <c r="I18" s="108" t="s">
        <v>36</v>
      </c>
      <c r="J18" s="35" t="str">
        <f>IF('Rekapitulace stavby'!AN14="Vyplň údaj","",IF('Rekapitulace stavby'!AN14="","",'Rekapitulace stavby'!AN14))</f>
        <v/>
      </c>
      <c r="K18" s="46"/>
    </row>
    <row r="19" spans="2:11" s="1" customFormat="1" ht="6.95" customHeight="1">
      <c r="B19" s="42"/>
      <c r="C19" s="43"/>
      <c r="D19" s="43"/>
      <c r="E19" s="43"/>
      <c r="F19" s="43"/>
      <c r="G19" s="43"/>
      <c r="H19" s="43"/>
      <c r="I19" s="107"/>
      <c r="J19" s="43"/>
      <c r="K19" s="46"/>
    </row>
    <row r="20" spans="2:11" s="1" customFormat="1" ht="14.45" customHeight="1">
      <c r="B20" s="42"/>
      <c r="C20" s="43"/>
      <c r="D20" s="37" t="s">
        <v>39</v>
      </c>
      <c r="E20" s="43"/>
      <c r="F20" s="43"/>
      <c r="G20" s="43"/>
      <c r="H20" s="43"/>
      <c r="I20" s="108" t="s">
        <v>34</v>
      </c>
      <c r="J20" s="35" t="s">
        <v>5</v>
      </c>
      <c r="K20" s="46"/>
    </row>
    <row r="21" spans="2:11" s="1" customFormat="1" ht="18" customHeight="1">
      <c r="B21" s="42"/>
      <c r="C21" s="43"/>
      <c r="D21" s="43"/>
      <c r="E21" s="35" t="s">
        <v>40</v>
      </c>
      <c r="F21" s="43"/>
      <c r="G21" s="43"/>
      <c r="H21" s="43"/>
      <c r="I21" s="108" t="s">
        <v>36</v>
      </c>
      <c r="J21" s="35" t="s">
        <v>5</v>
      </c>
      <c r="K21" s="46"/>
    </row>
    <row r="22" spans="2:11" s="1" customFormat="1" ht="6.95" customHeight="1">
      <c r="B22" s="42"/>
      <c r="C22" s="43"/>
      <c r="D22" s="43"/>
      <c r="E22" s="43"/>
      <c r="F22" s="43"/>
      <c r="G22" s="43"/>
      <c r="H22" s="43"/>
      <c r="I22" s="107"/>
      <c r="J22" s="43"/>
      <c r="K22" s="46"/>
    </row>
    <row r="23" spans="2:11" s="1" customFormat="1" ht="14.45" customHeight="1">
      <c r="B23" s="42"/>
      <c r="C23" s="43"/>
      <c r="D23" s="37" t="s">
        <v>42</v>
      </c>
      <c r="E23" s="43"/>
      <c r="F23" s="43"/>
      <c r="G23" s="43"/>
      <c r="H23" s="43"/>
      <c r="I23" s="107"/>
      <c r="J23" s="43"/>
      <c r="K23" s="46"/>
    </row>
    <row r="24" spans="2:11" s="6" customFormat="1" ht="16.5" customHeight="1">
      <c r="B24" s="110"/>
      <c r="C24" s="111"/>
      <c r="D24" s="111"/>
      <c r="E24" s="340" t="s">
        <v>5</v>
      </c>
      <c r="F24" s="340"/>
      <c r="G24" s="340"/>
      <c r="H24" s="340"/>
      <c r="I24" s="112"/>
      <c r="J24" s="111"/>
      <c r="K24" s="113"/>
    </row>
    <row r="25" spans="2:11" s="1" customFormat="1" ht="6.95" customHeight="1">
      <c r="B25" s="42"/>
      <c r="C25" s="43"/>
      <c r="D25" s="43"/>
      <c r="E25" s="43"/>
      <c r="F25" s="43"/>
      <c r="G25" s="43"/>
      <c r="H25" s="43"/>
      <c r="I25" s="107"/>
      <c r="J25" s="43"/>
      <c r="K25" s="46"/>
    </row>
    <row r="26" spans="2:11" s="1" customFormat="1" ht="6.95" customHeight="1">
      <c r="B26" s="42"/>
      <c r="C26" s="43"/>
      <c r="D26" s="69"/>
      <c r="E26" s="69"/>
      <c r="F26" s="69"/>
      <c r="G26" s="69"/>
      <c r="H26" s="69"/>
      <c r="I26" s="114"/>
      <c r="J26" s="69"/>
      <c r="K26" s="115"/>
    </row>
    <row r="27" spans="2:11" s="1" customFormat="1" ht="25.35" customHeight="1">
      <c r="B27" s="42"/>
      <c r="C27" s="43"/>
      <c r="D27" s="116" t="s">
        <v>44</v>
      </c>
      <c r="E27" s="43"/>
      <c r="F27" s="43"/>
      <c r="G27" s="43"/>
      <c r="H27" s="43"/>
      <c r="I27" s="107"/>
      <c r="J27" s="117">
        <f>ROUND(J82,2)</f>
        <v>0</v>
      </c>
      <c r="K27" s="46"/>
    </row>
    <row r="28" spans="2:11" s="1" customFormat="1" ht="6.95" customHeight="1">
      <c r="B28" s="42"/>
      <c r="C28" s="43"/>
      <c r="D28" s="69"/>
      <c r="E28" s="69"/>
      <c r="F28" s="69"/>
      <c r="G28" s="69"/>
      <c r="H28" s="69"/>
      <c r="I28" s="114"/>
      <c r="J28" s="69"/>
      <c r="K28" s="115"/>
    </row>
    <row r="29" spans="2:11" s="1" customFormat="1" ht="14.45" customHeight="1">
      <c r="B29" s="42"/>
      <c r="C29" s="43"/>
      <c r="D29" s="43"/>
      <c r="E29" s="43"/>
      <c r="F29" s="47" t="s">
        <v>46</v>
      </c>
      <c r="G29" s="43"/>
      <c r="H29" s="43"/>
      <c r="I29" s="118" t="s">
        <v>45</v>
      </c>
      <c r="J29" s="47" t="s">
        <v>47</v>
      </c>
      <c r="K29" s="46"/>
    </row>
    <row r="30" spans="2:11" s="1" customFormat="1" ht="14.45" customHeight="1">
      <c r="B30" s="42"/>
      <c r="C30" s="43"/>
      <c r="D30" s="50" t="s">
        <v>48</v>
      </c>
      <c r="E30" s="50" t="s">
        <v>49</v>
      </c>
      <c r="F30" s="119">
        <f>ROUND(SUM(BE82:BE114), 2)</f>
        <v>0</v>
      </c>
      <c r="G30" s="43"/>
      <c r="H30" s="43"/>
      <c r="I30" s="120">
        <v>0.21</v>
      </c>
      <c r="J30" s="119">
        <f>ROUND(ROUND((SUM(BE82:BE114)), 2)*I30, 2)</f>
        <v>0</v>
      </c>
      <c r="K30" s="46"/>
    </row>
    <row r="31" spans="2:11" s="1" customFormat="1" ht="14.45" customHeight="1">
      <c r="B31" s="42"/>
      <c r="C31" s="43"/>
      <c r="D31" s="43"/>
      <c r="E31" s="50" t="s">
        <v>50</v>
      </c>
      <c r="F31" s="119">
        <f>ROUND(SUM(BF82:BF114), 2)</f>
        <v>0</v>
      </c>
      <c r="G31" s="43"/>
      <c r="H31" s="43"/>
      <c r="I31" s="120">
        <v>0.15</v>
      </c>
      <c r="J31" s="119">
        <f>ROUND(ROUND((SUM(BF82:BF114)), 2)*I31, 2)</f>
        <v>0</v>
      </c>
      <c r="K31" s="46"/>
    </row>
    <row r="32" spans="2:11" s="1" customFormat="1" ht="14.45" hidden="1" customHeight="1">
      <c r="B32" s="42"/>
      <c r="C32" s="43"/>
      <c r="D32" s="43"/>
      <c r="E32" s="50" t="s">
        <v>51</v>
      </c>
      <c r="F32" s="119">
        <f>ROUND(SUM(BG82:BG114), 2)</f>
        <v>0</v>
      </c>
      <c r="G32" s="43"/>
      <c r="H32" s="43"/>
      <c r="I32" s="120">
        <v>0.21</v>
      </c>
      <c r="J32" s="119">
        <v>0</v>
      </c>
      <c r="K32" s="46"/>
    </row>
    <row r="33" spans="2:11" s="1" customFormat="1" ht="14.45" hidden="1" customHeight="1">
      <c r="B33" s="42"/>
      <c r="C33" s="43"/>
      <c r="D33" s="43"/>
      <c r="E33" s="50" t="s">
        <v>52</v>
      </c>
      <c r="F33" s="119">
        <f>ROUND(SUM(BH82:BH114), 2)</f>
        <v>0</v>
      </c>
      <c r="G33" s="43"/>
      <c r="H33" s="43"/>
      <c r="I33" s="120">
        <v>0.15</v>
      </c>
      <c r="J33" s="119">
        <v>0</v>
      </c>
      <c r="K33" s="46"/>
    </row>
    <row r="34" spans="2:11" s="1" customFormat="1" ht="14.45" hidden="1" customHeight="1">
      <c r="B34" s="42"/>
      <c r="C34" s="43"/>
      <c r="D34" s="43"/>
      <c r="E34" s="50" t="s">
        <v>53</v>
      </c>
      <c r="F34" s="119">
        <f>ROUND(SUM(BI82:BI114), 2)</f>
        <v>0</v>
      </c>
      <c r="G34" s="43"/>
      <c r="H34" s="43"/>
      <c r="I34" s="120">
        <v>0</v>
      </c>
      <c r="J34" s="119">
        <v>0</v>
      </c>
      <c r="K34" s="46"/>
    </row>
    <row r="35" spans="2:11" s="1" customFormat="1" ht="6.95" customHeight="1">
      <c r="B35" s="42"/>
      <c r="C35" s="43"/>
      <c r="D35" s="43"/>
      <c r="E35" s="43"/>
      <c r="F35" s="43"/>
      <c r="G35" s="43"/>
      <c r="H35" s="43"/>
      <c r="I35" s="107"/>
      <c r="J35" s="43"/>
      <c r="K35" s="46"/>
    </row>
    <row r="36" spans="2:11" s="1" customFormat="1" ht="25.35" customHeight="1">
      <c r="B36" s="42"/>
      <c r="C36" s="121"/>
      <c r="D36" s="122" t="s">
        <v>54</v>
      </c>
      <c r="E36" s="72"/>
      <c r="F36" s="72"/>
      <c r="G36" s="123" t="s">
        <v>55</v>
      </c>
      <c r="H36" s="124" t="s">
        <v>56</v>
      </c>
      <c r="I36" s="125"/>
      <c r="J36" s="126">
        <f>SUM(J27:J34)</f>
        <v>0</v>
      </c>
      <c r="K36" s="127"/>
    </row>
    <row r="37" spans="2:11" s="1" customFormat="1" ht="14.45" customHeight="1">
      <c r="B37" s="57"/>
      <c r="C37" s="58"/>
      <c r="D37" s="58"/>
      <c r="E37" s="58"/>
      <c r="F37" s="58"/>
      <c r="G37" s="58"/>
      <c r="H37" s="58"/>
      <c r="I37" s="128"/>
      <c r="J37" s="58"/>
      <c r="K37" s="59"/>
    </row>
    <row r="41" spans="2:11" s="1" customFormat="1" ht="6.95" customHeight="1">
      <c r="B41" s="60"/>
      <c r="C41" s="61"/>
      <c r="D41" s="61"/>
      <c r="E41" s="61"/>
      <c r="F41" s="61"/>
      <c r="G41" s="61"/>
      <c r="H41" s="61"/>
      <c r="I41" s="129"/>
      <c r="J41" s="61"/>
      <c r="K41" s="130"/>
    </row>
    <row r="42" spans="2:11" s="1" customFormat="1" ht="36.950000000000003" customHeight="1">
      <c r="B42" s="42"/>
      <c r="C42" s="30" t="s">
        <v>129</v>
      </c>
      <c r="D42" s="43"/>
      <c r="E42" s="43"/>
      <c r="F42" s="43"/>
      <c r="G42" s="43"/>
      <c r="H42" s="43"/>
      <c r="I42" s="107"/>
      <c r="J42" s="43"/>
      <c r="K42" s="46"/>
    </row>
    <row r="43" spans="2:11" s="1" customFormat="1" ht="6.95" customHeight="1">
      <c r="B43" s="42"/>
      <c r="C43" s="43"/>
      <c r="D43" s="43"/>
      <c r="E43" s="43"/>
      <c r="F43" s="43"/>
      <c r="G43" s="43"/>
      <c r="H43" s="43"/>
      <c r="I43" s="107"/>
      <c r="J43" s="43"/>
      <c r="K43" s="46"/>
    </row>
    <row r="44" spans="2:11" s="1" customFormat="1" ht="14.45" customHeight="1">
      <c r="B44" s="42"/>
      <c r="C44" s="37" t="s">
        <v>19</v>
      </c>
      <c r="D44" s="43"/>
      <c r="E44" s="43"/>
      <c r="F44" s="43"/>
      <c r="G44" s="43"/>
      <c r="H44" s="43"/>
      <c r="I44" s="107"/>
      <c r="J44" s="43"/>
      <c r="K44" s="46"/>
    </row>
    <row r="45" spans="2:11" s="1" customFormat="1" ht="16.5" customHeight="1">
      <c r="B45" s="42"/>
      <c r="C45" s="43"/>
      <c r="D45" s="43"/>
      <c r="E45" s="359" t="str">
        <f>E7</f>
        <v>Rekonstrukce tepelného napáječe Litvínov, úsek sekční uzávěry SU5-SU7/1</v>
      </c>
      <c r="F45" s="360"/>
      <c r="G45" s="360"/>
      <c r="H45" s="360"/>
      <c r="I45" s="107"/>
      <c r="J45" s="43"/>
      <c r="K45" s="46"/>
    </row>
    <row r="46" spans="2:11" s="1" customFormat="1" ht="14.45" customHeight="1">
      <c r="B46" s="42"/>
      <c r="C46" s="37" t="s">
        <v>126</v>
      </c>
      <c r="D46" s="43"/>
      <c r="E46" s="43"/>
      <c r="F46" s="43"/>
      <c r="G46" s="43"/>
      <c r="H46" s="43"/>
      <c r="I46" s="107"/>
      <c r="J46" s="43"/>
      <c r="K46" s="46"/>
    </row>
    <row r="47" spans="2:11" s="1" customFormat="1" ht="17.25" customHeight="1">
      <c r="B47" s="42"/>
      <c r="C47" s="43"/>
      <c r="D47" s="43"/>
      <c r="E47" s="361" t="str">
        <f>E9</f>
        <v xml:space="preserve">SO 03 - Etapa 2 - Ocelové konstrukce - provizorní napojení </v>
      </c>
      <c r="F47" s="362"/>
      <c r="G47" s="362"/>
      <c r="H47" s="362"/>
      <c r="I47" s="107"/>
      <c r="J47" s="43"/>
      <c r="K47" s="46"/>
    </row>
    <row r="48" spans="2:11" s="1" customFormat="1" ht="6.95" customHeight="1">
      <c r="B48" s="42"/>
      <c r="C48" s="43"/>
      <c r="D48" s="43"/>
      <c r="E48" s="43"/>
      <c r="F48" s="43"/>
      <c r="G48" s="43"/>
      <c r="H48" s="43"/>
      <c r="I48" s="107"/>
      <c r="J48" s="43"/>
      <c r="K48" s="46"/>
    </row>
    <row r="49" spans="2:47" s="1" customFormat="1" ht="18" customHeight="1">
      <c r="B49" s="42"/>
      <c r="C49" s="37" t="s">
        <v>25</v>
      </c>
      <c r="D49" s="43"/>
      <c r="E49" s="43"/>
      <c r="F49" s="35" t="str">
        <f>F12</f>
        <v>Litvínov</v>
      </c>
      <c r="G49" s="43"/>
      <c r="H49" s="43"/>
      <c r="I49" s="108" t="s">
        <v>27</v>
      </c>
      <c r="J49" s="109" t="str">
        <f>IF(J12="","",J12)</f>
        <v>15. 2. 2019</v>
      </c>
      <c r="K49" s="46"/>
    </row>
    <row r="50" spans="2:47" s="1" customFormat="1" ht="6.95" customHeight="1">
      <c r="B50" s="42"/>
      <c r="C50" s="43"/>
      <c r="D50" s="43"/>
      <c r="E50" s="43"/>
      <c r="F50" s="43"/>
      <c r="G50" s="43"/>
      <c r="H50" s="43"/>
      <c r="I50" s="107"/>
      <c r="J50" s="43"/>
      <c r="K50" s="46"/>
    </row>
    <row r="51" spans="2:47" s="1" customFormat="1" ht="15">
      <c r="B51" s="42"/>
      <c r="C51" s="37" t="s">
        <v>33</v>
      </c>
      <c r="D51" s="43"/>
      <c r="E51" s="43"/>
      <c r="F51" s="35" t="str">
        <f>E15</f>
        <v>Severočeská teplárenská a.s., Most-Komořany</v>
      </c>
      <c r="G51" s="43"/>
      <c r="H51" s="43"/>
      <c r="I51" s="108" t="s">
        <v>39</v>
      </c>
      <c r="J51" s="340" t="str">
        <f>E21</f>
        <v>Bilfinger Tebodin Czech Republic, s.r.o., Praha 8</v>
      </c>
      <c r="K51" s="46"/>
    </row>
    <row r="52" spans="2:47" s="1" customFormat="1" ht="14.45" customHeight="1">
      <c r="B52" s="42"/>
      <c r="C52" s="37" t="s">
        <v>37</v>
      </c>
      <c r="D52" s="43"/>
      <c r="E52" s="43"/>
      <c r="F52" s="35" t="str">
        <f>IF(E18="","",E18)</f>
        <v/>
      </c>
      <c r="G52" s="43"/>
      <c r="H52" s="43"/>
      <c r="I52" s="107"/>
      <c r="J52" s="363"/>
      <c r="K52" s="46"/>
    </row>
    <row r="53" spans="2:47" s="1" customFormat="1" ht="10.35" customHeight="1">
      <c r="B53" s="42"/>
      <c r="C53" s="43"/>
      <c r="D53" s="43"/>
      <c r="E53" s="43"/>
      <c r="F53" s="43"/>
      <c r="G53" s="43"/>
      <c r="H53" s="43"/>
      <c r="I53" s="107"/>
      <c r="J53" s="43"/>
      <c r="K53" s="46"/>
    </row>
    <row r="54" spans="2:47" s="1" customFormat="1" ht="29.25" customHeight="1">
      <c r="B54" s="42"/>
      <c r="C54" s="131" t="s">
        <v>130</v>
      </c>
      <c r="D54" s="121"/>
      <c r="E54" s="121"/>
      <c r="F54" s="121"/>
      <c r="G54" s="121"/>
      <c r="H54" s="121"/>
      <c r="I54" s="132"/>
      <c r="J54" s="133" t="s">
        <v>131</v>
      </c>
      <c r="K54" s="134"/>
    </row>
    <row r="55" spans="2:47" s="1" customFormat="1" ht="10.35" customHeight="1">
      <c r="B55" s="42"/>
      <c r="C55" s="43"/>
      <c r="D55" s="43"/>
      <c r="E55" s="43"/>
      <c r="F55" s="43"/>
      <c r="G55" s="43"/>
      <c r="H55" s="43"/>
      <c r="I55" s="107"/>
      <c r="J55" s="43"/>
      <c r="K55" s="46"/>
    </row>
    <row r="56" spans="2:47" s="1" customFormat="1" ht="29.25" customHeight="1">
      <c r="B56" s="42"/>
      <c r="C56" s="135" t="s">
        <v>132</v>
      </c>
      <c r="D56" s="43"/>
      <c r="E56" s="43"/>
      <c r="F56" s="43"/>
      <c r="G56" s="43"/>
      <c r="H56" s="43"/>
      <c r="I56" s="107"/>
      <c r="J56" s="117">
        <f>J82</f>
        <v>0</v>
      </c>
      <c r="K56" s="46"/>
      <c r="AU56" s="24" t="s">
        <v>133</v>
      </c>
    </row>
    <row r="57" spans="2:47" s="7" customFormat="1" ht="24.95" customHeight="1">
      <c r="B57" s="136"/>
      <c r="C57" s="137"/>
      <c r="D57" s="138" t="s">
        <v>134</v>
      </c>
      <c r="E57" s="139"/>
      <c r="F57" s="139"/>
      <c r="G57" s="139"/>
      <c r="H57" s="139"/>
      <c r="I57" s="140"/>
      <c r="J57" s="141">
        <f>J83</f>
        <v>0</v>
      </c>
      <c r="K57" s="142"/>
    </row>
    <row r="58" spans="2:47" s="8" customFormat="1" ht="19.899999999999999" customHeight="1">
      <c r="B58" s="143"/>
      <c r="C58" s="144"/>
      <c r="D58" s="145" t="s">
        <v>137</v>
      </c>
      <c r="E58" s="146"/>
      <c r="F58" s="146"/>
      <c r="G58" s="146"/>
      <c r="H58" s="146"/>
      <c r="I58" s="147"/>
      <c r="J58" s="148">
        <f>J84</f>
        <v>0</v>
      </c>
      <c r="K58" s="149"/>
    </row>
    <row r="59" spans="2:47" s="8" customFormat="1" ht="19.899999999999999" customHeight="1">
      <c r="B59" s="143"/>
      <c r="C59" s="144"/>
      <c r="D59" s="145" t="s">
        <v>138</v>
      </c>
      <c r="E59" s="146"/>
      <c r="F59" s="146"/>
      <c r="G59" s="146"/>
      <c r="H59" s="146"/>
      <c r="I59" s="147"/>
      <c r="J59" s="148">
        <f>J97</f>
        <v>0</v>
      </c>
      <c r="K59" s="149"/>
    </row>
    <row r="60" spans="2:47" s="7" customFormat="1" ht="24.95" customHeight="1">
      <c r="B60" s="136"/>
      <c r="C60" s="137"/>
      <c r="D60" s="138" t="s">
        <v>600</v>
      </c>
      <c r="E60" s="139"/>
      <c r="F60" s="139"/>
      <c r="G60" s="139"/>
      <c r="H60" s="139"/>
      <c r="I60" s="140"/>
      <c r="J60" s="141">
        <f>J103</f>
        <v>0</v>
      </c>
      <c r="K60" s="142"/>
    </row>
    <row r="61" spans="2:47" s="8" customFormat="1" ht="19.899999999999999" customHeight="1">
      <c r="B61" s="143"/>
      <c r="C61" s="144"/>
      <c r="D61" s="145" t="s">
        <v>1746</v>
      </c>
      <c r="E61" s="146"/>
      <c r="F61" s="146"/>
      <c r="G61" s="146"/>
      <c r="H61" s="146"/>
      <c r="I61" s="147"/>
      <c r="J61" s="148">
        <f>J104</f>
        <v>0</v>
      </c>
      <c r="K61" s="149"/>
    </row>
    <row r="62" spans="2:47" s="8" customFormat="1" ht="19.899999999999999" customHeight="1">
      <c r="B62" s="143"/>
      <c r="C62" s="144"/>
      <c r="D62" s="145" t="s">
        <v>1747</v>
      </c>
      <c r="E62" s="146"/>
      <c r="F62" s="146"/>
      <c r="G62" s="146"/>
      <c r="H62" s="146"/>
      <c r="I62" s="147"/>
      <c r="J62" s="148">
        <f>J112</f>
        <v>0</v>
      </c>
      <c r="K62" s="149"/>
    </row>
    <row r="63" spans="2:47" s="1" customFormat="1" ht="21.75" customHeight="1">
      <c r="B63" s="42"/>
      <c r="C63" s="43"/>
      <c r="D63" s="43"/>
      <c r="E63" s="43"/>
      <c r="F63" s="43"/>
      <c r="G63" s="43"/>
      <c r="H63" s="43"/>
      <c r="I63" s="107"/>
      <c r="J63" s="43"/>
      <c r="K63" s="46"/>
    </row>
    <row r="64" spans="2:47" s="1" customFormat="1" ht="6.95" customHeight="1">
      <c r="B64" s="57"/>
      <c r="C64" s="58"/>
      <c r="D64" s="58"/>
      <c r="E64" s="58"/>
      <c r="F64" s="58"/>
      <c r="G64" s="58"/>
      <c r="H64" s="58"/>
      <c r="I64" s="128"/>
      <c r="J64" s="58"/>
      <c r="K64" s="59"/>
    </row>
    <row r="68" spans="2:12" s="1" customFormat="1" ht="6.95" customHeight="1">
      <c r="B68" s="60"/>
      <c r="C68" s="61"/>
      <c r="D68" s="61"/>
      <c r="E68" s="61"/>
      <c r="F68" s="61"/>
      <c r="G68" s="61"/>
      <c r="H68" s="61"/>
      <c r="I68" s="129"/>
      <c r="J68" s="61"/>
      <c r="K68" s="61"/>
      <c r="L68" s="42"/>
    </row>
    <row r="69" spans="2:12" s="1" customFormat="1" ht="36.950000000000003" customHeight="1">
      <c r="B69" s="42"/>
      <c r="C69" s="62" t="s">
        <v>140</v>
      </c>
      <c r="I69" s="150"/>
      <c r="L69" s="42"/>
    </row>
    <row r="70" spans="2:12" s="1" customFormat="1" ht="6.95" customHeight="1">
      <c r="B70" s="42"/>
      <c r="I70" s="150"/>
      <c r="L70" s="42"/>
    </row>
    <row r="71" spans="2:12" s="1" customFormat="1" ht="14.45" customHeight="1">
      <c r="B71" s="42"/>
      <c r="C71" s="64" t="s">
        <v>19</v>
      </c>
      <c r="I71" s="150"/>
      <c r="L71" s="42"/>
    </row>
    <row r="72" spans="2:12" s="1" customFormat="1" ht="16.5" customHeight="1">
      <c r="B72" s="42"/>
      <c r="E72" s="364" t="str">
        <f>E7</f>
        <v>Rekonstrukce tepelného napáječe Litvínov, úsek sekční uzávěry SU5-SU7/1</v>
      </c>
      <c r="F72" s="365"/>
      <c r="G72" s="365"/>
      <c r="H72" s="365"/>
      <c r="I72" s="150"/>
      <c r="L72" s="42"/>
    </row>
    <row r="73" spans="2:12" s="1" customFormat="1" ht="14.45" customHeight="1">
      <c r="B73" s="42"/>
      <c r="C73" s="64" t="s">
        <v>126</v>
      </c>
      <c r="I73" s="150"/>
      <c r="L73" s="42"/>
    </row>
    <row r="74" spans="2:12" s="1" customFormat="1" ht="17.25" customHeight="1">
      <c r="B74" s="42"/>
      <c r="E74" s="353" t="str">
        <f>E9</f>
        <v xml:space="preserve">SO 03 - Etapa 2 - Ocelové konstrukce - provizorní napojení </v>
      </c>
      <c r="F74" s="366"/>
      <c r="G74" s="366"/>
      <c r="H74" s="366"/>
      <c r="I74" s="150"/>
      <c r="L74" s="42"/>
    </row>
    <row r="75" spans="2:12" s="1" customFormat="1" ht="6.95" customHeight="1">
      <c r="B75" s="42"/>
      <c r="I75" s="150"/>
      <c r="L75" s="42"/>
    </row>
    <row r="76" spans="2:12" s="1" customFormat="1" ht="18" customHeight="1">
      <c r="B76" s="42"/>
      <c r="C76" s="64" t="s">
        <v>25</v>
      </c>
      <c r="F76" s="151" t="str">
        <f>F12</f>
        <v>Litvínov</v>
      </c>
      <c r="I76" s="152" t="s">
        <v>27</v>
      </c>
      <c r="J76" s="68" t="str">
        <f>IF(J12="","",J12)</f>
        <v>15. 2. 2019</v>
      </c>
      <c r="L76" s="42"/>
    </row>
    <row r="77" spans="2:12" s="1" customFormat="1" ht="6.95" customHeight="1">
      <c r="B77" s="42"/>
      <c r="I77" s="150"/>
      <c r="L77" s="42"/>
    </row>
    <row r="78" spans="2:12" s="1" customFormat="1" ht="45">
      <c r="B78" s="42"/>
      <c r="C78" s="64" t="s">
        <v>33</v>
      </c>
      <c r="F78" s="151" t="str">
        <f>E15</f>
        <v>Severočeská teplárenská a.s., Most-Komořany</v>
      </c>
      <c r="I78" s="152" t="s">
        <v>39</v>
      </c>
      <c r="J78" s="377" t="str">
        <f>E21</f>
        <v>Bilfinger Tebodin Czech Republic, s.r.o., Praha 8</v>
      </c>
      <c r="L78" s="42"/>
    </row>
    <row r="79" spans="2:12" s="1" customFormat="1" ht="14.45" customHeight="1">
      <c r="B79" s="42"/>
      <c r="C79" s="64" t="s">
        <v>37</v>
      </c>
      <c r="F79" s="151" t="str">
        <f>IF(E18="","",E18)</f>
        <v/>
      </c>
      <c r="I79" s="150"/>
      <c r="L79" s="42"/>
    </row>
    <row r="80" spans="2:12" s="1" customFormat="1" ht="10.35" customHeight="1">
      <c r="B80" s="42"/>
      <c r="I80" s="150"/>
      <c r="L80" s="42"/>
    </row>
    <row r="81" spans="2:65" s="9" customFormat="1" ht="29.25" customHeight="1">
      <c r="B81" s="153"/>
      <c r="C81" s="154" t="s">
        <v>141</v>
      </c>
      <c r="D81" s="155" t="s">
        <v>63</v>
      </c>
      <c r="E81" s="155" t="s">
        <v>59</v>
      </c>
      <c r="F81" s="155" t="s">
        <v>142</v>
      </c>
      <c r="G81" s="155" t="s">
        <v>143</v>
      </c>
      <c r="H81" s="155" t="s">
        <v>144</v>
      </c>
      <c r="I81" s="156" t="s">
        <v>145</v>
      </c>
      <c r="J81" s="155" t="s">
        <v>131</v>
      </c>
      <c r="K81" s="157" t="s">
        <v>146</v>
      </c>
      <c r="L81" s="153"/>
      <c r="M81" s="74" t="s">
        <v>147</v>
      </c>
      <c r="N81" s="75" t="s">
        <v>48</v>
      </c>
      <c r="O81" s="75" t="s">
        <v>148</v>
      </c>
      <c r="P81" s="75" t="s">
        <v>149</v>
      </c>
      <c r="Q81" s="75" t="s">
        <v>150</v>
      </c>
      <c r="R81" s="75" t="s">
        <v>151</v>
      </c>
      <c r="S81" s="75" t="s">
        <v>152</v>
      </c>
      <c r="T81" s="76" t="s">
        <v>153</v>
      </c>
    </row>
    <row r="82" spans="2:65" s="1" customFormat="1" ht="29.25" customHeight="1">
      <c r="B82" s="42"/>
      <c r="C82" s="78" t="s">
        <v>132</v>
      </c>
      <c r="I82" s="150"/>
      <c r="J82" s="158">
        <f>BK82</f>
        <v>0</v>
      </c>
      <c r="L82" s="42"/>
      <c r="M82" s="77"/>
      <c r="N82" s="69"/>
      <c r="O82" s="69"/>
      <c r="P82" s="159">
        <f>P83+P103</f>
        <v>0</v>
      </c>
      <c r="Q82" s="69"/>
      <c r="R82" s="159">
        <f>R83+R103</f>
        <v>1.76214</v>
      </c>
      <c r="S82" s="69"/>
      <c r="T82" s="160">
        <f>T83+T103</f>
        <v>1.712</v>
      </c>
      <c r="AT82" s="24" t="s">
        <v>77</v>
      </c>
      <c r="AU82" s="24" t="s">
        <v>133</v>
      </c>
      <c r="BK82" s="161">
        <f>BK83+BK103</f>
        <v>0</v>
      </c>
    </row>
    <row r="83" spans="2:65" s="10" customFormat="1" ht="37.35" customHeight="1">
      <c r="B83" s="162"/>
      <c r="D83" s="163" t="s">
        <v>77</v>
      </c>
      <c r="E83" s="164" t="s">
        <v>154</v>
      </c>
      <c r="F83" s="164" t="s">
        <v>155</v>
      </c>
      <c r="I83" s="165"/>
      <c r="J83" s="166">
        <f>BK83</f>
        <v>0</v>
      </c>
      <c r="L83" s="162"/>
      <c r="M83" s="167"/>
      <c r="N83" s="168"/>
      <c r="O83" s="168"/>
      <c r="P83" s="169">
        <f>P84+P97</f>
        <v>0</v>
      </c>
      <c r="Q83" s="168"/>
      <c r="R83" s="169">
        <f>R84+R97</f>
        <v>0</v>
      </c>
      <c r="S83" s="168"/>
      <c r="T83" s="170">
        <f>T84+T97</f>
        <v>1.712</v>
      </c>
      <c r="AR83" s="163" t="s">
        <v>86</v>
      </c>
      <c r="AT83" s="171" t="s">
        <v>77</v>
      </c>
      <c r="AU83" s="171" t="s">
        <v>78</v>
      </c>
      <c r="AY83" s="163" t="s">
        <v>156</v>
      </c>
      <c r="BK83" s="172">
        <f>BK84+BK97</f>
        <v>0</v>
      </c>
    </row>
    <row r="84" spans="2:65" s="10" customFormat="1" ht="19.899999999999999" customHeight="1">
      <c r="B84" s="162"/>
      <c r="D84" s="163" t="s">
        <v>77</v>
      </c>
      <c r="E84" s="173" t="s">
        <v>208</v>
      </c>
      <c r="F84" s="173" t="s">
        <v>242</v>
      </c>
      <c r="I84" s="165"/>
      <c r="J84" s="174">
        <f>BK84</f>
        <v>0</v>
      </c>
      <c r="L84" s="162"/>
      <c r="M84" s="167"/>
      <c r="N84" s="168"/>
      <c r="O84" s="168"/>
      <c r="P84" s="169">
        <f>SUM(P85:P96)</f>
        <v>0</v>
      </c>
      <c r="Q84" s="168"/>
      <c r="R84" s="169">
        <f>SUM(R85:R96)</f>
        <v>0</v>
      </c>
      <c r="S84" s="168"/>
      <c r="T84" s="170">
        <f>SUM(T85:T96)</f>
        <v>1.712</v>
      </c>
      <c r="AR84" s="163" t="s">
        <v>86</v>
      </c>
      <c r="AT84" s="171" t="s">
        <v>77</v>
      </c>
      <c r="AU84" s="171" t="s">
        <v>86</v>
      </c>
      <c r="AY84" s="163" t="s">
        <v>156</v>
      </c>
      <c r="BK84" s="172">
        <f>SUM(BK85:BK96)</f>
        <v>0</v>
      </c>
    </row>
    <row r="85" spans="2:65" s="1" customFormat="1" ht="38.25" customHeight="1">
      <c r="B85" s="175"/>
      <c r="C85" s="176" t="s">
        <v>86</v>
      </c>
      <c r="D85" s="176" t="s">
        <v>158</v>
      </c>
      <c r="E85" s="177" t="s">
        <v>2019</v>
      </c>
      <c r="F85" s="178" t="s">
        <v>2020</v>
      </c>
      <c r="G85" s="179" t="s">
        <v>161</v>
      </c>
      <c r="H85" s="180">
        <v>5000</v>
      </c>
      <c r="I85" s="181"/>
      <c r="J85" s="182">
        <f>ROUND(I85*H85,2)</f>
        <v>0</v>
      </c>
      <c r="K85" s="178" t="s">
        <v>162</v>
      </c>
      <c r="L85" s="42"/>
      <c r="M85" s="183" t="s">
        <v>5</v>
      </c>
      <c r="N85" s="184" t="s">
        <v>49</v>
      </c>
      <c r="O85" s="43"/>
      <c r="P85" s="185">
        <f>O85*H85</f>
        <v>0</v>
      </c>
      <c r="Q85" s="185">
        <v>0</v>
      </c>
      <c r="R85" s="185">
        <f>Q85*H85</f>
        <v>0</v>
      </c>
      <c r="S85" s="185">
        <v>0</v>
      </c>
      <c r="T85" s="186">
        <f>S85*H85</f>
        <v>0</v>
      </c>
      <c r="AR85" s="24" t="s">
        <v>163</v>
      </c>
      <c r="AT85" s="24" t="s">
        <v>158</v>
      </c>
      <c r="AU85" s="24" t="s">
        <v>88</v>
      </c>
      <c r="AY85" s="24" t="s">
        <v>156</v>
      </c>
      <c r="BE85" s="187">
        <f>IF(N85="základní",J85,0)</f>
        <v>0</v>
      </c>
      <c r="BF85" s="187">
        <f>IF(N85="snížená",J85,0)</f>
        <v>0</v>
      </c>
      <c r="BG85" s="187">
        <f>IF(N85="zákl. přenesená",J85,0)</f>
        <v>0</v>
      </c>
      <c r="BH85" s="187">
        <f>IF(N85="sníž. přenesená",J85,0)</f>
        <v>0</v>
      </c>
      <c r="BI85" s="187">
        <f>IF(N85="nulová",J85,0)</f>
        <v>0</v>
      </c>
      <c r="BJ85" s="24" t="s">
        <v>86</v>
      </c>
      <c r="BK85" s="187">
        <f>ROUND(I85*H85,2)</f>
        <v>0</v>
      </c>
      <c r="BL85" s="24" t="s">
        <v>163</v>
      </c>
      <c r="BM85" s="24" t="s">
        <v>2021</v>
      </c>
    </row>
    <row r="86" spans="2:65" s="1" customFormat="1" ht="81">
      <c r="B86" s="42"/>
      <c r="D86" s="188" t="s">
        <v>165</v>
      </c>
      <c r="F86" s="189" t="s">
        <v>2022</v>
      </c>
      <c r="I86" s="150"/>
      <c r="L86" s="42"/>
      <c r="M86" s="190"/>
      <c r="N86" s="43"/>
      <c r="O86" s="43"/>
      <c r="P86" s="43"/>
      <c r="Q86" s="43"/>
      <c r="R86" s="43"/>
      <c r="S86" s="43"/>
      <c r="T86" s="71"/>
      <c r="AT86" s="24" t="s">
        <v>165</v>
      </c>
      <c r="AU86" s="24" t="s">
        <v>88</v>
      </c>
    </row>
    <row r="87" spans="2:65" s="11" customFormat="1" ht="13.5">
      <c r="B87" s="191"/>
      <c r="D87" s="188" t="s">
        <v>167</v>
      </c>
      <c r="F87" s="193" t="s">
        <v>2023</v>
      </c>
      <c r="H87" s="194">
        <v>5000</v>
      </c>
      <c r="I87" s="195"/>
      <c r="L87" s="191"/>
      <c r="M87" s="196"/>
      <c r="N87" s="197"/>
      <c r="O87" s="197"/>
      <c r="P87" s="197"/>
      <c r="Q87" s="197"/>
      <c r="R87" s="197"/>
      <c r="S87" s="197"/>
      <c r="T87" s="198"/>
      <c r="AT87" s="192" t="s">
        <v>167</v>
      </c>
      <c r="AU87" s="192" t="s">
        <v>88</v>
      </c>
      <c r="AV87" s="11" t="s">
        <v>88</v>
      </c>
      <c r="AW87" s="11" t="s">
        <v>6</v>
      </c>
      <c r="AX87" s="11" t="s">
        <v>86</v>
      </c>
      <c r="AY87" s="192" t="s">
        <v>156</v>
      </c>
    </row>
    <row r="88" spans="2:65" s="1" customFormat="1" ht="38.25" customHeight="1">
      <c r="B88" s="175"/>
      <c r="C88" s="176" t="s">
        <v>88</v>
      </c>
      <c r="D88" s="176" t="s">
        <v>158</v>
      </c>
      <c r="E88" s="177" t="s">
        <v>1749</v>
      </c>
      <c r="F88" s="178" t="s">
        <v>1750</v>
      </c>
      <c r="G88" s="179" t="s">
        <v>161</v>
      </c>
      <c r="H88" s="180">
        <v>500</v>
      </c>
      <c r="I88" s="181"/>
      <c r="J88" s="182">
        <f>ROUND(I88*H88,2)</f>
        <v>0</v>
      </c>
      <c r="K88" s="178" t="s">
        <v>162</v>
      </c>
      <c r="L88" s="42"/>
      <c r="M88" s="183" t="s">
        <v>5</v>
      </c>
      <c r="N88" s="184" t="s">
        <v>49</v>
      </c>
      <c r="O88" s="43"/>
      <c r="P88" s="185">
        <f>O88*H88</f>
        <v>0</v>
      </c>
      <c r="Q88" s="185">
        <v>0</v>
      </c>
      <c r="R88" s="185">
        <f>Q88*H88</f>
        <v>0</v>
      </c>
      <c r="S88" s="185">
        <v>0</v>
      </c>
      <c r="T88" s="186">
        <f>S88*H88</f>
        <v>0</v>
      </c>
      <c r="AR88" s="24" t="s">
        <v>163</v>
      </c>
      <c r="AT88" s="24" t="s">
        <v>158</v>
      </c>
      <c r="AU88" s="24" t="s">
        <v>88</v>
      </c>
      <c r="AY88" s="24" t="s">
        <v>156</v>
      </c>
      <c r="BE88" s="187">
        <f>IF(N88="základní",J88,0)</f>
        <v>0</v>
      </c>
      <c r="BF88" s="187">
        <f>IF(N88="snížená",J88,0)</f>
        <v>0</v>
      </c>
      <c r="BG88" s="187">
        <f>IF(N88="zákl. přenesená",J88,0)</f>
        <v>0</v>
      </c>
      <c r="BH88" s="187">
        <f>IF(N88="sníž. přenesená",J88,0)</f>
        <v>0</v>
      </c>
      <c r="BI88" s="187">
        <f>IF(N88="nulová",J88,0)</f>
        <v>0</v>
      </c>
      <c r="BJ88" s="24" t="s">
        <v>86</v>
      </c>
      <c r="BK88" s="187">
        <f>ROUND(I88*H88,2)</f>
        <v>0</v>
      </c>
      <c r="BL88" s="24" t="s">
        <v>163</v>
      </c>
      <c r="BM88" s="24" t="s">
        <v>2024</v>
      </c>
    </row>
    <row r="89" spans="2:65" s="1" customFormat="1" ht="108">
      <c r="B89" s="42"/>
      <c r="D89" s="188" t="s">
        <v>165</v>
      </c>
      <c r="F89" s="189" t="s">
        <v>1752</v>
      </c>
      <c r="I89" s="150"/>
      <c r="L89" s="42"/>
      <c r="M89" s="190"/>
      <c r="N89" s="43"/>
      <c r="O89" s="43"/>
      <c r="P89" s="43"/>
      <c r="Q89" s="43"/>
      <c r="R89" s="43"/>
      <c r="S89" s="43"/>
      <c r="T89" s="71"/>
      <c r="AT89" s="24" t="s">
        <v>165</v>
      </c>
      <c r="AU89" s="24" t="s">
        <v>88</v>
      </c>
    </row>
    <row r="90" spans="2:65" s="1" customFormat="1" ht="38.25" customHeight="1">
      <c r="B90" s="175"/>
      <c r="C90" s="176" t="s">
        <v>175</v>
      </c>
      <c r="D90" s="176" t="s">
        <v>158</v>
      </c>
      <c r="E90" s="177" t="s">
        <v>1756</v>
      </c>
      <c r="F90" s="178" t="s">
        <v>1757</v>
      </c>
      <c r="G90" s="179" t="s">
        <v>161</v>
      </c>
      <c r="H90" s="180">
        <v>500</v>
      </c>
      <c r="I90" s="181"/>
      <c r="J90" s="182">
        <f>ROUND(I90*H90,2)</f>
        <v>0</v>
      </c>
      <c r="K90" s="178" t="s">
        <v>162</v>
      </c>
      <c r="L90" s="42"/>
      <c r="M90" s="183" t="s">
        <v>5</v>
      </c>
      <c r="N90" s="184" t="s">
        <v>49</v>
      </c>
      <c r="O90" s="43"/>
      <c r="P90" s="185">
        <f>O90*H90</f>
        <v>0</v>
      </c>
      <c r="Q90" s="185">
        <v>0</v>
      </c>
      <c r="R90" s="185">
        <f>Q90*H90</f>
        <v>0</v>
      </c>
      <c r="S90" s="185">
        <v>0</v>
      </c>
      <c r="T90" s="186">
        <f>S90*H90</f>
        <v>0</v>
      </c>
      <c r="AR90" s="24" t="s">
        <v>163</v>
      </c>
      <c r="AT90" s="24" t="s">
        <v>158</v>
      </c>
      <c r="AU90" s="24" t="s">
        <v>88</v>
      </c>
      <c r="AY90" s="24" t="s">
        <v>156</v>
      </c>
      <c r="BE90" s="187">
        <f>IF(N90="základní",J90,0)</f>
        <v>0</v>
      </c>
      <c r="BF90" s="187">
        <f>IF(N90="snížená",J90,0)</f>
        <v>0</v>
      </c>
      <c r="BG90" s="187">
        <f>IF(N90="zákl. přenesená",J90,0)</f>
        <v>0</v>
      </c>
      <c r="BH90" s="187">
        <f>IF(N90="sníž. přenesená",J90,0)</f>
        <v>0</v>
      </c>
      <c r="BI90" s="187">
        <f>IF(N90="nulová",J90,0)</f>
        <v>0</v>
      </c>
      <c r="BJ90" s="24" t="s">
        <v>86</v>
      </c>
      <c r="BK90" s="187">
        <f>ROUND(I90*H90,2)</f>
        <v>0</v>
      </c>
      <c r="BL90" s="24" t="s">
        <v>163</v>
      </c>
      <c r="BM90" s="24" t="s">
        <v>2025</v>
      </c>
    </row>
    <row r="91" spans="2:65" s="1" customFormat="1" ht="67.5">
      <c r="B91" s="42"/>
      <c r="D91" s="188" t="s">
        <v>165</v>
      </c>
      <c r="F91" s="189" t="s">
        <v>1759</v>
      </c>
      <c r="I91" s="150"/>
      <c r="L91" s="42"/>
      <c r="M91" s="190"/>
      <c r="N91" s="43"/>
      <c r="O91" s="43"/>
      <c r="P91" s="43"/>
      <c r="Q91" s="43"/>
      <c r="R91" s="43"/>
      <c r="S91" s="43"/>
      <c r="T91" s="71"/>
      <c r="AT91" s="24" t="s">
        <v>165</v>
      </c>
      <c r="AU91" s="24" t="s">
        <v>88</v>
      </c>
    </row>
    <row r="92" spans="2:65" s="1" customFormat="1" ht="16.5" customHeight="1">
      <c r="B92" s="175"/>
      <c r="C92" s="176" t="s">
        <v>163</v>
      </c>
      <c r="D92" s="176" t="s">
        <v>158</v>
      </c>
      <c r="E92" s="177" t="s">
        <v>2026</v>
      </c>
      <c r="F92" s="178" t="s">
        <v>2027</v>
      </c>
      <c r="G92" s="179" t="s">
        <v>1451</v>
      </c>
      <c r="H92" s="180">
        <v>30</v>
      </c>
      <c r="I92" s="181"/>
      <c r="J92" s="182">
        <f>ROUND(I92*H92,2)</f>
        <v>0</v>
      </c>
      <c r="K92" s="178" t="s">
        <v>5</v>
      </c>
      <c r="L92" s="42"/>
      <c r="M92" s="183" t="s">
        <v>5</v>
      </c>
      <c r="N92" s="184" t="s">
        <v>49</v>
      </c>
      <c r="O92" s="43"/>
      <c r="P92" s="185">
        <f>O92*H92</f>
        <v>0</v>
      </c>
      <c r="Q92" s="185">
        <v>0</v>
      </c>
      <c r="R92" s="185">
        <f>Q92*H92</f>
        <v>0</v>
      </c>
      <c r="S92" s="185">
        <v>0</v>
      </c>
      <c r="T92" s="186">
        <f>S92*H92</f>
        <v>0</v>
      </c>
      <c r="AR92" s="24" t="s">
        <v>163</v>
      </c>
      <c r="AT92" s="24" t="s">
        <v>158</v>
      </c>
      <c r="AU92" s="24" t="s">
        <v>88</v>
      </c>
      <c r="AY92" s="24" t="s">
        <v>156</v>
      </c>
      <c r="BE92" s="187">
        <f>IF(N92="základní",J92,0)</f>
        <v>0</v>
      </c>
      <c r="BF92" s="187">
        <f>IF(N92="snížená",J92,0)</f>
        <v>0</v>
      </c>
      <c r="BG92" s="187">
        <f>IF(N92="zákl. přenesená",J92,0)</f>
        <v>0</v>
      </c>
      <c r="BH92" s="187">
        <f>IF(N92="sníž. přenesená",J92,0)</f>
        <v>0</v>
      </c>
      <c r="BI92" s="187">
        <f>IF(N92="nulová",J92,0)</f>
        <v>0</v>
      </c>
      <c r="BJ92" s="24" t="s">
        <v>86</v>
      </c>
      <c r="BK92" s="187">
        <f>ROUND(I92*H92,2)</f>
        <v>0</v>
      </c>
      <c r="BL92" s="24" t="s">
        <v>163</v>
      </c>
      <c r="BM92" s="24" t="s">
        <v>2028</v>
      </c>
    </row>
    <row r="93" spans="2:65" s="1" customFormat="1" ht="25.5" customHeight="1">
      <c r="B93" s="175"/>
      <c r="C93" s="176" t="s">
        <v>187</v>
      </c>
      <c r="D93" s="176" t="s">
        <v>158</v>
      </c>
      <c r="E93" s="177" t="s">
        <v>2029</v>
      </c>
      <c r="F93" s="178" t="s">
        <v>2030</v>
      </c>
      <c r="G93" s="179" t="s">
        <v>216</v>
      </c>
      <c r="H93" s="180">
        <v>1.712</v>
      </c>
      <c r="I93" s="181"/>
      <c r="J93" s="182">
        <f>ROUND(I93*H93,2)</f>
        <v>0</v>
      </c>
      <c r="K93" s="178" t="s">
        <v>162</v>
      </c>
      <c r="L93" s="42"/>
      <c r="M93" s="183" t="s">
        <v>5</v>
      </c>
      <c r="N93" s="184" t="s">
        <v>49</v>
      </c>
      <c r="O93" s="43"/>
      <c r="P93" s="185">
        <f>O93*H93</f>
        <v>0</v>
      </c>
      <c r="Q93" s="185">
        <v>0</v>
      </c>
      <c r="R93" s="185">
        <f>Q93*H93</f>
        <v>0</v>
      </c>
      <c r="S93" s="185">
        <v>1</v>
      </c>
      <c r="T93" s="186">
        <f>S93*H93</f>
        <v>1.712</v>
      </c>
      <c r="AR93" s="24" t="s">
        <v>163</v>
      </c>
      <c r="AT93" s="24" t="s">
        <v>158</v>
      </c>
      <c r="AU93" s="24" t="s">
        <v>88</v>
      </c>
      <c r="AY93" s="24" t="s">
        <v>156</v>
      </c>
      <c r="BE93" s="187">
        <f>IF(N93="základní",J93,0)</f>
        <v>0</v>
      </c>
      <c r="BF93" s="187">
        <f>IF(N93="snížená",J93,0)</f>
        <v>0</v>
      </c>
      <c r="BG93" s="187">
        <f>IF(N93="zákl. přenesená",J93,0)</f>
        <v>0</v>
      </c>
      <c r="BH93" s="187">
        <f>IF(N93="sníž. přenesená",J93,0)</f>
        <v>0</v>
      </c>
      <c r="BI93" s="187">
        <f>IF(N93="nulová",J93,0)</f>
        <v>0</v>
      </c>
      <c r="BJ93" s="24" t="s">
        <v>86</v>
      </c>
      <c r="BK93" s="187">
        <f>ROUND(I93*H93,2)</f>
        <v>0</v>
      </c>
      <c r="BL93" s="24" t="s">
        <v>163</v>
      </c>
      <c r="BM93" s="24" t="s">
        <v>2031</v>
      </c>
    </row>
    <row r="94" spans="2:65" s="1" customFormat="1" ht="67.5">
      <c r="B94" s="42"/>
      <c r="D94" s="188" t="s">
        <v>165</v>
      </c>
      <c r="F94" s="189" t="s">
        <v>1770</v>
      </c>
      <c r="I94" s="150"/>
      <c r="L94" s="42"/>
      <c r="M94" s="190"/>
      <c r="N94" s="43"/>
      <c r="O94" s="43"/>
      <c r="P94" s="43"/>
      <c r="Q94" s="43"/>
      <c r="R94" s="43"/>
      <c r="S94" s="43"/>
      <c r="T94" s="71"/>
      <c r="AT94" s="24" t="s">
        <v>165</v>
      </c>
      <c r="AU94" s="24" t="s">
        <v>88</v>
      </c>
    </row>
    <row r="95" spans="2:65" s="11" customFormat="1" ht="13.5">
      <c r="B95" s="191"/>
      <c r="D95" s="188" t="s">
        <v>167</v>
      </c>
      <c r="E95" s="192" t="s">
        <v>5</v>
      </c>
      <c r="F95" s="193" t="s">
        <v>2032</v>
      </c>
      <c r="H95" s="194">
        <v>1.712</v>
      </c>
      <c r="I95" s="195"/>
      <c r="L95" s="191"/>
      <c r="M95" s="196"/>
      <c r="N95" s="197"/>
      <c r="O95" s="197"/>
      <c r="P95" s="197"/>
      <c r="Q95" s="197"/>
      <c r="R95" s="197"/>
      <c r="S95" s="197"/>
      <c r="T95" s="198"/>
      <c r="AT95" s="192" t="s">
        <v>167</v>
      </c>
      <c r="AU95" s="192" t="s">
        <v>88</v>
      </c>
      <c r="AV95" s="11" t="s">
        <v>88</v>
      </c>
      <c r="AW95" s="11" t="s">
        <v>41</v>
      </c>
      <c r="AX95" s="11" t="s">
        <v>78</v>
      </c>
      <c r="AY95" s="192" t="s">
        <v>156</v>
      </c>
    </row>
    <row r="96" spans="2:65" s="12" customFormat="1" ht="13.5">
      <c r="B96" s="199"/>
      <c r="D96" s="188" t="s">
        <v>167</v>
      </c>
      <c r="E96" s="200" t="s">
        <v>5</v>
      </c>
      <c r="F96" s="201" t="s">
        <v>169</v>
      </c>
      <c r="H96" s="202">
        <v>1.712</v>
      </c>
      <c r="I96" s="203"/>
      <c r="L96" s="199"/>
      <c r="M96" s="204"/>
      <c r="N96" s="205"/>
      <c r="O96" s="205"/>
      <c r="P96" s="205"/>
      <c r="Q96" s="205"/>
      <c r="R96" s="205"/>
      <c r="S96" s="205"/>
      <c r="T96" s="206"/>
      <c r="AT96" s="200" t="s">
        <v>167</v>
      </c>
      <c r="AU96" s="200" t="s">
        <v>88</v>
      </c>
      <c r="AV96" s="12" t="s">
        <v>163</v>
      </c>
      <c r="AW96" s="12" t="s">
        <v>41</v>
      </c>
      <c r="AX96" s="12" t="s">
        <v>86</v>
      </c>
      <c r="AY96" s="200" t="s">
        <v>156</v>
      </c>
    </row>
    <row r="97" spans="2:65" s="10" customFormat="1" ht="29.85" customHeight="1">
      <c r="B97" s="162"/>
      <c r="D97" s="163" t="s">
        <v>77</v>
      </c>
      <c r="E97" s="173" t="s">
        <v>248</v>
      </c>
      <c r="F97" s="173" t="s">
        <v>249</v>
      </c>
      <c r="I97" s="165"/>
      <c r="J97" s="174">
        <f>BK97</f>
        <v>0</v>
      </c>
      <c r="L97" s="162"/>
      <c r="M97" s="167"/>
      <c r="N97" s="168"/>
      <c r="O97" s="168"/>
      <c r="P97" s="169">
        <f>SUM(P98:P102)</f>
        <v>0</v>
      </c>
      <c r="Q97" s="168"/>
      <c r="R97" s="169">
        <f>SUM(R98:R102)</f>
        <v>0</v>
      </c>
      <c r="S97" s="168"/>
      <c r="T97" s="170">
        <f>SUM(T98:T102)</f>
        <v>0</v>
      </c>
      <c r="AR97" s="163" t="s">
        <v>86</v>
      </c>
      <c r="AT97" s="171" t="s">
        <v>77</v>
      </c>
      <c r="AU97" s="171" t="s">
        <v>86</v>
      </c>
      <c r="AY97" s="163" t="s">
        <v>156</v>
      </c>
      <c r="BK97" s="172">
        <f>SUM(BK98:BK102)</f>
        <v>0</v>
      </c>
    </row>
    <row r="98" spans="2:65" s="1" customFormat="1" ht="25.5" customHeight="1">
      <c r="B98" s="175"/>
      <c r="C98" s="176" t="s">
        <v>192</v>
      </c>
      <c r="D98" s="176" t="s">
        <v>158</v>
      </c>
      <c r="E98" s="177" t="s">
        <v>609</v>
      </c>
      <c r="F98" s="178" t="s">
        <v>610</v>
      </c>
      <c r="G98" s="179" t="s">
        <v>216</v>
      </c>
      <c r="H98" s="180">
        <v>1.712</v>
      </c>
      <c r="I98" s="181"/>
      <c r="J98" s="182">
        <f>ROUND(I98*H98,2)</f>
        <v>0</v>
      </c>
      <c r="K98" s="178" t="s">
        <v>162</v>
      </c>
      <c r="L98" s="42"/>
      <c r="M98" s="183" t="s">
        <v>5</v>
      </c>
      <c r="N98" s="184" t="s">
        <v>49</v>
      </c>
      <c r="O98" s="43"/>
      <c r="P98" s="185">
        <f>O98*H98</f>
        <v>0</v>
      </c>
      <c r="Q98" s="185">
        <v>0</v>
      </c>
      <c r="R98" s="185">
        <f>Q98*H98</f>
        <v>0</v>
      </c>
      <c r="S98" s="185">
        <v>0</v>
      </c>
      <c r="T98" s="186">
        <f>S98*H98</f>
        <v>0</v>
      </c>
      <c r="AR98" s="24" t="s">
        <v>163</v>
      </c>
      <c r="AT98" s="24" t="s">
        <v>158</v>
      </c>
      <c r="AU98" s="24" t="s">
        <v>88</v>
      </c>
      <c r="AY98" s="24" t="s">
        <v>156</v>
      </c>
      <c r="BE98" s="187">
        <f>IF(N98="základní",J98,0)</f>
        <v>0</v>
      </c>
      <c r="BF98" s="187">
        <f>IF(N98="snížená",J98,0)</f>
        <v>0</v>
      </c>
      <c r="BG98" s="187">
        <f>IF(N98="zákl. přenesená",J98,0)</f>
        <v>0</v>
      </c>
      <c r="BH98" s="187">
        <f>IF(N98="sníž. přenesená",J98,0)</f>
        <v>0</v>
      </c>
      <c r="BI98" s="187">
        <f>IF(N98="nulová",J98,0)</f>
        <v>0</v>
      </c>
      <c r="BJ98" s="24" t="s">
        <v>86</v>
      </c>
      <c r="BK98" s="187">
        <f>ROUND(I98*H98,2)</f>
        <v>0</v>
      </c>
      <c r="BL98" s="24" t="s">
        <v>163</v>
      </c>
      <c r="BM98" s="24" t="s">
        <v>2033</v>
      </c>
    </row>
    <row r="99" spans="2:65" s="1" customFormat="1" ht="108">
      <c r="B99" s="42"/>
      <c r="D99" s="188" t="s">
        <v>165</v>
      </c>
      <c r="F99" s="189" t="s">
        <v>612</v>
      </c>
      <c r="I99" s="150"/>
      <c r="L99" s="42"/>
      <c r="M99" s="190"/>
      <c r="N99" s="43"/>
      <c r="O99" s="43"/>
      <c r="P99" s="43"/>
      <c r="Q99" s="43"/>
      <c r="R99" s="43"/>
      <c r="S99" s="43"/>
      <c r="T99" s="71"/>
      <c r="AT99" s="24" t="s">
        <v>165</v>
      </c>
      <c r="AU99" s="24" t="s">
        <v>88</v>
      </c>
    </row>
    <row r="100" spans="2:65" s="1" customFormat="1" ht="25.5" customHeight="1">
      <c r="B100" s="175"/>
      <c r="C100" s="176" t="s">
        <v>198</v>
      </c>
      <c r="D100" s="176" t="s">
        <v>158</v>
      </c>
      <c r="E100" s="177" t="s">
        <v>615</v>
      </c>
      <c r="F100" s="178" t="s">
        <v>616</v>
      </c>
      <c r="G100" s="179" t="s">
        <v>216</v>
      </c>
      <c r="H100" s="180">
        <v>23.968</v>
      </c>
      <c r="I100" s="181"/>
      <c r="J100" s="182">
        <f>ROUND(I100*H100,2)</f>
        <v>0</v>
      </c>
      <c r="K100" s="178" t="s">
        <v>162</v>
      </c>
      <c r="L100" s="42"/>
      <c r="M100" s="183" t="s">
        <v>5</v>
      </c>
      <c r="N100" s="184" t="s">
        <v>49</v>
      </c>
      <c r="O100" s="43"/>
      <c r="P100" s="185">
        <f>O100*H100</f>
        <v>0</v>
      </c>
      <c r="Q100" s="185">
        <v>0</v>
      </c>
      <c r="R100" s="185">
        <f>Q100*H100</f>
        <v>0</v>
      </c>
      <c r="S100" s="185">
        <v>0</v>
      </c>
      <c r="T100" s="186">
        <f>S100*H100</f>
        <v>0</v>
      </c>
      <c r="AR100" s="24" t="s">
        <v>163</v>
      </c>
      <c r="AT100" s="24" t="s">
        <v>158</v>
      </c>
      <c r="AU100" s="24" t="s">
        <v>88</v>
      </c>
      <c r="AY100" s="24" t="s">
        <v>156</v>
      </c>
      <c r="BE100" s="187">
        <f>IF(N100="základní",J100,0)</f>
        <v>0</v>
      </c>
      <c r="BF100" s="187">
        <f>IF(N100="snížená",J100,0)</f>
        <v>0</v>
      </c>
      <c r="BG100" s="187">
        <f>IF(N100="zákl. přenesená",J100,0)</f>
        <v>0</v>
      </c>
      <c r="BH100" s="187">
        <f>IF(N100="sníž. přenesená",J100,0)</f>
        <v>0</v>
      </c>
      <c r="BI100" s="187">
        <f>IF(N100="nulová",J100,0)</f>
        <v>0</v>
      </c>
      <c r="BJ100" s="24" t="s">
        <v>86</v>
      </c>
      <c r="BK100" s="187">
        <f>ROUND(I100*H100,2)</f>
        <v>0</v>
      </c>
      <c r="BL100" s="24" t="s">
        <v>163</v>
      </c>
      <c r="BM100" s="24" t="s">
        <v>2034</v>
      </c>
    </row>
    <row r="101" spans="2:65" s="1" customFormat="1" ht="108">
      <c r="B101" s="42"/>
      <c r="D101" s="188" t="s">
        <v>165</v>
      </c>
      <c r="F101" s="189" t="s">
        <v>612</v>
      </c>
      <c r="I101" s="150"/>
      <c r="L101" s="42"/>
      <c r="M101" s="190"/>
      <c r="N101" s="43"/>
      <c r="O101" s="43"/>
      <c r="P101" s="43"/>
      <c r="Q101" s="43"/>
      <c r="R101" s="43"/>
      <c r="S101" s="43"/>
      <c r="T101" s="71"/>
      <c r="AT101" s="24" t="s">
        <v>165</v>
      </c>
      <c r="AU101" s="24" t="s">
        <v>88</v>
      </c>
    </row>
    <row r="102" spans="2:65" s="11" customFormat="1" ht="13.5">
      <c r="B102" s="191"/>
      <c r="D102" s="188" t="s">
        <v>167</v>
      </c>
      <c r="F102" s="193" t="s">
        <v>2035</v>
      </c>
      <c r="H102" s="194">
        <v>23.968</v>
      </c>
      <c r="I102" s="195"/>
      <c r="L102" s="191"/>
      <c r="M102" s="196"/>
      <c r="N102" s="197"/>
      <c r="O102" s="197"/>
      <c r="P102" s="197"/>
      <c r="Q102" s="197"/>
      <c r="R102" s="197"/>
      <c r="S102" s="197"/>
      <c r="T102" s="198"/>
      <c r="AT102" s="192" t="s">
        <v>167</v>
      </c>
      <c r="AU102" s="192" t="s">
        <v>88</v>
      </c>
      <c r="AV102" s="11" t="s">
        <v>88</v>
      </c>
      <c r="AW102" s="11" t="s">
        <v>6</v>
      </c>
      <c r="AX102" s="11" t="s">
        <v>86</v>
      </c>
      <c r="AY102" s="192" t="s">
        <v>156</v>
      </c>
    </row>
    <row r="103" spans="2:65" s="10" customFormat="1" ht="37.35" customHeight="1">
      <c r="B103" s="162"/>
      <c r="D103" s="163" t="s">
        <v>77</v>
      </c>
      <c r="E103" s="164" t="s">
        <v>624</v>
      </c>
      <c r="F103" s="164" t="s">
        <v>625</v>
      </c>
      <c r="I103" s="165"/>
      <c r="J103" s="166">
        <f>BK103</f>
        <v>0</v>
      </c>
      <c r="L103" s="162"/>
      <c r="M103" s="167"/>
      <c r="N103" s="168"/>
      <c r="O103" s="168"/>
      <c r="P103" s="169">
        <f>P104+P112</f>
        <v>0</v>
      </c>
      <c r="Q103" s="168"/>
      <c r="R103" s="169">
        <f>R104+R112</f>
        <v>1.76214</v>
      </c>
      <c r="S103" s="168"/>
      <c r="T103" s="170">
        <f>T104+T112</f>
        <v>0</v>
      </c>
      <c r="AR103" s="163" t="s">
        <v>88</v>
      </c>
      <c r="AT103" s="171" t="s">
        <v>77</v>
      </c>
      <c r="AU103" s="171" t="s">
        <v>78</v>
      </c>
      <c r="AY103" s="163" t="s">
        <v>156</v>
      </c>
      <c r="BK103" s="172">
        <f>BK104+BK112</f>
        <v>0</v>
      </c>
    </row>
    <row r="104" spans="2:65" s="10" customFormat="1" ht="19.899999999999999" customHeight="1">
      <c r="B104" s="162"/>
      <c r="D104" s="163" t="s">
        <v>77</v>
      </c>
      <c r="E104" s="173" t="s">
        <v>1774</v>
      </c>
      <c r="F104" s="173" t="s">
        <v>1775</v>
      </c>
      <c r="I104" s="165"/>
      <c r="J104" s="174">
        <f>BK104</f>
        <v>0</v>
      </c>
      <c r="L104" s="162"/>
      <c r="M104" s="167"/>
      <c r="N104" s="168"/>
      <c r="O104" s="168"/>
      <c r="P104" s="169">
        <f>SUM(P105:P111)</f>
        <v>0</v>
      </c>
      <c r="Q104" s="168"/>
      <c r="R104" s="169">
        <f>SUM(R105:R111)</f>
        <v>1.7355</v>
      </c>
      <c r="S104" s="168"/>
      <c r="T104" s="170">
        <f>SUM(T105:T111)</f>
        <v>0</v>
      </c>
      <c r="AR104" s="163" t="s">
        <v>88</v>
      </c>
      <c r="AT104" s="171" t="s">
        <v>77</v>
      </c>
      <c r="AU104" s="171" t="s">
        <v>86</v>
      </c>
      <c r="AY104" s="163" t="s">
        <v>156</v>
      </c>
      <c r="BK104" s="172">
        <f>SUM(BK105:BK111)</f>
        <v>0</v>
      </c>
    </row>
    <row r="105" spans="2:65" s="1" customFormat="1" ht="16.5" customHeight="1">
      <c r="B105" s="175"/>
      <c r="C105" s="176" t="s">
        <v>203</v>
      </c>
      <c r="D105" s="176" t="s">
        <v>158</v>
      </c>
      <c r="E105" s="177" t="s">
        <v>2036</v>
      </c>
      <c r="F105" s="178" t="s">
        <v>2037</v>
      </c>
      <c r="G105" s="179" t="s">
        <v>925</v>
      </c>
      <c r="H105" s="180">
        <v>1583</v>
      </c>
      <c r="I105" s="181"/>
      <c r="J105" s="182">
        <f>ROUND(I105*H105,2)</f>
        <v>0</v>
      </c>
      <c r="K105" s="178" t="s">
        <v>5</v>
      </c>
      <c r="L105" s="42"/>
      <c r="M105" s="183" t="s">
        <v>5</v>
      </c>
      <c r="N105" s="184" t="s">
        <v>49</v>
      </c>
      <c r="O105" s="43"/>
      <c r="P105" s="185">
        <f>O105*H105</f>
        <v>0</v>
      </c>
      <c r="Q105" s="185">
        <v>1E-3</v>
      </c>
      <c r="R105" s="185">
        <f>Q105*H105</f>
        <v>1.583</v>
      </c>
      <c r="S105" s="185">
        <v>0</v>
      </c>
      <c r="T105" s="186">
        <f>S105*H105</f>
        <v>0</v>
      </c>
      <c r="AR105" s="24" t="s">
        <v>250</v>
      </c>
      <c r="AT105" s="24" t="s">
        <v>158</v>
      </c>
      <c r="AU105" s="24" t="s">
        <v>88</v>
      </c>
      <c r="AY105" s="24" t="s">
        <v>156</v>
      </c>
      <c r="BE105" s="187">
        <f>IF(N105="základní",J105,0)</f>
        <v>0</v>
      </c>
      <c r="BF105" s="187">
        <f>IF(N105="snížená",J105,0)</f>
        <v>0</v>
      </c>
      <c r="BG105" s="187">
        <f>IF(N105="zákl. přenesená",J105,0)</f>
        <v>0</v>
      </c>
      <c r="BH105" s="187">
        <f>IF(N105="sníž. přenesená",J105,0)</f>
        <v>0</v>
      </c>
      <c r="BI105" s="187">
        <f>IF(N105="nulová",J105,0)</f>
        <v>0</v>
      </c>
      <c r="BJ105" s="24" t="s">
        <v>86</v>
      </c>
      <c r="BK105" s="187">
        <f>ROUND(I105*H105,2)</f>
        <v>0</v>
      </c>
      <c r="BL105" s="24" t="s">
        <v>250</v>
      </c>
      <c r="BM105" s="24" t="s">
        <v>2038</v>
      </c>
    </row>
    <row r="106" spans="2:65" s="1" customFormat="1" ht="16.5" customHeight="1">
      <c r="B106" s="175"/>
      <c r="C106" s="176" t="s">
        <v>208</v>
      </c>
      <c r="D106" s="176" t="s">
        <v>158</v>
      </c>
      <c r="E106" s="177" t="s">
        <v>2039</v>
      </c>
      <c r="F106" s="178" t="s">
        <v>2040</v>
      </c>
      <c r="G106" s="179" t="s">
        <v>925</v>
      </c>
      <c r="H106" s="180">
        <v>34.5</v>
      </c>
      <c r="I106" s="181"/>
      <c r="J106" s="182">
        <f>ROUND(I106*H106,2)</f>
        <v>0</v>
      </c>
      <c r="K106" s="178" t="s">
        <v>5</v>
      </c>
      <c r="L106" s="42"/>
      <c r="M106" s="183" t="s">
        <v>5</v>
      </c>
      <c r="N106" s="184" t="s">
        <v>49</v>
      </c>
      <c r="O106" s="43"/>
      <c r="P106" s="185">
        <f>O106*H106</f>
        <v>0</v>
      </c>
      <c r="Q106" s="185">
        <v>1E-3</v>
      </c>
      <c r="R106" s="185">
        <f>Q106*H106</f>
        <v>3.4500000000000003E-2</v>
      </c>
      <c r="S106" s="185">
        <v>0</v>
      </c>
      <c r="T106" s="186">
        <f>S106*H106</f>
        <v>0</v>
      </c>
      <c r="AR106" s="24" t="s">
        <v>250</v>
      </c>
      <c r="AT106" s="24" t="s">
        <v>158</v>
      </c>
      <c r="AU106" s="24" t="s">
        <v>88</v>
      </c>
      <c r="AY106" s="24" t="s">
        <v>156</v>
      </c>
      <c r="BE106" s="187">
        <f>IF(N106="základní",J106,0)</f>
        <v>0</v>
      </c>
      <c r="BF106" s="187">
        <f>IF(N106="snížená",J106,0)</f>
        <v>0</v>
      </c>
      <c r="BG106" s="187">
        <f>IF(N106="zákl. přenesená",J106,0)</f>
        <v>0</v>
      </c>
      <c r="BH106" s="187">
        <f>IF(N106="sníž. přenesená",J106,0)</f>
        <v>0</v>
      </c>
      <c r="BI106" s="187">
        <f>IF(N106="nulová",J106,0)</f>
        <v>0</v>
      </c>
      <c r="BJ106" s="24" t="s">
        <v>86</v>
      </c>
      <c r="BK106" s="187">
        <f>ROUND(I106*H106,2)</f>
        <v>0</v>
      </c>
      <c r="BL106" s="24" t="s">
        <v>250</v>
      </c>
      <c r="BM106" s="24" t="s">
        <v>2041</v>
      </c>
    </row>
    <row r="107" spans="2:65" s="1" customFormat="1" ht="27">
      <c r="B107" s="42"/>
      <c r="D107" s="188" t="s">
        <v>181</v>
      </c>
      <c r="F107" s="189" t="s">
        <v>2042</v>
      </c>
      <c r="I107" s="150"/>
      <c r="L107" s="42"/>
      <c r="M107" s="190"/>
      <c r="N107" s="43"/>
      <c r="O107" s="43"/>
      <c r="P107" s="43"/>
      <c r="Q107" s="43"/>
      <c r="R107" s="43"/>
      <c r="S107" s="43"/>
      <c r="T107" s="71"/>
      <c r="AT107" s="24" t="s">
        <v>181</v>
      </c>
      <c r="AU107" s="24" t="s">
        <v>88</v>
      </c>
    </row>
    <row r="108" spans="2:65" s="1" customFormat="1" ht="16.5" customHeight="1">
      <c r="B108" s="175"/>
      <c r="C108" s="176" t="s">
        <v>213</v>
      </c>
      <c r="D108" s="176" t="s">
        <v>158</v>
      </c>
      <c r="E108" s="177" t="s">
        <v>2043</v>
      </c>
      <c r="F108" s="178" t="s">
        <v>2044</v>
      </c>
      <c r="G108" s="179" t="s">
        <v>925</v>
      </c>
      <c r="H108" s="180">
        <v>94</v>
      </c>
      <c r="I108" s="181"/>
      <c r="J108" s="182">
        <f>ROUND(I108*H108,2)</f>
        <v>0</v>
      </c>
      <c r="K108" s="178" t="s">
        <v>5</v>
      </c>
      <c r="L108" s="42"/>
      <c r="M108" s="183" t="s">
        <v>5</v>
      </c>
      <c r="N108" s="184" t="s">
        <v>49</v>
      </c>
      <c r="O108" s="43"/>
      <c r="P108" s="185">
        <f>O108*H108</f>
        <v>0</v>
      </c>
      <c r="Q108" s="185">
        <v>1E-3</v>
      </c>
      <c r="R108" s="185">
        <f>Q108*H108</f>
        <v>9.4E-2</v>
      </c>
      <c r="S108" s="185">
        <v>0</v>
      </c>
      <c r="T108" s="186">
        <f>S108*H108</f>
        <v>0</v>
      </c>
      <c r="AR108" s="24" t="s">
        <v>250</v>
      </c>
      <c r="AT108" s="24" t="s">
        <v>158</v>
      </c>
      <c r="AU108" s="24" t="s">
        <v>88</v>
      </c>
      <c r="AY108" s="24" t="s">
        <v>156</v>
      </c>
      <c r="BE108" s="187">
        <f>IF(N108="základní",J108,0)</f>
        <v>0</v>
      </c>
      <c r="BF108" s="187">
        <f>IF(N108="snížená",J108,0)</f>
        <v>0</v>
      </c>
      <c r="BG108" s="187">
        <f>IF(N108="zákl. přenesená",J108,0)</f>
        <v>0</v>
      </c>
      <c r="BH108" s="187">
        <f>IF(N108="sníž. přenesená",J108,0)</f>
        <v>0</v>
      </c>
      <c r="BI108" s="187">
        <f>IF(N108="nulová",J108,0)</f>
        <v>0</v>
      </c>
      <c r="BJ108" s="24" t="s">
        <v>86</v>
      </c>
      <c r="BK108" s="187">
        <f>ROUND(I108*H108,2)</f>
        <v>0</v>
      </c>
      <c r="BL108" s="24" t="s">
        <v>250</v>
      </c>
      <c r="BM108" s="24" t="s">
        <v>2045</v>
      </c>
    </row>
    <row r="109" spans="2:65" s="1" customFormat="1" ht="27">
      <c r="B109" s="42"/>
      <c r="D109" s="188" t="s">
        <v>181</v>
      </c>
      <c r="F109" s="189" t="s">
        <v>2042</v>
      </c>
      <c r="I109" s="150"/>
      <c r="L109" s="42"/>
      <c r="M109" s="190"/>
      <c r="N109" s="43"/>
      <c r="O109" s="43"/>
      <c r="P109" s="43"/>
      <c r="Q109" s="43"/>
      <c r="R109" s="43"/>
      <c r="S109" s="43"/>
      <c r="T109" s="71"/>
      <c r="AT109" s="24" t="s">
        <v>181</v>
      </c>
      <c r="AU109" s="24" t="s">
        <v>88</v>
      </c>
    </row>
    <row r="110" spans="2:65" s="1" customFormat="1" ht="16.5" customHeight="1">
      <c r="B110" s="175"/>
      <c r="C110" s="176" t="s">
        <v>220</v>
      </c>
      <c r="D110" s="176" t="s">
        <v>158</v>
      </c>
      <c r="E110" s="177" t="s">
        <v>2046</v>
      </c>
      <c r="F110" s="178" t="s">
        <v>2047</v>
      </c>
      <c r="G110" s="179" t="s">
        <v>303</v>
      </c>
      <c r="H110" s="180">
        <v>24</v>
      </c>
      <c r="I110" s="181"/>
      <c r="J110" s="182">
        <f>ROUND(I110*H110,2)</f>
        <v>0</v>
      </c>
      <c r="K110" s="178" t="s">
        <v>5</v>
      </c>
      <c r="L110" s="42"/>
      <c r="M110" s="183" t="s">
        <v>5</v>
      </c>
      <c r="N110" s="184" t="s">
        <v>49</v>
      </c>
      <c r="O110" s="43"/>
      <c r="P110" s="185">
        <f>O110*H110</f>
        <v>0</v>
      </c>
      <c r="Q110" s="185">
        <v>1E-3</v>
      </c>
      <c r="R110" s="185">
        <f>Q110*H110</f>
        <v>2.4E-2</v>
      </c>
      <c r="S110" s="185">
        <v>0</v>
      </c>
      <c r="T110" s="186">
        <f>S110*H110</f>
        <v>0</v>
      </c>
      <c r="AR110" s="24" t="s">
        <v>250</v>
      </c>
      <c r="AT110" s="24" t="s">
        <v>158</v>
      </c>
      <c r="AU110" s="24" t="s">
        <v>88</v>
      </c>
      <c r="AY110" s="24" t="s">
        <v>156</v>
      </c>
      <c r="BE110" s="187">
        <f>IF(N110="základní",J110,0)</f>
        <v>0</v>
      </c>
      <c r="BF110" s="187">
        <f>IF(N110="snížená",J110,0)</f>
        <v>0</v>
      </c>
      <c r="BG110" s="187">
        <f>IF(N110="zákl. přenesená",J110,0)</f>
        <v>0</v>
      </c>
      <c r="BH110" s="187">
        <f>IF(N110="sníž. přenesená",J110,0)</f>
        <v>0</v>
      </c>
      <c r="BI110" s="187">
        <f>IF(N110="nulová",J110,0)</f>
        <v>0</v>
      </c>
      <c r="BJ110" s="24" t="s">
        <v>86</v>
      </c>
      <c r="BK110" s="187">
        <f>ROUND(I110*H110,2)</f>
        <v>0</v>
      </c>
      <c r="BL110" s="24" t="s">
        <v>250</v>
      </c>
      <c r="BM110" s="24" t="s">
        <v>2048</v>
      </c>
    </row>
    <row r="111" spans="2:65" s="1" customFormat="1" ht="27">
      <c r="B111" s="42"/>
      <c r="D111" s="188" t="s">
        <v>181</v>
      </c>
      <c r="F111" s="189" t="s">
        <v>2042</v>
      </c>
      <c r="I111" s="150"/>
      <c r="L111" s="42"/>
      <c r="M111" s="190"/>
      <c r="N111" s="43"/>
      <c r="O111" s="43"/>
      <c r="P111" s="43"/>
      <c r="Q111" s="43"/>
      <c r="R111" s="43"/>
      <c r="S111" s="43"/>
      <c r="T111" s="71"/>
      <c r="AT111" s="24" t="s">
        <v>181</v>
      </c>
      <c r="AU111" s="24" t="s">
        <v>88</v>
      </c>
    </row>
    <row r="112" spans="2:65" s="10" customFormat="1" ht="29.85" customHeight="1">
      <c r="B112" s="162"/>
      <c r="D112" s="163" t="s">
        <v>77</v>
      </c>
      <c r="E112" s="173" t="s">
        <v>1889</v>
      </c>
      <c r="F112" s="173" t="s">
        <v>1890</v>
      </c>
      <c r="I112" s="165"/>
      <c r="J112" s="174">
        <f>BK112</f>
        <v>0</v>
      </c>
      <c r="L112" s="162"/>
      <c r="M112" s="167"/>
      <c r="N112" s="168"/>
      <c r="O112" s="168"/>
      <c r="P112" s="169">
        <f>SUM(P113:P114)</f>
        <v>0</v>
      </c>
      <c r="Q112" s="168"/>
      <c r="R112" s="169">
        <f>SUM(R113:R114)</f>
        <v>2.664E-2</v>
      </c>
      <c r="S112" s="168"/>
      <c r="T112" s="170">
        <f>SUM(T113:T114)</f>
        <v>0</v>
      </c>
      <c r="AR112" s="163" t="s">
        <v>88</v>
      </c>
      <c r="AT112" s="171" t="s">
        <v>77</v>
      </c>
      <c r="AU112" s="171" t="s">
        <v>86</v>
      </c>
      <c r="AY112" s="163" t="s">
        <v>156</v>
      </c>
      <c r="BK112" s="172">
        <f>SUM(BK113:BK114)</f>
        <v>0</v>
      </c>
    </row>
    <row r="113" spans="2:65" s="1" customFormat="1" ht="16.5" customHeight="1">
      <c r="B113" s="175"/>
      <c r="C113" s="176" t="s">
        <v>225</v>
      </c>
      <c r="D113" s="176" t="s">
        <v>158</v>
      </c>
      <c r="E113" s="177" t="s">
        <v>2049</v>
      </c>
      <c r="F113" s="178" t="s">
        <v>2050</v>
      </c>
      <c r="G113" s="179" t="s">
        <v>161</v>
      </c>
      <c r="H113" s="180">
        <v>72</v>
      </c>
      <c r="I113" s="181"/>
      <c r="J113" s="182">
        <f>ROUND(I113*H113,2)</f>
        <v>0</v>
      </c>
      <c r="K113" s="178" t="s">
        <v>162</v>
      </c>
      <c r="L113" s="42"/>
      <c r="M113" s="183" t="s">
        <v>5</v>
      </c>
      <c r="N113" s="184" t="s">
        <v>49</v>
      </c>
      <c r="O113" s="43"/>
      <c r="P113" s="185">
        <f>O113*H113</f>
        <v>0</v>
      </c>
      <c r="Q113" s="185">
        <v>1.3999999999999999E-4</v>
      </c>
      <c r="R113" s="185">
        <f>Q113*H113</f>
        <v>1.0079999999999999E-2</v>
      </c>
      <c r="S113" s="185">
        <v>0</v>
      </c>
      <c r="T113" s="186">
        <f>S113*H113</f>
        <v>0</v>
      </c>
      <c r="AR113" s="24" t="s">
        <v>250</v>
      </c>
      <c r="AT113" s="24" t="s">
        <v>158</v>
      </c>
      <c r="AU113" s="24" t="s">
        <v>88</v>
      </c>
      <c r="AY113" s="24" t="s">
        <v>156</v>
      </c>
      <c r="BE113" s="187">
        <f>IF(N113="základní",J113,0)</f>
        <v>0</v>
      </c>
      <c r="BF113" s="187">
        <f>IF(N113="snížená",J113,0)</f>
        <v>0</v>
      </c>
      <c r="BG113" s="187">
        <f>IF(N113="zákl. přenesená",J113,0)</f>
        <v>0</v>
      </c>
      <c r="BH113" s="187">
        <f>IF(N113="sníž. přenesená",J113,0)</f>
        <v>0</v>
      </c>
      <c r="BI113" s="187">
        <f>IF(N113="nulová",J113,0)</f>
        <v>0</v>
      </c>
      <c r="BJ113" s="24" t="s">
        <v>86</v>
      </c>
      <c r="BK113" s="187">
        <f>ROUND(I113*H113,2)</f>
        <v>0</v>
      </c>
      <c r="BL113" s="24" t="s">
        <v>250</v>
      </c>
      <c r="BM113" s="24" t="s">
        <v>2051</v>
      </c>
    </row>
    <row r="114" spans="2:65" s="1" customFormat="1" ht="16.5" customHeight="1">
      <c r="B114" s="175"/>
      <c r="C114" s="176" t="s">
        <v>233</v>
      </c>
      <c r="D114" s="176" t="s">
        <v>158</v>
      </c>
      <c r="E114" s="177" t="s">
        <v>2052</v>
      </c>
      <c r="F114" s="178" t="s">
        <v>2053</v>
      </c>
      <c r="G114" s="179" t="s">
        <v>161</v>
      </c>
      <c r="H114" s="180">
        <v>72</v>
      </c>
      <c r="I114" s="181"/>
      <c r="J114" s="182">
        <f>ROUND(I114*H114,2)</f>
        <v>0</v>
      </c>
      <c r="K114" s="178" t="s">
        <v>162</v>
      </c>
      <c r="L114" s="42"/>
      <c r="M114" s="183" t="s">
        <v>5</v>
      </c>
      <c r="N114" s="221" t="s">
        <v>49</v>
      </c>
      <c r="O114" s="219"/>
      <c r="P114" s="222">
        <f>O114*H114</f>
        <v>0</v>
      </c>
      <c r="Q114" s="222">
        <v>2.3000000000000001E-4</v>
      </c>
      <c r="R114" s="222">
        <f>Q114*H114</f>
        <v>1.6560000000000002E-2</v>
      </c>
      <c r="S114" s="222">
        <v>0</v>
      </c>
      <c r="T114" s="223">
        <f>S114*H114</f>
        <v>0</v>
      </c>
      <c r="AR114" s="24" t="s">
        <v>250</v>
      </c>
      <c r="AT114" s="24" t="s">
        <v>158</v>
      </c>
      <c r="AU114" s="24" t="s">
        <v>88</v>
      </c>
      <c r="AY114" s="24" t="s">
        <v>156</v>
      </c>
      <c r="BE114" s="187">
        <f>IF(N114="základní",J114,0)</f>
        <v>0</v>
      </c>
      <c r="BF114" s="187">
        <f>IF(N114="snížená",J114,0)</f>
        <v>0</v>
      </c>
      <c r="BG114" s="187">
        <f>IF(N114="zákl. přenesená",J114,0)</f>
        <v>0</v>
      </c>
      <c r="BH114" s="187">
        <f>IF(N114="sníž. přenesená",J114,0)</f>
        <v>0</v>
      </c>
      <c r="BI114" s="187">
        <f>IF(N114="nulová",J114,0)</f>
        <v>0</v>
      </c>
      <c r="BJ114" s="24" t="s">
        <v>86</v>
      </c>
      <c r="BK114" s="187">
        <f>ROUND(I114*H114,2)</f>
        <v>0</v>
      </c>
      <c r="BL114" s="24" t="s">
        <v>250</v>
      </c>
      <c r="BM114" s="24" t="s">
        <v>2054</v>
      </c>
    </row>
    <row r="115" spans="2:65" s="1" customFormat="1" ht="6.95" customHeight="1">
      <c r="B115" s="57"/>
      <c r="C115" s="58"/>
      <c r="D115" s="58"/>
      <c r="E115" s="58"/>
      <c r="F115" s="58"/>
      <c r="G115" s="58"/>
      <c r="H115" s="58"/>
      <c r="I115" s="128"/>
      <c r="J115" s="58"/>
      <c r="K115" s="58"/>
      <c r="L115" s="42"/>
    </row>
  </sheetData>
  <autoFilter ref="C81:K114"/>
  <mergeCells count="10">
    <mergeCell ref="J51:J52"/>
    <mergeCell ref="E72:H72"/>
    <mergeCell ref="E74:H74"/>
    <mergeCell ref="G1:H1"/>
    <mergeCell ref="L2:V2"/>
    <mergeCell ref="E7:H7"/>
    <mergeCell ref="E9:H9"/>
    <mergeCell ref="E24:H24"/>
    <mergeCell ref="E45:H45"/>
    <mergeCell ref="E47:H47"/>
  </mergeCells>
  <hyperlinks>
    <hyperlink ref="F1:G1" location="C2" display="1) Krycí list soupisu"/>
    <hyperlink ref="G1:H1" location="C54" display="2) Rekapitulace"/>
    <hyperlink ref="J1" location="C81" display="3) Soupis prací"/>
    <hyperlink ref="L1:V1" location="'Rekapitulace stavby'!C2" display="Rekapitulace stavby"/>
  </hyperlinks>
  <pageMargins left="0.58333330000000005" right="0.58333330000000005" top="0.58333330000000005" bottom="0.58333330000000005" header="0" footer="0"/>
  <pageSetup paperSize="9" scale="69" fitToHeight="100" orientation="portrait" blackAndWhite="1" r:id="rId1"/>
  <headerFooter>
    <oddFooter>&amp;CStrana &amp;P z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R140"/>
  <sheetViews>
    <sheetView showGridLines="0" tabSelected="1" workbookViewId="0">
      <pane ySplit="1" topLeftCell="A89" activePane="bottomLeft" state="frozen"/>
      <selection activeCell="J80" sqref="J80"/>
      <selection pane="bottomLeft" activeCell="J80" sqref="J80"/>
    </sheetView>
  </sheetViews>
  <sheetFormatPr defaultRowHeight="12.75"/>
  <cols>
    <col min="1" max="1" width="8.33203125" customWidth="1"/>
    <col min="2" max="2" width="1.6640625" customWidth="1"/>
    <col min="3" max="3" width="4.1640625" customWidth="1"/>
    <col min="4" max="4" width="4.33203125" customWidth="1"/>
    <col min="5" max="5" width="17.1640625" customWidth="1"/>
    <col min="6" max="6" width="75" customWidth="1"/>
    <col min="7" max="7" width="8.6640625" customWidth="1"/>
    <col min="8" max="8" width="11.1640625" customWidth="1"/>
    <col min="9" max="9" width="12.6640625" style="100" customWidth="1"/>
    <col min="10" max="10" width="23.5" customWidth="1"/>
    <col min="11" max="11" width="15.5" customWidth="1"/>
    <col min="13" max="18" width="9.33203125" hidden="1"/>
    <col min="19" max="19" width="8.1640625" hidden="1" customWidth="1"/>
    <col min="20" max="20" width="29.6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1" spans="1:70" ht="21.75" customHeight="1">
      <c r="A1" s="21"/>
      <c r="B1" s="101"/>
      <c r="C1" s="101"/>
      <c r="D1" s="102" t="s">
        <v>1</v>
      </c>
      <c r="E1" s="101"/>
      <c r="F1" s="103" t="s">
        <v>120</v>
      </c>
      <c r="G1" s="367" t="s">
        <v>121</v>
      </c>
      <c r="H1" s="367"/>
      <c r="I1" s="104"/>
      <c r="J1" s="103" t="s">
        <v>122</v>
      </c>
      <c r="K1" s="102" t="s">
        <v>123</v>
      </c>
      <c r="L1" s="103" t="s">
        <v>124</v>
      </c>
      <c r="M1" s="103"/>
      <c r="N1" s="103"/>
      <c r="O1" s="103"/>
      <c r="P1" s="103"/>
      <c r="Q1" s="103"/>
      <c r="R1" s="103"/>
      <c r="S1" s="103"/>
      <c r="T1" s="103"/>
      <c r="U1" s="20"/>
      <c r="V1" s="20"/>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row>
    <row r="2" spans="1:70" ht="36.950000000000003" customHeight="1">
      <c r="L2" s="331" t="s">
        <v>8</v>
      </c>
      <c r="M2" s="332"/>
      <c r="N2" s="332"/>
      <c r="O2" s="332"/>
      <c r="P2" s="332"/>
      <c r="Q2" s="332"/>
      <c r="R2" s="332"/>
      <c r="S2" s="332"/>
      <c r="T2" s="332"/>
      <c r="U2" s="332"/>
      <c r="V2" s="332"/>
      <c r="AT2" s="24" t="s">
        <v>115</v>
      </c>
    </row>
    <row r="3" spans="1:70" ht="6.95" customHeight="1">
      <c r="B3" s="25"/>
      <c r="C3" s="26"/>
      <c r="D3" s="26"/>
      <c r="E3" s="26"/>
      <c r="F3" s="26"/>
      <c r="G3" s="26"/>
      <c r="H3" s="26"/>
      <c r="I3" s="105"/>
      <c r="J3" s="26"/>
      <c r="K3" s="27"/>
      <c r="AT3" s="24" t="s">
        <v>88</v>
      </c>
    </row>
    <row r="4" spans="1:70" ht="36.950000000000003" customHeight="1">
      <c r="B4" s="28"/>
      <c r="C4" s="29"/>
      <c r="D4" s="30" t="s">
        <v>125</v>
      </c>
      <c r="E4" s="29"/>
      <c r="F4" s="29"/>
      <c r="G4" s="29"/>
      <c r="H4" s="29"/>
      <c r="I4" s="106"/>
      <c r="J4" s="29"/>
      <c r="K4" s="31"/>
      <c r="M4" s="32" t="s">
        <v>13</v>
      </c>
      <c r="AT4" s="24" t="s">
        <v>6</v>
      </c>
    </row>
    <row r="5" spans="1:70" ht="6.95" customHeight="1">
      <c r="B5" s="28"/>
      <c r="C5" s="29"/>
      <c r="D5" s="29"/>
      <c r="E5" s="29"/>
      <c r="F5" s="29"/>
      <c r="G5" s="29"/>
      <c r="H5" s="29"/>
      <c r="I5" s="106"/>
      <c r="J5" s="29"/>
      <c r="K5" s="31"/>
    </row>
    <row r="6" spans="1:70" ht="15">
      <c r="B6" s="28"/>
      <c r="C6" s="29"/>
      <c r="D6" s="37" t="s">
        <v>19</v>
      </c>
      <c r="E6" s="29"/>
      <c r="F6" s="29"/>
      <c r="G6" s="29"/>
      <c r="H6" s="29"/>
      <c r="I6" s="106"/>
      <c r="J6" s="29"/>
      <c r="K6" s="31"/>
    </row>
    <row r="7" spans="1:70" ht="16.5" customHeight="1">
      <c r="B7" s="28"/>
      <c r="C7" s="29"/>
      <c r="D7" s="29"/>
      <c r="E7" s="359" t="str">
        <f>'Rekapitulace stavby'!K6</f>
        <v>Rekonstrukce tepelného napáječe Litvínov, úsek sekční uzávěry SU5-SU7/1</v>
      </c>
      <c r="F7" s="360"/>
      <c r="G7" s="360"/>
      <c r="H7" s="360"/>
      <c r="I7" s="106"/>
      <c r="J7" s="29"/>
      <c r="K7" s="31"/>
    </row>
    <row r="8" spans="1:70" s="1" customFormat="1" ht="15">
      <c r="B8" s="42"/>
      <c r="C8" s="43"/>
      <c r="D8" s="37" t="s">
        <v>126</v>
      </c>
      <c r="E8" s="43"/>
      <c r="F8" s="43"/>
      <c r="G8" s="43"/>
      <c r="H8" s="43"/>
      <c r="I8" s="107"/>
      <c r="J8" s="43"/>
      <c r="K8" s="46"/>
    </row>
    <row r="9" spans="1:70" s="1" customFormat="1" ht="36.950000000000003" customHeight="1">
      <c r="B9" s="42"/>
      <c r="C9" s="43"/>
      <c r="D9" s="43"/>
      <c r="E9" s="361" t="s">
        <v>2055</v>
      </c>
      <c r="F9" s="362"/>
      <c r="G9" s="362"/>
      <c r="H9" s="362"/>
      <c r="I9" s="107"/>
      <c r="J9" s="43"/>
      <c r="K9" s="46"/>
    </row>
    <row r="10" spans="1:70" s="1" customFormat="1" ht="13.5">
      <c r="B10" s="42"/>
      <c r="C10" s="43"/>
      <c r="D10" s="43"/>
      <c r="E10" s="43"/>
      <c r="F10" s="43"/>
      <c r="G10" s="43"/>
      <c r="H10" s="43"/>
      <c r="I10" s="107"/>
      <c r="J10" s="43"/>
      <c r="K10" s="46"/>
    </row>
    <row r="11" spans="1:70" s="1" customFormat="1" ht="14.45" customHeight="1">
      <c r="B11" s="42"/>
      <c r="C11" s="43"/>
      <c r="D11" s="37" t="s">
        <v>21</v>
      </c>
      <c r="E11" s="43"/>
      <c r="F11" s="35" t="s">
        <v>5</v>
      </c>
      <c r="G11" s="43"/>
      <c r="H11" s="43"/>
      <c r="I11" s="108" t="s">
        <v>23</v>
      </c>
      <c r="J11" s="35" t="s">
        <v>5</v>
      </c>
      <c r="K11" s="46"/>
    </row>
    <row r="12" spans="1:70" s="1" customFormat="1" ht="14.45" customHeight="1">
      <c r="B12" s="42"/>
      <c r="C12" s="43"/>
      <c r="D12" s="37" t="s">
        <v>25</v>
      </c>
      <c r="E12" s="43"/>
      <c r="F12" s="35" t="s">
        <v>128</v>
      </c>
      <c r="G12" s="43"/>
      <c r="H12" s="43"/>
      <c r="I12" s="108" t="s">
        <v>27</v>
      </c>
      <c r="J12" s="109" t="str">
        <f>'Rekapitulace stavby'!AN8</f>
        <v>15. 2. 2019</v>
      </c>
      <c r="K12" s="46"/>
    </row>
    <row r="13" spans="1:70" s="1" customFormat="1" ht="10.9" customHeight="1">
      <c r="B13" s="42"/>
      <c r="C13" s="43"/>
      <c r="D13" s="43"/>
      <c r="E13" s="43"/>
      <c r="F13" s="43"/>
      <c r="G13" s="43"/>
      <c r="H13" s="43"/>
      <c r="I13" s="107"/>
      <c r="J13" s="43"/>
      <c r="K13" s="46"/>
    </row>
    <row r="14" spans="1:70" s="1" customFormat="1" ht="14.45" customHeight="1">
      <c r="B14" s="42"/>
      <c r="C14" s="43"/>
      <c r="D14" s="37" t="s">
        <v>33</v>
      </c>
      <c r="E14" s="43"/>
      <c r="F14" s="43"/>
      <c r="G14" s="43"/>
      <c r="H14" s="43"/>
      <c r="I14" s="108" t="s">
        <v>34</v>
      </c>
      <c r="J14" s="35" t="s">
        <v>5</v>
      </c>
      <c r="K14" s="46"/>
    </row>
    <row r="15" spans="1:70" s="1" customFormat="1" ht="18" customHeight="1">
      <c r="B15" s="42"/>
      <c r="C15" s="43"/>
      <c r="D15" s="43"/>
      <c r="E15" s="35" t="s">
        <v>1745</v>
      </c>
      <c r="F15" s="43"/>
      <c r="G15" s="43"/>
      <c r="H15" s="43"/>
      <c r="I15" s="108" t="s">
        <v>36</v>
      </c>
      <c r="J15" s="35" t="s">
        <v>5</v>
      </c>
      <c r="K15" s="46"/>
    </row>
    <row r="16" spans="1:70" s="1" customFormat="1" ht="6.95" customHeight="1">
      <c r="B16" s="42"/>
      <c r="C16" s="43"/>
      <c r="D16" s="43"/>
      <c r="E16" s="43"/>
      <c r="F16" s="43"/>
      <c r="G16" s="43"/>
      <c r="H16" s="43"/>
      <c r="I16" s="107"/>
      <c r="J16" s="43"/>
      <c r="K16" s="46"/>
    </row>
    <row r="17" spans="2:11" s="1" customFormat="1" ht="14.45" customHeight="1">
      <c r="B17" s="42"/>
      <c r="C17" s="43"/>
      <c r="D17" s="37" t="s">
        <v>37</v>
      </c>
      <c r="E17" s="43"/>
      <c r="F17" s="43"/>
      <c r="G17" s="43"/>
      <c r="H17" s="43"/>
      <c r="I17" s="108" t="s">
        <v>34</v>
      </c>
      <c r="J17" s="35" t="str">
        <f>IF('Rekapitulace stavby'!AN13="Vyplň údaj","",IF('Rekapitulace stavby'!AN13="","",'Rekapitulace stavby'!AN13))</f>
        <v/>
      </c>
      <c r="K17" s="46"/>
    </row>
    <row r="18" spans="2:11" s="1" customFormat="1" ht="18" customHeight="1">
      <c r="B18" s="42"/>
      <c r="C18" s="43"/>
      <c r="D18" s="43"/>
      <c r="E18" s="35" t="str">
        <f>IF('Rekapitulace stavby'!E14="Vyplň údaj","",IF('Rekapitulace stavby'!E14="","",'Rekapitulace stavby'!E14))</f>
        <v/>
      </c>
      <c r="F18" s="43"/>
      <c r="G18" s="43"/>
      <c r="H18" s="43"/>
      <c r="I18" s="108" t="s">
        <v>36</v>
      </c>
      <c r="J18" s="35" t="str">
        <f>IF('Rekapitulace stavby'!AN14="Vyplň údaj","",IF('Rekapitulace stavby'!AN14="","",'Rekapitulace stavby'!AN14))</f>
        <v/>
      </c>
      <c r="K18" s="46"/>
    </row>
    <row r="19" spans="2:11" s="1" customFormat="1" ht="6.95" customHeight="1">
      <c r="B19" s="42"/>
      <c r="C19" s="43"/>
      <c r="D19" s="43"/>
      <c r="E19" s="43"/>
      <c r="F19" s="43"/>
      <c r="G19" s="43"/>
      <c r="H19" s="43"/>
      <c r="I19" s="107"/>
      <c r="J19" s="43"/>
      <c r="K19" s="46"/>
    </row>
    <row r="20" spans="2:11" s="1" customFormat="1" ht="14.45" customHeight="1">
      <c r="B20" s="42"/>
      <c r="C20" s="43"/>
      <c r="D20" s="37" t="s">
        <v>39</v>
      </c>
      <c r="E20" s="43"/>
      <c r="F20" s="43"/>
      <c r="G20" s="43"/>
      <c r="H20" s="43"/>
      <c r="I20" s="108" t="s">
        <v>34</v>
      </c>
      <c r="J20" s="35" t="s">
        <v>5</v>
      </c>
      <c r="K20" s="46"/>
    </row>
    <row r="21" spans="2:11" s="1" customFormat="1" ht="18" customHeight="1">
      <c r="B21" s="42"/>
      <c r="C21" s="43"/>
      <c r="D21" s="43"/>
      <c r="E21" s="35" t="s">
        <v>40</v>
      </c>
      <c r="F21" s="43"/>
      <c r="G21" s="43"/>
      <c r="H21" s="43"/>
      <c r="I21" s="108" t="s">
        <v>36</v>
      </c>
      <c r="J21" s="35" t="s">
        <v>5</v>
      </c>
      <c r="K21" s="46"/>
    </row>
    <row r="22" spans="2:11" s="1" customFormat="1" ht="6.95" customHeight="1">
      <c r="B22" s="42"/>
      <c r="C22" s="43"/>
      <c r="D22" s="43"/>
      <c r="E22" s="43"/>
      <c r="F22" s="43"/>
      <c r="G22" s="43"/>
      <c r="H22" s="43"/>
      <c r="I22" s="107"/>
      <c r="J22" s="43"/>
      <c r="K22" s="46"/>
    </row>
    <row r="23" spans="2:11" s="1" customFormat="1" ht="14.45" customHeight="1">
      <c r="B23" s="42"/>
      <c r="C23" s="43"/>
      <c r="D23" s="37" t="s">
        <v>42</v>
      </c>
      <c r="E23" s="43"/>
      <c r="F23" s="43"/>
      <c r="G23" s="43"/>
      <c r="H23" s="43"/>
      <c r="I23" s="107"/>
      <c r="J23" s="43"/>
      <c r="K23" s="46"/>
    </row>
    <row r="24" spans="2:11" s="6" customFormat="1" ht="16.5" customHeight="1">
      <c r="B24" s="110"/>
      <c r="C24" s="111"/>
      <c r="D24" s="111"/>
      <c r="E24" s="340" t="s">
        <v>5</v>
      </c>
      <c r="F24" s="340"/>
      <c r="G24" s="340"/>
      <c r="H24" s="340"/>
      <c r="I24" s="112"/>
      <c r="J24" s="111"/>
      <c r="K24" s="113"/>
    </row>
    <row r="25" spans="2:11" s="1" customFormat="1" ht="6.95" customHeight="1">
      <c r="B25" s="42"/>
      <c r="C25" s="43"/>
      <c r="D25" s="43"/>
      <c r="E25" s="43"/>
      <c r="F25" s="43"/>
      <c r="G25" s="43"/>
      <c r="H25" s="43"/>
      <c r="I25" s="107"/>
      <c r="J25" s="43"/>
      <c r="K25" s="46"/>
    </row>
    <row r="26" spans="2:11" s="1" customFormat="1" ht="6.95" customHeight="1">
      <c r="B26" s="42"/>
      <c r="C26" s="43"/>
      <c r="D26" s="69"/>
      <c r="E26" s="69"/>
      <c r="F26" s="69"/>
      <c r="G26" s="69"/>
      <c r="H26" s="69"/>
      <c r="I26" s="114"/>
      <c r="J26" s="69"/>
      <c r="K26" s="115"/>
    </row>
    <row r="27" spans="2:11" s="1" customFormat="1" ht="25.35" customHeight="1">
      <c r="B27" s="42"/>
      <c r="C27" s="43"/>
      <c r="D27" s="116" t="s">
        <v>44</v>
      </c>
      <c r="E27" s="43"/>
      <c r="F27" s="43"/>
      <c r="G27" s="43"/>
      <c r="H27" s="43"/>
      <c r="I27" s="107"/>
      <c r="J27" s="117">
        <f>ROUND(J81,2)</f>
        <v>0</v>
      </c>
      <c r="K27" s="46"/>
    </row>
    <row r="28" spans="2:11" s="1" customFormat="1" ht="6.95" customHeight="1">
      <c r="B28" s="42"/>
      <c r="C28" s="43"/>
      <c r="D28" s="69"/>
      <c r="E28" s="69"/>
      <c r="F28" s="69"/>
      <c r="G28" s="69"/>
      <c r="H28" s="69"/>
      <c r="I28" s="114"/>
      <c r="J28" s="69"/>
      <c r="K28" s="115"/>
    </row>
    <row r="29" spans="2:11" s="1" customFormat="1" ht="14.45" customHeight="1">
      <c r="B29" s="42"/>
      <c r="C29" s="43"/>
      <c r="D29" s="43"/>
      <c r="E29" s="43"/>
      <c r="F29" s="47" t="s">
        <v>46</v>
      </c>
      <c r="G29" s="43"/>
      <c r="H29" s="43"/>
      <c r="I29" s="118" t="s">
        <v>45</v>
      </c>
      <c r="J29" s="47" t="s">
        <v>47</v>
      </c>
      <c r="K29" s="46"/>
    </row>
    <row r="30" spans="2:11" s="1" customFormat="1" ht="14.45" customHeight="1">
      <c r="B30" s="42"/>
      <c r="C30" s="43"/>
      <c r="D30" s="50" t="s">
        <v>48</v>
      </c>
      <c r="E30" s="50" t="s">
        <v>49</v>
      </c>
      <c r="F30" s="119">
        <f>ROUND(SUM(BE81:BE139), 2)</f>
        <v>0</v>
      </c>
      <c r="G30" s="43"/>
      <c r="H30" s="43"/>
      <c r="I30" s="120">
        <v>0.21</v>
      </c>
      <c r="J30" s="119">
        <f>ROUND(ROUND((SUM(BE81:BE139)), 2)*I30, 2)</f>
        <v>0</v>
      </c>
      <c r="K30" s="46"/>
    </row>
    <row r="31" spans="2:11" s="1" customFormat="1" ht="14.45" customHeight="1">
      <c r="B31" s="42"/>
      <c r="C31" s="43"/>
      <c r="D31" s="43"/>
      <c r="E31" s="50" t="s">
        <v>50</v>
      </c>
      <c r="F31" s="119">
        <f>ROUND(SUM(BF81:BF139), 2)</f>
        <v>0</v>
      </c>
      <c r="G31" s="43"/>
      <c r="H31" s="43"/>
      <c r="I31" s="120">
        <v>0.15</v>
      </c>
      <c r="J31" s="119">
        <f>ROUND(ROUND((SUM(BF81:BF139)), 2)*I31, 2)</f>
        <v>0</v>
      </c>
      <c r="K31" s="46"/>
    </row>
    <row r="32" spans="2:11" s="1" customFormat="1" ht="14.45" hidden="1" customHeight="1">
      <c r="B32" s="42"/>
      <c r="C32" s="43"/>
      <c r="D32" s="43"/>
      <c r="E32" s="50" t="s">
        <v>51</v>
      </c>
      <c r="F32" s="119">
        <f>ROUND(SUM(BG81:BG139), 2)</f>
        <v>0</v>
      </c>
      <c r="G32" s="43"/>
      <c r="H32" s="43"/>
      <c r="I32" s="120">
        <v>0.21</v>
      </c>
      <c r="J32" s="119">
        <v>0</v>
      </c>
      <c r="K32" s="46"/>
    </row>
    <row r="33" spans="2:11" s="1" customFormat="1" ht="14.45" hidden="1" customHeight="1">
      <c r="B33" s="42"/>
      <c r="C33" s="43"/>
      <c r="D33" s="43"/>
      <c r="E33" s="50" t="s">
        <v>52</v>
      </c>
      <c r="F33" s="119">
        <f>ROUND(SUM(BH81:BH139), 2)</f>
        <v>0</v>
      </c>
      <c r="G33" s="43"/>
      <c r="H33" s="43"/>
      <c r="I33" s="120">
        <v>0.15</v>
      </c>
      <c r="J33" s="119">
        <v>0</v>
      </c>
      <c r="K33" s="46"/>
    </row>
    <row r="34" spans="2:11" s="1" customFormat="1" ht="14.45" hidden="1" customHeight="1">
      <c r="B34" s="42"/>
      <c r="C34" s="43"/>
      <c r="D34" s="43"/>
      <c r="E34" s="50" t="s">
        <v>53</v>
      </c>
      <c r="F34" s="119">
        <f>ROUND(SUM(BI81:BI139), 2)</f>
        <v>0</v>
      </c>
      <c r="G34" s="43"/>
      <c r="H34" s="43"/>
      <c r="I34" s="120">
        <v>0</v>
      </c>
      <c r="J34" s="119">
        <v>0</v>
      </c>
      <c r="K34" s="46"/>
    </row>
    <row r="35" spans="2:11" s="1" customFormat="1" ht="6.95" customHeight="1">
      <c r="B35" s="42"/>
      <c r="C35" s="43"/>
      <c r="D35" s="43"/>
      <c r="E35" s="43"/>
      <c r="F35" s="43"/>
      <c r="G35" s="43"/>
      <c r="H35" s="43"/>
      <c r="I35" s="107"/>
      <c r="J35" s="43"/>
      <c r="K35" s="46"/>
    </row>
    <row r="36" spans="2:11" s="1" customFormat="1" ht="25.35" customHeight="1">
      <c r="B36" s="42"/>
      <c r="C36" s="121"/>
      <c r="D36" s="122" t="s">
        <v>54</v>
      </c>
      <c r="E36" s="72"/>
      <c r="F36" s="72"/>
      <c r="G36" s="123" t="s">
        <v>55</v>
      </c>
      <c r="H36" s="124" t="s">
        <v>56</v>
      </c>
      <c r="I36" s="125"/>
      <c r="J36" s="126">
        <f>SUM(J27:J34)</f>
        <v>0</v>
      </c>
      <c r="K36" s="127"/>
    </row>
    <row r="37" spans="2:11" s="1" customFormat="1" ht="14.45" customHeight="1">
      <c r="B37" s="57"/>
      <c r="C37" s="58"/>
      <c r="D37" s="58"/>
      <c r="E37" s="58"/>
      <c r="F37" s="58"/>
      <c r="G37" s="58"/>
      <c r="H37" s="58"/>
      <c r="I37" s="128"/>
      <c r="J37" s="58"/>
      <c r="K37" s="59"/>
    </row>
    <row r="41" spans="2:11" s="1" customFormat="1" ht="6.95" customHeight="1">
      <c r="B41" s="60"/>
      <c r="C41" s="61"/>
      <c r="D41" s="61"/>
      <c r="E41" s="61"/>
      <c r="F41" s="61"/>
      <c r="G41" s="61"/>
      <c r="H41" s="61"/>
      <c r="I41" s="129"/>
      <c r="J41" s="61"/>
      <c r="K41" s="130"/>
    </row>
    <row r="42" spans="2:11" s="1" customFormat="1" ht="36.950000000000003" customHeight="1">
      <c r="B42" s="42"/>
      <c r="C42" s="30" t="s">
        <v>129</v>
      </c>
      <c r="D42" s="43"/>
      <c r="E42" s="43"/>
      <c r="F42" s="43"/>
      <c r="G42" s="43"/>
      <c r="H42" s="43"/>
      <c r="I42" s="107"/>
      <c r="J42" s="43"/>
      <c r="K42" s="46"/>
    </row>
    <row r="43" spans="2:11" s="1" customFormat="1" ht="6.95" customHeight="1">
      <c r="B43" s="42"/>
      <c r="C43" s="43"/>
      <c r="D43" s="43"/>
      <c r="E43" s="43"/>
      <c r="F43" s="43"/>
      <c r="G43" s="43"/>
      <c r="H43" s="43"/>
      <c r="I43" s="107"/>
      <c r="J43" s="43"/>
      <c r="K43" s="46"/>
    </row>
    <row r="44" spans="2:11" s="1" customFormat="1" ht="14.45" customHeight="1">
      <c r="B44" s="42"/>
      <c r="C44" s="37" t="s">
        <v>19</v>
      </c>
      <c r="D44" s="43"/>
      <c r="E44" s="43"/>
      <c r="F44" s="43"/>
      <c r="G44" s="43"/>
      <c r="H44" s="43"/>
      <c r="I44" s="107"/>
      <c r="J44" s="43"/>
      <c r="K44" s="46"/>
    </row>
    <row r="45" spans="2:11" s="1" customFormat="1" ht="16.5" customHeight="1">
      <c r="B45" s="42"/>
      <c r="C45" s="43"/>
      <c r="D45" s="43"/>
      <c r="E45" s="359" t="str">
        <f>E7</f>
        <v>Rekonstrukce tepelného napáječe Litvínov, úsek sekční uzávěry SU5-SU7/1</v>
      </c>
      <c r="F45" s="360"/>
      <c r="G45" s="360"/>
      <c r="H45" s="360"/>
      <c r="I45" s="107"/>
      <c r="J45" s="43"/>
      <c r="K45" s="46"/>
    </row>
    <row r="46" spans="2:11" s="1" customFormat="1" ht="14.45" customHeight="1">
      <c r="B46" s="42"/>
      <c r="C46" s="37" t="s">
        <v>126</v>
      </c>
      <c r="D46" s="43"/>
      <c r="E46" s="43"/>
      <c r="F46" s="43"/>
      <c r="G46" s="43"/>
      <c r="H46" s="43"/>
      <c r="I46" s="107"/>
      <c r="J46" s="43"/>
      <c r="K46" s="46"/>
    </row>
    <row r="47" spans="2:11" s="1" customFormat="1" ht="17.25" customHeight="1">
      <c r="B47" s="42"/>
      <c r="C47" s="43"/>
      <c r="D47" s="43"/>
      <c r="E47" s="361" t="str">
        <f>E9</f>
        <v xml:space="preserve">SO 04 - Etapa 2 - Betonové konstrukce - provizorní napojení </v>
      </c>
      <c r="F47" s="362"/>
      <c r="G47" s="362"/>
      <c r="H47" s="362"/>
      <c r="I47" s="107"/>
      <c r="J47" s="43"/>
      <c r="K47" s="46"/>
    </row>
    <row r="48" spans="2:11" s="1" customFormat="1" ht="6.95" customHeight="1">
      <c r="B48" s="42"/>
      <c r="C48" s="43"/>
      <c r="D48" s="43"/>
      <c r="E48" s="43"/>
      <c r="F48" s="43"/>
      <c r="G48" s="43"/>
      <c r="H48" s="43"/>
      <c r="I48" s="107"/>
      <c r="J48" s="43"/>
      <c r="K48" s="46"/>
    </row>
    <row r="49" spans="2:47" s="1" customFormat="1" ht="18" customHeight="1">
      <c r="B49" s="42"/>
      <c r="C49" s="37" t="s">
        <v>25</v>
      </c>
      <c r="D49" s="43"/>
      <c r="E49" s="43"/>
      <c r="F49" s="35" t="str">
        <f>F12</f>
        <v>Litvínov</v>
      </c>
      <c r="G49" s="43"/>
      <c r="H49" s="43"/>
      <c r="I49" s="108" t="s">
        <v>27</v>
      </c>
      <c r="J49" s="109" t="str">
        <f>IF(J12="","",J12)</f>
        <v>15. 2. 2019</v>
      </c>
      <c r="K49" s="46"/>
    </row>
    <row r="50" spans="2:47" s="1" customFormat="1" ht="6.95" customHeight="1">
      <c r="B50" s="42"/>
      <c r="C50" s="43"/>
      <c r="D50" s="43"/>
      <c r="E50" s="43"/>
      <c r="F50" s="43"/>
      <c r="G50" s="43"/>
      <c r="H50" s="43"/>
      <c r="I50" s="107"/>
      <c r="J50" s="43"/>
      <c r="K50" s="46"/>
    </row>
    <row r="51" spans="2:47" s="1" customFormat="1" ht="15">
      <c r="B51" s="42"/>
      <c r="C51" s="37" t="s">
        <v>33</v>
      </c>
      <c r="D51" s="43"/>
      <c r="E51" s="43"/>
      <c r="F51" s="35" t="str">
        <f>E15</f>
        <v>Severočeská Teplárenská a.s.</v>
      </c>
      <c r="G51" s="43"/>
      <c r="H51" s="43"/>
      <c r="I51" s="108" t="s">
        <v>39</v>
      </c>
      <c r="J51" s="340" t="str">
        <f>E21</f>
        <v>Bilfinger Tebodin Czech Republic, s.r.o., Praha 8</v>
      </c>
      <c r="K51" s="46"/>
    </row>
    <row r="52" spans="2:47" s="1" customFormat="1" ht="14.45" customHeight="1">
      <c r="B52" s="42"/>
      <c r="C52" s="37" t="s">
        <v>37</v>
      </c>
      <c r="D52" s="43"/>
      <c r="E52" s="43"/>
      <c r="F52" s="35" t="str">
        <f>IF(E18="","",E18)</f>
        <v/>
      </c>
      <c r="G52" s="43"/>
      <c r="H52" s="43"/>
      <c r="I52" s="107"/>
      <c r="J52" s="363"/>
      <c r="K52" s="46"/>
    </row>
    <row r="53" spans="2:47" s="1" customFormat="1" ht="10.35" customHeight="1">
      <c r="B53" s="42"/>
      <c r="C53" s="43"/>
      <c r="D53" s="43"/>
      <c r="E53" s="43"/>
      <c r="F53" s="43"/>
      <c r="G53" s="43"/>
      <c r="H53" s="43"/>
      <c r="I53" s="107"/>
      <c r="J53" s="43"/>
      <c r="K53" s="46"/>
    </row>
    <row r="54" spans="2:47" s="1" customFormat="1" ht="29.25" customHeight="1">
      <c r="B54" s="42"/>
      <c r="C54" s="131" t="s">
        <v>130</v>
      </c>
      <c r="D54" s="121"/>
      <c r="E54" s="121"/>
      <c r="F54" s="121"/>
      <c r="G54" s="121"/>
      <c r="H54" s="121"/>
      <c r="I54" s="132"/>
      <c r="J54" s="133" t="s">
        <v>131</v>
      </c>
      <c r="K54" s="134"/>
    </row>
    <row r="55" spans="2:47" s="1" customFormat="1" ht="10.35" customHeight="1">
      <c r="B55" s="42"/>
      <c r="C55" s="43"/>
      <c r="D55" s="43"/>
      <c r="E55" s="43"/>
      <c r="F55" s="43"/>
      <c r="G55" s="43"/>
      <c r="H55" s="43"/>
      <c r="I55" s="107"/>
      <c r="J55" s="43"/>
      <c r="K55" s="46"/>
    </row>
    <row r="56" spans="2:47" s="1" customFormat="1" ht="29.25" customHeight="1">
      <c r="B56" s="42"/>
      <c r="C56" s="135" t="s">
        <v>132</v>
      </c>
      <c r="D56" s="43"/>
      <c r="E56" s="43"/>
      <c r="F56" s="43"/>
      <c r="G56" s="43"/>
      <c r="H56" s="43"/>
      <c r="I56" s="107"/>
      <c r="J56" s="117">
        <f>J81</f>
        <v>0</v>
      </c>
      <c r="K56" s="46"/>
      <c r="AU56" s="24" t="s">
        <v>133</v>
      </c>
    </row>
    <row r="57" spans="2:47" s="7" customFormat="1" ht="24.95" customHeight="1">
      <c r="B57" s="136"/>
      <c r="C57" s="137"/>
      <c r="D57" s="138" t="s">
        <v>134</v>
      </c>
      <c r="E57" s="139"/>
      <c r="F57" s="139"/>
      <c r="G57" s="139"/>
      <c r="H57" s="139"/>
      <c r="I57" s="140"/>
      <c r="J57" s="141">
        <f>J82</f>
        <v>0</v>
      </c>
      <c r="K57" s="142"/>
    </row>
    <row r="58" spans="2:47" s="8" customFormat="1" ht="19.899999999999999" customHeight="1">
      <c r="B58" s="143"/>
      <c r="C58" s="144"/>
      <c r="D58" s="145" t="s">
        <v>135</v>
      </c>
      <c r="E58" s="146"/>
      <c r="F58" s="146"/>
      <c r="G58" s="146"/>
      <c r="H58" s="146"/>
      <c r="I58" s="147"/>
      <c r="J58" s="148">
        <f>J83</f>
        <v>0</v>
      </c>
      <c r="K58" s="149"/>
    </row>
    <row r="59" spans="2:47" s="8" customFormat="1" ht="19.899999999999999" customHeight="1">
      <c r="B59" s="143"/>
      <c r="C59" s="144"/>
      <c r="D59" s="145" t="s">
        <v>1907</v>
      </c>
      <c r="E59" s="146"/>
      <c r="F59" s="146"/>
      <c r="G59" s="146"/>
      <c r="H59" s="146"/>
      <c r="I59" s="147"/>
      <c r="J59" s="148">
        <f>J116</f>
        <v>0</v>
      </c>
      <c r="K59" s="149"/>
    </row>
    <row r="60" spans="2:47" s="8" customFormat="1" ht="19.899999999999999" customHeight="1">
      <c r="B60" s="143"/>
      <c r="C60" s="144"/>
      <c r="D60" s="145" t="s">
        <v>137</v>
      </c>
      <c r="E60" s="146"/>
      <c r="F60" s="146"/>
      <c r="G60" s="146"/>
      <c r="H60" s="146"/>
      <c r="I60" s="147"/>
      <c r="J60" s="148">
        <f>J129</f>
        <v>0</v>
      </c>
      <c r="K60" s="149"/>
    </row>
    <row r="61" spans="2:47" s="8" customFormat="1" ht="19.899999999999999" customHeight="1">
      <c r="B61" s="143"/>
      <c r="C61" s="144"/>
      <c r="D61" s="145" t="s">
        <v>138</v>
      </c>
      <c r="E61" s="146"/>
      <c r="F61" s="146"/>
      <c r="G61" s="146"/>
      <c r="H61" s="146"/>
      <c r="I61" s="147"/>
      <c r="J61" s="148">
        <f>J132</f>
        <v>0</v>
      </c>
      <c r="K61" s="149"/>
    </row>
    <row r="62" spans="2:47" s="1" customFormat="1" ht="21.75" customHeight="1">
      <c r="B62" s="42"/>
      <c r="C62" s="43"/>
      <c r="D62" s="43"/>
      <c r="E62" s="43"/>
      <c r="F62" s="43"/>
      <c r="G62" s="43"/>
      <c r="H62" s="43"/>
      <c r="I62" s="107"/>
      <c r="J62" s="43"/>
      <c r="K62" s="46"/>
    </row>
    <row r="63" spans="2:47" s="1" customFormat="1" ht="6.95" customHeight="1">
      <c r="B63" s="57"/>
      <c r="C63" s="58"/>
      <c r="D63" s="58"/>
      <c r="E63" s="58"/>
      <c r="F63" s="58"/>
      <c r="G63" s="58"/>
      <c r="H63" s="58"/>
      <c r="I63" s="128"/>
      <c r="J63" s="58"/>
      <c r="K63" s="59"/>
    </row>
    <row r="67" spans="2:20" s="1" customFormat="1" ht="6.95" customHeight="1">
      <c r="B67" s="60"/>
      <c r="C67" s="61"/>
      <c r="D67" s="61"/>
      <c r="E67" s="61"/>
      <c r="F67" s="61"/>
      <c r="G67" s="61"/>
      <c r="H67" s="61"/>
      <c r="I67" s="129"/>
      <c r="J67" s="61"/>
      <c r="K67" s="61"/>
      <c r="L67" s="42"/>
    </row>
    <row r="68" spans="2:20" s="1" customFormat="1" ht="36.950000000000003" customHeight="1">
      <c r="B68" s="42"/>
      <c r="C68" s="62" t="s">
        <v>140</v>
      </c>
      <c r="I68" s="150"/>
      <c r="L68" s="42"/>
    </row>
    <row r="69" spans="2:20" s="1" customFormat="1" ht="6.95" customHeight="1">
      <c r="B69" s="42"/>
      <c r="I69" s="150"/>
      <c r="L69" s="42"/>
    </row>
    <row r="70" spans="2:20" s="1" customFormat="1" ht="14.45" customHeight="1">
      <c r="B70" s="42"/>
      <c r="C70" s="64" t="s">
        <v>19</v>
      </c>
      <c r="I70" s="150"/>
      <c r="L70" s="42"/>
    </row>
    <row r="71" spans="2:20" s="1" customFormat="1" ht="16.5" customHeight="1">
      <c r="B71" s="42"/>
      <c r="E71" s="364" t="str">
        <f>E7</f>
        <v>Rekonstrukce tepelného napáječe Litvínov, úsek sekční uzávěry SU5-SU7/1</v>
      </c>
      <c r="F71" s="365"/>
      <c r="G71" s="365"/>
      <c r="H71" s="365"/>
      <c r="I71" s="150"/>
      <c r="L71" s="42"/>
    </row>
    <row r="72" spans="2:20" s="1" customFormat="1" ht="14.45" customHeight="1">
      <c r="B72" s="42"/>
      <c r="C72" s="64" t="s">
        <v>126</v>
      </c>
      <c r="I72" s="150"/>
      <c r="L72" s="42"/>
    </row>
    <row r="73" spans="2:20" s="1" customFormat="1" ht="17.25" customHeight="1">
      <c r="B73" s="42"/>
      <c r="E73" s="353" t="str">
        <f>E9</f>
        <v xml:space="preserve">SO 04 - Etapa 2 - Betonové konstrukce - provizorní napojení </v>
      </c>
      <c r="F73" s="366"/>
      <c r="G73" s="366"/>
      <c r="H73" s="366"/>
      <c r="I73" s="150"/>
      <c r="L73" s="42"/>
    </row>
    <row r="74" spans="2:20" s="1" customFormat="1" ht="6.95" customHeight="1">
      <c r="B74" s="42"/>
      <c r="I74" s="150"/>
      <c r="L74" s="42"/>
    </row>
    <row r="75" spans="2:20" s="1" customFormat="1" ht="18" customHeight="1">
      <c r="B75" s="42"/>
      <c r="C75" s="64" t="s">
        <v>25</v>
      </c>
      <c r="F75" s="151" t="str">
        <f>F12</f>
        <v>Litvínov</v>
      </c>
      <c r="I75" s="152" t="s">
        <v>27</v>
      </c>
      <c r="J75" s="68" t="str">
        <f>IF(J12="","",J12)</f>
        <v>15. 2. 2019</v>
      </c>
      <c r="L75" s="42"/>
    </row>
    <row r="76" spans="2:20" s="1" customFormat="1" ht="6.95" customHeight="1">
      <c r="B76" s="42"/>
      <c r="I76" s="150"/>
      <c r="L76" s="42"/>
    </row>
    <row r="77" spans="2:20" s="1" customFormat="1" ht="45">
      <c r="B77" s="42"/>
      <c r="C77" s="64" t="s">
        <v>33</v>
      </c>
      <c r="F77" s="151" t="str">
        <f>E15</f>
        <v>Severočeská Teplárenská a.s.</v>
      </c>
      <c r="I77" s="152" t="s">
        <v>39</v>
      </c>
      <c r="J77" s="377" t="str">
        <f>E21</f>
        <v>Bilfinger Tebodin Czech Republic, s.r.o., Praha 8</v>
      </c>
      <c r="L77" s="42"/>
    </row>
    <row r="78" spans="2:20" s="1" customFormat="1" ht="14.45" customHeight="1">
      <c r="B78" s="42"/>
      <c r="C78" s="64" t="s">
        <v>37</v>
      </c>
      <c r="F78" s="151" t="str">
        <f>IF(E18="","",E18)</f>
        <v/>
      </c>
      <c r="I78" s="150"/>
      <c r="L78" s="42"/>
    </row>
    <row r="79" spans="2:20" s="1" customFormat="1" ht="10.35" customHeight="1">
      <c r="B79" s="42"/>
      <c r="I79" s="150"/>
      <c r="L79" s="42"/>
    </row>
    <row r="80" spans="2:20" s="9" customFormat="1" ht="29.25" customHeight="1">
      <c r="B80" s="153"/>
      <c r="C80" s="154" t="s">
        <v>141</v>
      </c>
      <c r="D80" s="155" t="s">
        <v>63</v>
      </c>
      <c r="E80" s="155" t="s">
        <v>59</v>
      </c>
      <c r="F80" s="155" t="s">
        <v>142</v>
      </c>
      <c r="G80" s="155" t="s">
        <v>143</v>
      </c>
      <c r="H80" s="155" t="s">
        <v>144</v>
      </c>
      <c r="I80" s="156" t="s">
        <v>145</v>
      </c>
      <c r="J80" s="155" t="s">
        <v>131</v>
      </c>
      <c r="K80" s="157" t="s">
        <v>146</v>
      </c>
      <c r="L80" s="153"/>
      <c r="M80" s="74" t="s">
        <v>147</v>
      </c>
      <c r="N80" s="75" t="s">
        <v>48</v>
      </c>
      <c r="O80" s="75" t="s">
        <v>148</v>
      </c>
      <c r="P80" s="75" t="s">
        <v>149</v>
      </c>
      <c r="Q80" s="75" t="s">
        <v>150</v>
      </c>
      <c r="R80" s="75" t="s">
        <v>151</v>
      </c>
      <c r="S80" s="75" t="s">
        <v>152</v>
      </c>
      <c r="T80" s="76" t="s">
        <v>153</v>
      </c>
    </row>
    <row r="81" spans="2:65" s="1" customFormat="1" ht="29.25" customHeight="1">
      <c r="B81" s="42"/>
      <c r="C81" s="78" t="s">
        <v>132</v>
      </c>
      <c r="I81" s="150"/>
      <c r="J81" s="158">
        <f>BK81</f>
        <v>0</v>
      </c>
      <c r="L81" s="42"/>
      <c r="M81" s="77"/>
      <c r="N81" s="69"/>
      <c r="O81" s="69"/>
      <c r="P81" s="159">
        <f>P82</f>
        <v>0</v>
      </c>
      <c r="Q81" s="69"/>
      <c r="R81" s="159">
        <f>R82</f>
        <v>162.62744499999997</v>
      </c>
      <c r="S81" s="69"/>
      <c r="T81" s="160">
        <f>T82</f>
        <v>74.599999999999994</v>
      </c>
      <c r="AT81" s="24" t="s">
        <v>77</v>
      </c>
      <c r="AU81" s="24" t="s">
        <v>133</v>
      </c>
      <c r="BK81" s="161">
        <f>BK82</f>
        <v>0</v>
      </c>
    </row>
    <row r="82" spans="2:65" s="10" customFormat="1" ht="37.35" customHeight="1">
      <c r="B82" s="162"/>
      <c r="D82" s="163" t="s">
        <v>77</v>
      </c>
      <c r="E82" s="164" t="s">
        <v>154</v>
      </c>
      <c r="F82" s="164" t="s">
        <v>155</v>
      </c>
      <c r="I82" s="165"/>
      <c r="J82" s="166">
        <f>BK82</f>
        <v>0</v>
      </c>
      <c r="L82" s="162"/>
      <c r="M82" s="167"/>
      <c r="N82" s="168"/>
      <c r="O82" s="168"/>
      <c r="P82" s="169">
        <f>P83+P116+P129+P132</f>
        <v>0</v>
      </c>
      <c r="Q82" s="168"/>
      <c r="R82" s="169">
        <f>R83+R116+R129+R132</f>
        <v>162.62744499999997</v>
      </c>
      <c r="S82" s="168"/>
      <c r="T82" s="170">
        <f>T83+T116+T129+T132</f>
        <v>74.599999999999994</v>
      </c>
      <c r="AR82" s="163" t="s">
        <v>86</v>
      </c>
      <c r="AT82" s="171" t="s">
        <v>77</v>
      </c>
      <c r="AU82" s="171" t="s">
        <v>78</v>
      </c>
      <c r="AY82" s="163" t="s">
        <v>156</v>
      </c>
      <c r="BK82" s="172">
        <f>BK83+BK116+BK129+BK132</f>
        <v>0</v>
      </c>
    </row>
    <row r="83" spans="2:65" s="10" customFormat="1" ht="19.899999999999999" customHeight="1">
      <c r="B83" s="162"/>
      <c r="D83" s="163" t="s">
        <v>77</v>
      </c>
      <c r="E83" s="173" t="s">
        <v>86</v>
      </c>
      <c r="F83" s="173" t="s">
        <v>157</v>
      </c>
      <c r="I83" s="165"/>
      <c r="J83" s="174">
        <f>BK83</f>
        <v>0</v>
      </c>
      <c r="L83" s="162"/>
      <c r="M83" s="167"/>
      <c r="N83" s="168"/>
      <c r="O83" s="168"/>
      <c r="P83" s="169">
        <f>SUM(P84:P115)</f>
        <v>0</v>
      </c>
      <c r="Q83" s="168"/>
      <c r="R83" s="169">
        <f>SUM(R84:R115)</f>
        <v>46.8</v>
      </c>
      <c r="S83" s="168"/>
      <c r="T83" s="170">
        <f>SUM(T84:T115)</f>
        <v>0</v>
      </c>
      <c r="AR83" s="163" t="s">
        <v>86</v>
      </c>
      <c r="AT83" s="171" t="s">
        <v>77</v>
      </c>
      <c r="AU83" s="171" t="s">
        <v>86</v>
      </c>
      <c r="AY83" s="163" t="s">
        <v>156</v>
      </c>
      <c r="BK83" s="172">
        <f>SUM(BK84:BK115)</f>
        <v>0</v>
      </c>
    </row>
    <row r="84" spans="2:65" s="1" customFormat="1" ht="38.25" customHeight="1">
      <c r="B84" s="175"/>
      <c r="C84" s="176" t="s">
        <v>86</v>
      </c>
      <c r="D84" s="176" t="s">
        <v>158</v>
      </c>
      <c r="E84" s="177" t="s">
        <v>2056</v>
      </c>
      <c r="F84" s="178" t="s">
        <v>2057</v>
      </c>
      <c r="G84" s="179" t="s">
        <v>178</v>
      </c>
      <c r="H84" s="180">
        <v>46.8</v>
      </c>
      <c r="I84" s="181"/>
      <c r="J84" s="182">
        <f>ROUND(I84*H84,2)</f>
        <v>0</v>
      </c>
      <c r="K84" s="178" t="s">
        <v>162</v>
      </c>
      <c r="L84" s="42"/>
      <c r="M84" s="183" t="s">
        <v>5</v>
      </c>
      <c r="N84" s="184" t="s">
        <v>49</v>
      </c>
      <c r="O84" s="43"/>
      <c r="P84" s="185">
        <f>O84*H84</f>
        <v>0</v>
      </c>
      <c r="Q84" s="185">
        <v>0</v>
      </c>
      <c r="R84" s="185">
        <f>Q84*H84</f>
        <v>0</v>
      </c>
      <c r="S84" s="185">
        <v>0</v>
      </c>
      <c r="T84" s="186">
        <f>S84*H84</f>
        <v>0</v>
      </c>
      <c r="AR84" s="24" t="s">
        <v>163</v>
      </c>
      <c r="AT84" s="24" t="s">
        <v>158</v>
      </c>
      <c r="AU84" s="24" t="s">
        <v>88</v>
      </c>
      <c r="AY84" s="24" t="s">
        <v>156</v>
      </c>
      <c r="BE84" s="187">
        <f>IF(N84="základní",J84,0)</f>
        <v>0</v>
      </c>
      <c r="BF84" s="187">
        <f>IF(N84="snížená",J84,0)</f>
        <v>0</v>
      </c>
      <c r="BG84" s="187">
        <f>IF(N84="zákl. přenesená",J84,0)</f>
        <v>0</v>
      </c>
      <c r="BH84" s="187">
        <f>IF(N84="sníž. přenesená",J84,0)</f>
        <v>0</v>
      </c>
      <c r="BI84" s="187">
        <f>IF(N84="nulová",J84,0)</f>
        <v>0</v>
      </c>
      <c r="BJ84" s="24" t="s">
        <v>86</v>
      </c>
      <c r="BK84" s="187">
        <f>ROUND(I84*H84,2)</f>
        <v>0</v>
      </c>
      <c r="BL84" s="24" t="s">
        <v>163</v>
      </c>
      <c r="BM84" s="24" t="s">
        <v>2058</v>
      </c>
    </row>
    <row r="85" spans="2:65" s="1" customFormat="1" ht="135">
      <c r="B85" s="42"/>
      <c r="D85" s="188" t="s">
        <v>165</v>
      </c>
      <c r="F85" s="189" t="s">
        <v>180</v>
      </c>
      <c r="I85" s="150"/>
      <c r="L85" s="42"/>
      <c r="M85" s="190"/>
      <c r="N85" s="43"/>
      <c r="O85" s="43"/>
      <c r="P85" s="43"/>
      <c r="Q85" s="43"/>
      <c r="R85" s="43"/>
      <c r="S85" s="43"/>
      <c r="T85" s="71"/>
      <c r="AT85" s="24" t="s">
        <v>165</v>
      </c>
      <c r="AU85" s="24" t="s">
        <v>88</v>
      </c>
    </row>
    <row r="86" spans="2:65" s="1" customFormat="1" ht="38.25" customHeight="1">
      <c r="B86" s="175"/>
      <c r="C86" s="176" t="s">
        <v>88</v>
      </c>
      <c r="D86" s="176" t="s">
        <v>158</v>
      </c>
      <c r="E86" s="177" t="s">
        <v>188</v>
      </c>
      <c r="F86" s="178" t="s">
        <v>189</v>
      </c>
      <c r="G86" s="179" t="s">
        <v>178</v>
      </c>
      <c r="H86" s="180">
        <v>46.8</v>
      </c>
      <c r="I86" s="181"/>
      <c r="J86" s="182">
        <f>ROUND(I86*H86,2)</f>
        <v>0</v>
      </c>
      <c r="K86" s="178" t="s">
        <v>162</v>
      </c>
      <c r="L86" s="42"/>
      <c r="M86" s="183" t="s">
        <v>5</v>
      </c>
      <c r="N86" s="184" t="s">
        <v>49</v>
      </c>
      <c r="O86" s="43"/>
      <c r="P86" s="185">
        <f>O86*H86</f>
        <v>0</v>
      </c>
      <c r="Q86" s="185">
        <v>0</v>
      </c>
      <c r="R86" s="185">
        <f>Q86*H86</f>
        <v>0</v>
      </c>
      <c r="S86" s="185">
        <v>0</v>
      </c>
      <c r="T86" s="186">
        <f>S86*H86</f>
        <v>0</v>
      </c>
      <c r="AR86" s="24" t="s">
        <v>163</v>
      </c>
      <c r="AT86" s="24" t="s">
        <v>158</v>
      </c>
      <c r="AU86" s="24" t="s">
        <v>88</v>
      </c>
      <c r="AY86" s="24" t="s">
        <v>156</v>
      </c>
      <c r="BE86" s="187">
        <f>IF(N86="základní",J86,0)</f>
        <v>0</v>
      </c>
      <c r="BF86" s="187">
        <f>IF(N86="snížená",J86,0)</f>
        <v>0</v>
      </c>
      <c r="BG86" s="187">
        <f>IF(N86="zákl. přenesená",J86,0)</f>
        <v>0</v>
      </c>
      <c r="BH86" s="187">
        <f>IF(N86="sníž. přenesená",J86,0)</f>
        <v>0</v>
      </c>
      <c r="BI86" s="187">
        <f>IF(N86="nulová",J86,0)</f>
        <v>0</v>
      </c>
      <c r="BJ86" s="24" t="s">
        <v>86</v>
      </c>
      <c r="BK86" s="187">
        <f>ROUND(I86*H86,2)</f>
        <v>0</v>
      </c>
      <c r="BL86" s="24" t="s">
        <v>163</v>
      </c>
      <c r="BM86" s="24" t="s">
        <v>2059</v>
      </c>
    </row>
    <row r="87" spans="2:65" s="1" customFormat="1" ht="135">
      <c r="B87" s="42"/>
      <c r="D87" s="188" t="s">
        <v>165</v>
      </c>
      <c r="F87" s="189" t="s">
        <v>180</v>
      </c>
      <c r="I87" s="150"/>
      <c r="L87" s="42"/>
      <c r="M87" s="190"/>
      <c r="N87" s="43"/>
      <c r="O87" s="43"/>
      <c r="P87" s="43"/>
      <c r="Q87" s="43"/>
      <c r="R87" s="43"/>
      <c r="S87" s="43"/>
      <c r="T87" s="71"/>
      <c r="AT87" s="24" t="s">
        <v>165</v>
      </c>
      <c r="AU87" s="24" t="s">
        <v>88</v>
      </c>
    </row>
    <row r="88" spans="2:65" s="1" customFormat="1" ht="25.5" customHeight="1">
      <c r="B88" s="175"/>
      <c r="C88" s="176" t="s">
        <v>175</v>
      </c>
      <c r="D88" s="176" t="s">
        <v>158</v>
      </c>
      <c r="E88" s="177" t="s">
        <v>1505</v>
      </c>
      <c r="F88" s="178" t="s">
        <v>1506</v>
      </c>
      <c r="G88" s="179" t="s">
        <v>178</v>
      </c>
      <c r="H88" s="180">
        <v>127.5</v>
      </c>
      <c r="I88" s="181"/>
      <c r="J88" s="182">
        <f>ROUND(I88*H88,2)</f>
        <v>0</v>
      </c>
      <c r="K88" s="178" t="s">
        <v>162</v>
      </c>
      <c r="L88" s="42"/>
      <c r="M88" s="183" t="s">
        <v>5</v>
      </c>
      <c r="N88" s="184" t="s">
        <v>49</v>
      </c>
      <c r="O88" s="43"/>
      <c r="P88" s="185">
        <f>O88*H88</f>
        <v>0</v>
      </c>
      <c r="Q88" s="185">
        <v>0</v>
      </c>
      <c r="R88" s="185">
        <f>Q88*H88</f>
        <v>0</v>
      </c>
      <c r="S88" s="185">
        <v>0</v>
      </c>
      <c r="T88" s="186">
        <f>S88*H88</f>
        <v>0</v>
      </c>
      <c r="AR88" s="24" t="s">
        <v>163</v>
      </c>
      <c r="AT88" s="24" t="s">
        <v>158</v>
      </c>
      <c r="AU88" s="24" t="s">
        <v>88</v>
      </c>
      <c r="AY88" s="24" t="s">
        <v>156</v>
      </c>
      <c r="BE88" s="187">
        <f>IF(N88="základní",J88,0)</f>
        <v>0</v>
      </c>
      <c r="BF88" s="187">
        <f>IF(N88="snížená",J88,0)</f>
        <v>0</v>
      </c>
      <c r="BG88" s="187">
        <f>IF(N88="zákl. přenesená",J88,0)</f>
        <v>0</v>
      </c>
      <c r="BH88" s="187">
        <f>IF(N88="sníž. přenesená",J88,0)</f>
        <v>0</v>
      </c>
      <c r="BI88" s="187">
        <f>IF(N88="nulová",J88,0)</f>
        <v>0</v>
      </c>
      <c r="BJ88" s="24" t="s">
        <v>86</v>
      </c>
      <c r="BK88" s="187">
        <f>ROUND(I88*H88,2)</f>
        <v>0</v>
      </c>
      <c r="BL88" s="24" t="s">
        <v>163</v>
      </c>
      <c r="BM88" s="24" t="s">
        <v>2060</v>
      </c>
    </row>
    <row r="89" spans="2:65" s="1" customFormat="1" ht="270">
      <c r="B89" s="42"/>
      <c r="D89" s="188" t="s">
        <v>165</v>
      </c>
      <c r="F89" s="189" t="s">
        <v>1508</v>
      </c>
      <c r="I89" s="150"/>
      <c r="L89" s="42"/>
      <c r="M89" s="190"/>
      <c r="N89" s="43"/>
      <c r="O89" s="43"/>
      <c r="P89" s="43"/>
      <c r="Q89" s="43"/>
      <c r="R89" s="43"/>
      <c r="S89" s="43"/>
      <c r="T89" s="71"/>
      <c r="AT89" s="24" t="s">
        <v>165</v>
      </c>
      <c r="AU89" s="24" t="s">
        <v>88</v>
      </c>
    </row>
    <row r="90" spans="2:65" s="11" customFormat="1" ht="13.5">
      <c r="B90" s="191"/>
      <c r="D90" s="188" t="s">
        <v>167</v>
      </c>
      <c r="E90" s="192" t="s">
        <v>5</v>
      </c>
      <c r="F90" s="193" t="s">
        <v>357</v>
      </c>
      <c r="H90" s="194">
        <v>48</v>
      </c>
      <c r="I90" s="195"/>
      <c r="L90" s="191"/>
      <c r="M90" s="196"/>
      <c r="N90" s="197"/>
      <c r="O90" s="197"/>
      <c r="P90" s="197"/>
      <c r="Q90" s="197"/>
      <c r="R90" s="197"/>
      <c r="S90" s="197"/>
      <c r="T90" s="198"/>
      <c r="AT90" s="192" t="s">
        <v>167</v>
      </c>
      <c r="AU90" s="192" t="s">
        <v>88</v>
      </c>
      <c r="AV90" s="11" t="s">
        <v>88</v>
      </c>
      <c r="AW90" s="11" t="s">
        <v>41</v>
      </c>
      <c r="AX90" s="11" t="s">
        <v>78</v>
      </c>
      <c r="AY90" s="192" t="s">
        <v>156</v>
      </c>
    </row>
    <row r="91" spans="2:65" s="11" customFormat="1" ht="13.5">
      <c r="B91" s="191"/>
      <c r="D91" s="188" t="s">
        <v>167</v>
      </c>
      <c r="E91" s="192" t="s">
        <v>5</v>
      </c>
      <c r="F91" s="193" t="s">
        <v>2061</v>
      </c>
      <c r="H91" s="194">
        <v>127.5</v>
      </c>
      <c r="I91" s="195"/>
      <c r="L91" s="191"/>
      <c r="M91" s="196"/>
      <c r="N91" s="197"/>
      <c r="O91" s="197"/>
      <c r="P91" s="197"/>
      <c r="Q91" s="197"/>
      <c r="R91" s="197"/>
      <c r="S91" s="197"/>
      <c r="T91" s="198"/>
      <c r="AT91" s="192" t="s">
        <v>167</v>
      </c>
      <c r="AU91" s="192" t="s">
        <v>88</v>
      </c>
      <c r="AV91" s="11" t="s">
        <v>88</v>
      </c>
      <c r="AW91" s="11" t="s">
        <v>41</v>
      </c>
      <c r="AX91" s="11" t="s">
        <v>86</v>
      </c>
      <c r="AY91" s="192" t="s">
        <v>156</v>
      </c>
    </row>
    <row r="92" spans="2:65" s="1" customFormat="1" ht="25.5" customHeight="1">
      <c r="B92" s="175"/>
      <c r="C92" s="176" t="s">
        <v>163</v>
      </c>
      <c r="D92" s="176" t="s">
        <v>158</v>
      </c>
      <c r="E92" s="177" t="s">
        <v>1918</v>
      </c>
      <c r="F92" s="178" t="s">
        <v>1919</v>
      </c>
      <c r="G92" s="179" t="s">
        <v>178</v>
      </c>
      <c r="H92" s="180">
        <v>127.5</v>
      </c>
      <c r="I92" s="181"/>
      <c r="J92" s="182">
        <f>ROUND(I92*H92,2)</f>
        <v>0</v>
      </c>
      <c r="K92" s="178" t="s">
        <v>162</v>
      </c>
      <c r="L92" s="42"/>
      <c r="M92" s="183" t="s">
        <v>5</v>
      </c>
      <c r="N92" s="184" t="s">
        <v>49</v>
      </c>
      <c r="O92" s="43"/>
      <c r="P92" s="185">
        <f>O92*H92</f>
        <v>0</v>
      </c>
      <c r="Q92" s="185">
        <v>0</v>
      </c>
      <c r="R92" s="185">
        <f>Q92*H92</f>
        <v>0</v>
      </c>
      <c r="S92" s="185">
        <v>0</v>
      </c>
      <c r="T92" s="186">
        <f>S92*H92</f>
        <v>0</v>
      </c>
      <c r="AR92" s="24" t="s">
        <v>163</v>
      </c>
      <c r="AT92" s="24" t="s">
        <v>158</v>
      </c>
      <c r="AU92" s="24" t="s">
        <v>88</v>
      </c>
      <c r="AY92" s="24" t="s">
        <v>156</v>
      </c>
      <c r="BE92" s="187">
        <f>IF(N92="základní",J92,0)</f>
        <v>0</v>
      </c>
      <c r="BF92" s="187">
        <f>IF(N92="snížená",J92,0)</f>
        <v>0</v>
      </c>
      <c r="BG92" s="187">
        <f>IF(N92="zákl. přenesená",J92,0)</f>
        <v>0</v>
      </c>
      <c r="BH92" s="187">
        <f>IF(N92="sníž. přenesená",J92,0)</f>
        <v>0</v>
      </c>
      <c r="BI92" s="187">
        <f>IF(N92="nulová",J92,0)</f>
        <v>0</v>
      </c>
      <c r="BJ92" s="24" t="s">
        <v>86</v>
      </c>
      <c r="BK92" s="187">
        <f>ROUND(I92*H92,2)</f>
        <v>0</v>
      </c>
      <c r="BL92" s="24" t="s">
        <v>163</v>
      </c>
      <c r="BM92" s="24" t="s">
        <v>2062</v>
      </c>
    </row>
    <row r="93" spans="2:65" s="1" customFormat="1" ht="270">
      <c r="B93" s="42"/>
      <c r="D93" s="188" t="s">
        <v>165</v>
      </c>
      <c r="F93" s="189" t="s">
        <v>1508</v>
      </c>
      <c r="I93" s="150"/>
      <c r="L93" s="42"/>
      <c r="M93" s="190"/>
      <c r="N93" s="43"/>
      <c r="O93" s="43"/>
      <c r="P93" s="43"/>
      <c r="Q93" s="43"/>
      <c r="R93" s="43"/>
      <c r="S93" s="43"/>
      <c r="T93" s="71"/>
      <c r="AT93" s="24" t="s">
        <v>165</v>
      </c>
      <c r="AU93" s="24" t="s">
        <v>88</v>
      </c>
    </row>
    <row r="94" spans="2:65" s="11" customFormat="1" ht="13.5">
      <c r="B94" s="191"/>
      <c r="D94" s="188" t="s">
        <v>167</v>
      </c>
      <c r="E94" s="192" t="s">
        <v>5</v>
      </c>
      <c r="F94" s="193" t="s">
        <v>357</v>
      </c>
      <c r="H94" s="194">
        <v>48</v>
      </c>
      <c r="I94" s="195"/>
      <c r="L94" s="191"/>
      <c r="M94" s="196"/>
      <c r="N94" s="197"/>
      <c r="O94" s="197"/>
      <c r="P94" s="197"/>
      <c r="Q94" s="197"/>
      <c r="R94" s="197"/>
      <c r="S94" s="197"/>
      <c r="T94" s="198"/>
      <c r="AT94" s="192" t="s">
        <v>167</v>
      </c>
      <c r="AU94" s="192" t="s">
        <v>88</v>
      </c>
      <c r="AV94" s="11" t="s">
        <v>88</v>
      </c>
      <c r="AW94" s="11" t="s">
        <v>41</v>
      </c>
      <c r="AX94" s="11" t="s">
        <v>78</v>
      </c>
      <c r="AY94" s="192" t="s">
        <v>156</v>
      </c>
    </row>
    <row r="95" spans="2:65" s="11" customFormat="1" ht="13.5">
      <c r="B95" s="191"/>
      <c r="D95" s="188" t="s">
        <v>167</v>
      </c>
      <c r="E95" s="192" t="s">
        <v>5</v>
      </c>
      <c r="F95" s="193" t="s">
        <v>2061</v>
      </c>
      <c r="H95" s="194">
        <v>127.5</v>
      </c>
      <c r="I95" s="195"/>
      <c r="L95" s="191"/>
      <c r="M95" s="196"/>
      <c r="N95" s="197"/>
      <c r="O95" s="197"/>
      <c r="P95" s="197"/>
      <c r="Q95" s="197"/>
      <c r="R95" s="197"/>
      <c r="S95" s="197"/>
      <c r="T95" s="198"/>
      <c r="AT95" s="192" t="s">
        <v>167</v>
      </c>
      <c r="AU95" s="192" t="s">
        <v>88</v>
      </c>
      <c r="AV95" s="11" t="s">
        <v>88</v>
      </c>
      <c r="AW95" s="11" t="s">
        <v>41</v>
      </c>
      <c r="AX95" s="11" t="s">
        <v>86</v>
      </c>
      <c r="AY95" s="192" t="s">
        <v>156</v>
      </c>
    </row>
    <row r="96" spans="2:65" s="1" customFormat="1" ht="38.25" customHeight="1">
      <c r="B96" s="175"/>
      <c r="C96" s="176" t="s">
        <v>187</v>
      </c>
      <c r="D96" s="176" t="s">
        <v>158</v>
      </c>
      <c r="E96" s="177" t="s">
        <v>1558</v>
      </c>
      <c r="F96" s="178" t="s">
        <v>1559</v>
      </c>
      <c r="G96" s="179" t="s">
        <v>178</v>
      </c>
      <c r="H96" s="180">
        <v>174.3</v>
      </c>
      <c r="I96" s="181"/>
      <c r="J96" s="182">
        <f>ROUND(I96*H96,2)</f>
        <v>0</v>
      </c>
      <c r="K96" s="178" t="s">
        <v>162</v>
      </c>
      <c r="L96" s="42"/>
      <c r="M96" s="183" t="s">
        <v>5</v>
      </c>
      <c r="N96" s="184" t="s">
        <v>49</v>
      </c>
      <c r="O96" s="43"/>
      <c r="P96" s="185">
        <f>O96*H96</f>
        <v>0</v>
      </c>
      <c r="Q96" s="185">
        <v>0</v>
      </c>
      <c r="R96" s="185">
        <f>Q96*H96</f>
        <v>0</v>
      </c>
      <c r="S96" s="185">
        <v>0</v>
      </c>
      <c r="T96" s="186">
        <f>S96*H96</f>
        <v>0</v>
      </c>
      <c r="AR96" s="24" t="s">
        <v>163</v>
      </c>
      <c r="AT96" s="24" t="s">
        <v>158</v>
      </c>
      <c r="AU96" s="24" t="s">
        <v>88</v>
      </c>
      <c r="AY96" s="24" t="s">
        <v>156</v>
      </c>
      <c r="BE96" s="187">
        <f>IF(N96="základní",J96,0)</f>
        <v>0</v>
      </c>
      <c r="BF96" s="187">
        <f>IF(N96="snížená",J96,0)</f>
        <v>0</v>
      </c>
      <c r="BG96" s="187">
        <f>IF(N96="zákl. přenesená",J96,0)</f>
        <v>0</v>
      </c>
      <c r="BH96" s="187">
        <f>IF(N96="sníž. přenesená",J96,0)</f>
        <v>0</v>
      </c>
      <c r="BI96" s="187">
        <f>IF(N96="nulová",J96,0)</f>
        <v>0</v>
      </c>
      <c r="BJ96" s="24" t="s">
        <v>86</v>
      </c>
      <c r="BK96" s="187">
        <f>ROUND(I96*H96,2)</f>
        <v>0</v>
      </c>
      <c r="BL96" s="24" t="s">
        <v>163</v>
      </c>
      <c r="BM96" s="24" t="s">
        <v>2063</v>
      </c>
    </row>
    <row r="97" spans="2:65" s="1" customFormat="1" ht="243">
      <c r="B97" s="42"/>
      <c r="D97" s="188" t="s">
        <v>165</v>
      </c>
      <c r="F97" s="189" t="s">
        <v>196</v>
      </c>
      <c r="I97" s="150"/>
      <c r="L97" s="42"/>
      <c r="M97" s="190"/>
      <c r="N97" s="43"/>
      <c r="O97" s="43"/>
      <c r="P97" s="43"/>
      <c r="Q97" s="43"/>
      <c r="R97" s="43"/>
      <c r="S97" s="43"/>
      <c r="T97" s="71"/>
      <c r="AT97" s="24" t="s">
        <v>165</v>
      </c>
      <c r="AU97" s="24" t="s">
        <v>88</v>
      </c>
    </row>
    <row r="98" spans="2:65" s="11" customFormat="1" ht="13.5">
      <c r="B98" s="191"/>
      <c r="D98" s="188" t="s">
        <v>167</v>
      </c>
      <c r="E98" s="192" t="s">
        <v>5</v>
      </c>
      <c r="F98" s="193" t="s">
        <v>2064</v>
      </c>
      <c r="H98" s="194">
        <v>174.3</v>
      </c>
      <c r="I98" s="195"/>
      <c r="L98" s="191"/>
      <c r="M98" s="196"/>
      <c r="N98" s="197"/>
      <c r="O98" s="197"/>
      <c r="P98" s="197"/>
      <c r="Q98" s="197"/>
      <c r="R98" s="197"/>
      <c r="S98" s="197"/>
      <c r="T98" s="198"/>
      <c r="AT98" s="192" t="s">
        <v>167</v>
      </c>
      <c r="AU98" s="192" t="s">
        <v>88</v>
      </c>
      <c r="AV98" s="11" t="s">
        <v>88</v>
      </c>
      <c r="AW98" s="11" t="s">
        <v>41</v>
      </c>
      <c r="AX98" s="11" t="s">
        <v>86</v>
      </c>
      <c r="AY98" s="192" t="s">
        <v>156</v>
      </c>
    </row>
    <row r="99" spans="2:65" s="1" customFormat="1" ht="25.5" customHeight="1">
      <c r="B99" s="175"/>
      <c r="C99" s="176" t="s">
        <v>192</v>
      </c>
      <c r="D99" s="176" t="s">
        <v>158</v>
      </c>
      <c r="E99" s="177" t="s">
        <v>1922</v>
      </c>
      <c r="F99" s="178" t="s">
        <v>1923</v>
      </c>
      <c r="G99" s="179" t="s">
        <v>178</v>
      </c>
      <c r="H99" s="180">
        <v>174.3</v>
      </c>
      <c r="I99" s="181"/>
      <c r="J99" s="182">
        <f>ROUND(I99*H99,2)</f>
        <v>0</v>
      </c>
      <c r="K99" s="178" t="s">
        <v>162</v>
      </c>
      <c r="L99" s="42"/>
      <c r="M99" s="183" t="s">
        <v>5</v>
      </c>
      <c r="N99" s="184" t="s">
        <v>49</v>
      </c>
      <c r="O99" s="43"/>
      <c r="P99" s="185">
        <f>O99*H99</f>
        <v>0</v>
      </c>
      <c r="Q99" s="185">
        <v>0</v>
      </c>
      <c r="R99" s="185">
        <f>Q99*H99</f>
        <v>0</v>
      </c>
      <c r="S99" s="185">
        <v>0</v>
      </c>
      <c r="T99" s="186">
        <f>S99*H99</f>
        <v>0</v>
      </c>
      <c r="AR99" s="24" t="s">
        <v>163</v>
      </c>
      <c r="AT99" s="24" t="s">
        <v>158</v>
      </c>
      <c r="AU99" s="24" t="s">
        <v>88</v>
      </c>
      <c r="AY99" s="24" t="s">
        <v>156</v>
      </c>
      <c r="BE99" s="187">
        <f>IF(N99="základní",J99,0)</f>
        <v>0</v>
      </c>
      <c r="BF99" s="187">
        <f>IF(N99="snížená",J99,0)</f>
        <v>0</v>
      </c>
      <c r="BG99" s="187">
        <f>IF(N99="zákl. přenesená",J99,0)</f>
        <v>0</v>
      </c>
      <c r="BH99" s="187">
        <f>IF(N99="sníž. přenesená",J99,0)</f>
        <v>0</v>
      </c>
      <c r="BI99" s="187">
        <f>IF(N99="nulová",J99,0)</f>
        <v>0</v>
      </c>
      <c r="BJ99" s="24" t="s">
        <v>86</v>
      </c>
      <c r="BK99" s="187">
        <f>ROUND(I99*H99,2)</f>
        <v>0</v>
      </c>
      <c r="BL99" s="24" t="s">
        <v>163</v>
      </c>
      <c r="BM99" s="24" t="s">
        <v>2065</v>
      </c>
    </row>
    <row r="100" spans="2:65" s="1" customFormat="1" ht="175.5">
      <c r="B100" s="42"/>
      <c r="D100" s="188" t="s">
        <v>165</v>
      </c>
      <c r="F100" s="189" t="s">
        <v>207</v>
      </c>
      <c r="I100" s="150"/>
      <c r="L100" s="42"/>
      <c r="M100" s="190"/>
      <c r="N100" s="43"/>
      <c r="O100" s="43"/>
      <c r="P100" s="43"/>
      <c r="Q100" s="43"/>
      <c r="R100" s="43"/>
      <c r="S100" s="43"/>
      <c r="T100" s="71"/>
      <c r="AT100" s="24" t="s">
        <v>165</v>
      </c>
      <c r="AU100" s="24" t="s">
        <v>88</v>
      </c>
    </row>
    <row r="101" spans="2:65" s="11" customFormat="1" ht="13.5">
      <c r="B101" s="191"/>
      <c r="D101" s="188" t="s">
        <v>167</v>
      </c>
      <c r="E101" s="192" t="s">
        <v>5</v>
      </c>
      <c r="F101" s="193" t="s">
        <v>2066</v>
      </c>
      <c r="H101" s="194">
        <v>94.8</v>
      </c>
      <c r="I101" s="195"/>
      <c r="L101" s="191"/>
      <c r="M101" s="196"/>
      <c r="N101" s="197"/>
      <c r="O101" s="197"/>
      <c r="P101" s="197"/>
      <c r="Q101" s="197"/>
      <c r="R101" s="197"/>
      <c r="S101" s="197"/>
      <c r="T101" s="198"/>
      <c r="AT101" s="192" t="s">
        <v>167</v>
      </c>
      <c r="AU101" s="192" t="s">
        <v>88</v>
      </c>
      <c r="AV101" s="11" t="s">
        <v>88</v>
      </c>
      <c r="AW101" s="11" t="s">
        <v>41</v>
      </c>
      <c r="AX101" s="11" t="s">
        <v>78</v>
      </c>
      <c r="AY101" s="192" t="s">
        <v>156</v>
      </c>
    </row>
    <row r="102" spans="2:65" s="11" customFormat="1" ht="13.5">
      <c r="B102" s="191"/>
      <c r="D102" s="188" t="s">
        <v>167</v>
      </c>
      <c r="E102" s="192" t="s">
        <v>5</v>
      </c>
      <c r="F102" s="193" t="s">
        <v>2064</v>
      </c>
      <c r="H102" s="194">
        <v>174.3</v>
      </c>
      <c r="I102" s="195"/>
      <c r="L102" s="191"/>
      <c r="M102" s="196"/>
      <c r="N102" s="197"/>
      <c r="O102" s="197"/>
      <c r="P102" s="197"/>
      <c r="Q102" s="197"/>
      <c r="R102" s="197"/>
      <c r="S102" s="197"/>
      <c r="T102" s="198"/>
      <c r="AT102" s="192" t="s">
        <v>167</v>
      </c>
      <c r="AU102" s="192" t="s">
        <v>88</v>
      </c>
      <c r="AV102" s="11" t="s">
        <v>88</v>
      </c>
      <c r="AW102" s="11" t="s">
        <v>41</v>
      </c>
      <c r="AX102" s="11" t="s">
        <v>86</v>
      </c>
      <c r="AY102" s="192" t="s">
        <v>156</v>
      </c>
    </row>
    <row r="103" spans="2:65" s="1" customFormat="1" ht="16.5" customHeight="1">
      <c r="B103" s="175"/>
      <c r="C103" s="176" t="s">
        <v>198</v>
      </c>
      <c r="D103" s="176" t="s">
        <v>158</v>
      </c>
      <c r="E103" s="177" t="s">
        <v>209</v>
      </c>
      <c r="F103" s="178" t="s">
        <v>210</v>
      </c>
      <c r="G103" s="179" t="s">
        <v>178</v>
      </c>
      <c r="H103" s="180">
        <v>174.3</v>
      </c>
      <c r="I103" s="181"/>
      <c r="J103" s="182">
        <f>ROUND(I103*H103,2)</f>
        <v>0</v>
      </c>
      <c r="K103" s="178" t="s">
        <v>162</v>
      </c>
      <c r="L103" s="42"/>
      <c r="M103" s="183" t="s">
        <v>5</v>
      </c>
      <c r="N103" s="184" t="s">
        <v>49</v>
      </c>
      <c r="O103" s="43"/>
      <c r="P103" s="185">
        <f>O103*H103</f>
        <v>0</v>
      </c>
      <c r="Q103" s="185">
        <v>0</v>
      </c>
      <c r="R103" s="185">
        <f>Q103*H103</f>
        <v>0</v>
      </c>
      <c r="S103" s="185">
        <v>0</v>
      </c>
      <c r="T103" s="186">
        <f>S103*H103</f>
        <v>0</v>
      </c>
      <c r="AR103" s="24" t="s">
        <v>163</v>
      </c>
      <c r="AT103" s="24" t="s">
        <v>158</v>
      </c>
      <c r="AU103" s="24" t="s">
        <v>88</v>
      </c>
      <c r="AY103" s="24" t="s">
        <v>156</v>
      </c>
      <c r="BE103" s="187">
        <f>IF(N103="základní",J103,0)</f>
        <v>0</v>
      </c>
      <c r="BF103" s="187">
        <f>IF(N103="snížená",J103,0)</f>
        <v>0</v>
      </c>
      <c r="BG103" s="187">
        <f>IF(N103="zákl. přenesená",J103,0)</f>
        <v>0</v>
      </c>
      <c r="BH103" s="187">
        <f>IF(N103="sníž. přenesená",J103,0)</f>
        <v>0</v>
      </c>
      <c r="BI103" s="187">
        <f>IF(N103="nulová",J103,0)</f>
        <v>0</v>
      </c>
      <c r="BJ103" s="24" t="s">
        <v>86</v>
      </c>
      <c r="BK103" s="187">
        <f>ROUND(I103*H103,2)</f>
        <v>0</v>
      </c>
      <c r="BL103" s="24" t="s">
        <v>163</v>
      </c>
      <c r="BM103" s="24" t="s">
        <v>2067</v>
      </c>
    </row>
    <row r="104" spans="2:65" s="1" customFormat="1" ht="378">
      <c r="B104" s="42"/>
      <c r="D104" s="188" t="s">
        <v>165</v>
      </c>
      <c r="F104" s="189" t="s">
        <v>212</v>
      </c>
      <c r="I104" s="150"/>
      <c r="L104" s="42"/>
      <c r="M104" s="190"/>
      <c r="N104" s="43"/>
      <c r="O104" s="43"/>
      <c r="P104" s="43"/>
      <c r="Q104" s="43"/>
      <c r="R104" s="43"/>
      <c r="S104" s="43"/>
      <c r="T104" s="71"/>
      <c r="AT104" s="24" t="s">
        <v>165</v>
      </c>
      <c r="AU104" s="24" t="s">
        <v>88</v>
      </c>
    </row>
    <row r="105" spans="2:65" s="11" customFormat="1" ht="13.5">
      <c r="B105" s="191"/>
      <c r="D105" s="188" t="s">
        <v>167</v>
      </c>
      <c r="E105" s="192" t="s">
        <v>5</v>
      </c>
      <c r="F105" s="193" t="s">
        <v>2066</v>
      </c>
      <c r="H105" s="194">
        <v>94.8</v>
      </c>
      <c r="I105" s="195"/>
      <c r="L105" s="191"/>
      <c r="M105" s="196"/>
      <c r="N105" s="197"/>
      <c r="O105" s="197"/>
      <c r="P105" s="197"/>
      <c r="Q105" s="197"/>
      <c r="R105" s="197"/>
      <c r="S105" s="197"/>
      <c r="T105" s="198"/>
      <c r="AT105" s="192" t="s">
        <v>167</v>
      </c>
      <c r="AU105" s="192" t="s">
        <v>88</v>
      </c>
      <c r="AV105" s="11" t="s">
        <v>88</v>
      </c>
      <c r="AW105" s="11" t="s">
        <v>41</v>
      </c>
      <c r="AX105" s="11" t="s">
        <v>78</v>
      </c>
      <c r="AY105" s="192" t="s">
        <v>156</v>
      </c>
    </row>
    <row r="106" spans="2:65" s="11" customFormat="1" ht="13.5">
      <c r="B106" s="191"/>
      <c r="D106" s="188" t="s">
        <v>167</v>
      </c>
      <c r="E106" s="192" t="s">
        <v>5</v>
      </c>
      <c r="F106" s="193" t="s">
        <v>2066</v>
      </c>
      <c r="H106" s="194">
        <v>94.8</v>
      </c>
      <c r="I106" s="195"/>
      <c r="L106" s="191"/>
      <c r="M106" s="196"/>
      <c r="N106" s="197"/>
      <c r="O106" s="197"/>
      <c r="P106" s="197"/>
      <c r="Q106" s="197"/>
      <c r="R106" s="197"/>
      <c r="S106" s="197"/>
      <c r="T106" s="198"/>
      <c r="AT106" s="192" t="s">
        <v>167</v>
      </c>
      <c r="AU106" s="192" t="s">
        <v>88</v>
      </c>
      <c r="AV106" s="11" t="s">
        <v>88</v>
      </c>
      <c r="AW106" s="11" t="s">
        <v>41</v>
      </c>
      <c r="AX106" s="11" t="s">
        <v>78</v>
      </c>
      <c r="AY106" s="192" t="s">
        <v>156</v>
      </c>
    </row>
    <row r="107" spans="2:65" s="11" customFormat="1" ht="13.5">
      <c r="B107" s="191"/>
      <c r="D107" s="188" t="s">
        <v>167</v>
      </c>
      <c r="E107" s="192" t="s">
        <v>5</v>
      </c>
      <c r="F107" s="193" t="s">
        <v>2064</v>
      </c>
      <c r="H107" s="194">
        <v>174.3</v>
      </c>
      <c r="I107" s="195"/>
      <c r="L107" s="191"/>
      <c r="M107" s="196"/>
      <c r="N107" s="197"/>
      <c r="O107" s="197"/>
      <c r="P107" s="197"/>
      <c r="Q107" s="197"/>
      <c r="R107" s="197"/>
      <c r="S107" s="197"/>
      <c r="T107" s="198"/>
      <c r="AT107" s="192" t="s">
        <v>167</v>
      </c>
      <c r="AU107" s="192" t="s">
        <v>88</v>
      </c>
      <c r="AV107" s="11" t="s">
        <v>88</v>
      </c>
      <c r="AW107" s="11" t="s">
        <v>41</v>
      </c>
      <c r="AX107" s="11" t="s">
        <v>86</v>
      </c>
      <c r="AY107" s="192" t="s">
        <v>156</v>
      </c>
    </row>
    <row r="108" spans="2:65" s="1" customFormat="1" ht="25.5" customHeight="1">
      <c r="B108" s="175"/>
      <c r="C108" s="176" t="s">
        <v>203</v>
      </c>
      <c r="D108" s="176" t="s">
        <v>158</v>
      </c>
      <c r="E108" s="177" t="s">
        <v>1582</v>
      </c>
      <c r="F108" s="178" t="s">
        <v>1583</v>
      </c>
      <c r="G108" s="179" t="s">
        <v>178</v>
      </c>
      <c r="H108" s="180">
        <v>26</v>
      </c>
      <c r="I108" s="181"/>
      <c r="J108" s="182">
        <f>ROUND(I108*H108,2)</f>
        <v>0</v>
      </c>
      <c r="K108" s="178" t="s">
        <v>162</v>
      </c>
      <c r="L108" s="42"/>
      <c r="M108" s="183" t="s">
        <v>5</v>
      </c>
      <c r="N108" s="184" t="s">
        <v>49</v>
      </c>
      <c r="O108" s="43"/>
      <c r="P108" s="185">
        <f>O108*H108</f>
        <v>0</v>
      </c>
      <c r="Q108" s="185">
        <v>0</v>
      </c>
      <c r="R108" s="185">
        <f>Q108*H108</f>
        <v>0</v>
      </c>
      <c r="S108" s="185">
        <v>0</v>
      </c>
      <c r="T108" s="186">
        <f>S108*H108</f>
        <v>0</v>
      </c>
      <c r="AR108" s="24" t="s">
        <v>163</v>
      </c>
      <c r="AT108" s="24" t="s">
        <v>158</v>
      </c>
      <c r="AU108" s="24" t="s">
        <v>88</v>
      </c>
      <c r="AY108" s="24" t="s">
        <v>156</v>
      </c>
      <c r="BE108" s="187">
        <f>IF(N108="základní",J108,0)</f>
        <v>0</v>
      </c>
      <c r="BF108" s="187">
        <f>IF(N108="snížená",J108,0)</f>
        <v>0</v>
      </c>
      <c r="BG108" s="187">
        <f>IF(N108="zákl. přenesená",J108,0)</f>
        <v>0</v>
      </c>
      <c r="BH108" s="187">
        <f>IF(N108="sníž. přenesená",J108,0)</f>
        <v>0</v>
      </c>
      <c r="BI108" s="187">
        <f>IF(N108="nulová",J108,0)</f>
        <v>0</v>
      </c>
      <c r="BJ108" s="24" t="s">
        <v>86</v>
      </c>
      <c r="BK108" s="187">
        <f>ROUND(I108*H108,2)</f>
        <v>0</v>
      </c>
      <c r="BL108" s="24" t="s">
        <v>163</v>
      </c>
      <c r="BM108" s="24" t="s">
        <v>2068</v>
      </c>
    </row>
    <row r="109" spans="2:65" s="1" customFormat="1" ht="409.5">
      <c r="B109" s="42"/>
      <c r="D109" s="188" t="s">
        <v>165</v>
      </c>
      <c r="F109" s="207" t="s">
        <v>1585</v>
      </c>
      <c r="I109" s="150"/>
      <c r="L109" s="42"/>
      <c r="M109" s="190"/>
      <c r="N109" s="43"/>
      <c r="O109" s="43"/>
      <c r="P109" s="43"/>
      <c r="Q109" s="43"/>
      <c r="R109" s="43"/>
      <c r="S109" s="43"/>
      <c r="T109" s="71"/>
      <c r="AT109" s="24" t="s">
        <v>165</v>
      </c>
      <c r="AU109" s="24" t="s">
        <v>88</v>
      </c>
    </row>
    <row r="110" spans="2:65" s="1" customFormat="1" ht="16.5" customHeight="1">
      <c r="B110" s="175"/>
      <c r="C110" s="208" t="s">
        <v>208</v>
      </c>
      <c r="D110" s="208" t="s">
        <v>226</v>
      </c>
      <c r="E110" s="209" t="s">
        <v>2069</v>
      </c>
      <c r="F110" s="210" t="s">
        <v>2070</v>
      </c>
      <c r="G110" s="211" t="s">
        <v>216</v>
      </c>
      <c r="H110" s="212">
        <v>46.8</v>
      </c>
      <c r="I110" s="213"/>
      <c r="J110" s="214">
        <f>ROUND(I110*H110,2)</f>
        <v>0</v>
      </c>
      <c r="K110" s="210" t="s">
        <v>162</v>
      </c>
      <c r="L110" s="215"/>
      <c r="M110" s="216" t="s">
        <v>5</v>
      </c>
      <c r="N110" s="217" t="s">
        <v>49</v>
      </c>
      <c r="O110" s="43"/>
      <c r="P110" s="185">
        <f>O110*H110</f>
        <v>0</v>
      </c>
      <c r="Q110" s="185">
        <v>1</v>
      </c>
      <c r="R110" s="185">
        <f>Q110*H110</f>
        <v>46.8</v>
      </c>
      <c r="S110" s="185">
        <v>0</v>
      </c>
      <c r="T110" s="186">
        <f>S110*H110</f>
        <v>0</v>
      </c>
      <c r="AR110" s="24" t="s">
        <v>203</v>
      </c>
      <c r="AT110" s="24" t="s">
        <v>226</v>
      </c>
      <c r="AU110" s="24" t="s">
        <v>88</v>
      </c>
      <c r="AY110" s="24" t="s">
        <v>156</v>
      </c>
      <c r="BE110" s="187">
        <f>IF(N110="základní",J110,0)</f>
        <v>0</v>
      </c>
      <c r="BF110" s="187">
        <f>IF(N110="snížená",J110,0)</f>
        <v>0</v>
      </c>
      <c r="BG110" s="187">
        <f>IF(N110="zákl. přenesená",J110,0)</f>
        <v>0</v>
      </c>
      <c r="BH110" s="187">
        <f>IF(N110="sníž. přenesená",J110,0)</f>
        <v>0</v>
      </c>
      <c r="BI110" s="187">
        <f>IF(N110="nulová",J110,0)</f>
        <v>0</v>
      </c>
      <c r="BJ110" s="24" t="s">
        <v>86</v>
      </c>
      <c r="BK110" s="187">
        <f>ROUND(I110*H110,2)</f>
        <v>0</v>
      </c>
      <c r="BL110" s="24" t="s">
        <v>163</v>
      </c>
      <c r="BM110" s="24" t="s">
        <v>2071</v>
      </c>
    </row>
    <row r="111" spans="2:65" s="11" customFormat="1" ht="13.5">
      <c r="B111" s="191"/>
      <c r="D111" s="188" t="s">
        <v>167</v>
      </c>
      <c r="F111" s="193" t="s">
        <v>2072</v>
      </c>
      <c r="H111" s="194">
        <v>46.8</v>
      </c>
      <c r="I111" s="195"/>
      <c r="L111" s="191"/>
      <c r="M111" s="196"/>
      <c r="N111" s="197"/>
      <c r="O111" s="197"/>
      <c r="P111" s="197"/>
      <c r="Q111" s="197"/>
      <c r="R111" s="197"/>
      <c r="S111" s="197"/>
      <c r="T111" s="198"/>
      <c r="AT111" s="192" t="s">
        <v>167</v>
      </c>
      <c r="AU111" s="192" t="s">
        <v>88</v>
      </c>
      <c r="AV111" s="11" t="s">
        <v>88</v>
      </c>
      <c r="AW111" s="11" t="s">
        <v>6</v>
      </c>
      <c r="AX111" s="11" t="s">
        <v>86</v>
      </c>
      <c r="AY111" s="192" t="s">
        <v>156</v>
      </c>
    </row>
    <row r="112" spans="2:65" s="1" customFormat="1" ht="25.5" customHeight="1">
      <c r="B112" s="175"/>
      <c r="C112" s="176" t="s">
        <v>213</v>
      </c>
      <c r="D112" s="176" t="s">
        <v>158</v>
      </c>
      <c r="E112" s="177" t="s">
        <v>1582</v>
      </c>
      <c r="F112" s="178" t="s">
        <v>1583</v>
      </c>
      <c r="G112" s="179" t="s">
        <v>178</v>
      </c>
      <c r="H112" s="180">
        <v>127.5</v>
      </c>
      <c r="I112" s="181"/>
      <c r="J112" s="182">
        <f>ROUND(I112*H112,2)</f>
        <v>0</v>
      </c>
      <c r="K112" s="178" t="s">
        <v>162</v>
      </c>
      <c r="L112" s="42"/>
      <c r="M112" s="183" t="s">
        <v>5</v>
      </c>
      <c r="N112" s="184" t="s">
        <v>49</v>
      </c>
      <c r="O112" s="43"/>
      <c r="P112" s="185">
        <f>O112*H112</f>
        <v>0</v>
      </c>
      <c r="Q112" s="185">
        <v>0</v>
      </c>
      <c r="R112" s="185">
        <f>Q112*H112</f>
        <v>0</v>
      </c>
      <c r="S112" s="185">
        <v>0</v>
      </c>
      <c r="T112" s="186">
        <f>S112*H112</f>
        <v>0</v>
      </c>
      <c r="AR112" s="24" t="s">
        <v>163</v>
      </c>
      <c r="AT112" s="24" t="s">
        <v>158</v>
      </c>
      <c r="AU112" s="24" t="s">
        <v>88</v>
      </c>
      <c r="AY112" s="24" t="s">
        <v>156</v>
      </c>
      <c r="BE112" s="187">
        <f>IF(N112="základní",J112,0)</f>
        <v>0</v>
      </c>
      <c r="BF112" s="187">
        <f>IF(N112="snížená",J112,0)</f>
        <v>0</v>
      </c>
      <c r="BG112" s="187">
        <f>IF(N112="zákl. přenesená",J112,0)</f>
        <v>0</v>
      </c>
      <c r="BH112" s="187">
        <f>IF(N112="sníž. přenesená",J112,0)</f>
        <v>0</v>
      </c>
      <c r="BI112" s="187">
        <f>IF(N112="nulová",J112,0)</f>
        <v>0</v>
      </c>
      <c r="BJ112" s="24" t="s">
        <v>86</v>
      </c>
      <c r="BK112" s="187">
        <f>ROUND(I112*H112,2)</f>
        <v>0</v>
      </c>
      <c r="BL112" s="24" t="s">
        <v>163</v>
      </c>
      <c r="BM112" s="24" t="s">
        <v>2073</v>
      </c>
    </row>
    <row r="113" spans="2:65" s="1" customFormat="1" ht="409.5">
      <c r="B113" s="42"/>
      <c r="D113" s="188" t="s">
        <v>165</v>
      </c>
      <c r="F113" s="207" t="s">
        <v>1585</v>
      </c>
      <c r="I113" s="150"/>
      <c r="L113" s="42"/>
      <c r="M113" s="190"/>
      <c r="N113" s="43"/>
      <c r="O113" s="43"/>
      <c r="P113" s="43"/>
      <c r="Q113" s="43"/>
      <c r="R113" s="43"/>
      <c r="S113" s="43"/>
      <c r="T113" s="71"/>
      <c r="AT113" s="24" t="s">
        <v>165</v>
      </c>
      <c r="AU113" s="24" t="s">
        <v>88</v>
      </c>
    </row>
    <row r="114" spans="2:65" s="11" customFormat="1" ht="13.5">
      <c r="B114" s="191"/>
      <c r="D114" s="188" t="s">
        <v>167</v>
      </c>
      <c r="E114" s="192" t="s">
        <v>5</v>
      </c>
      <c r="F114" s="193" t="s">
        <v>2074</v>
      </c>
      <c r="H114" s="194">
        <v>58.8</v>
      </c>
      <c r="I114" s="195"/>
      <c r="L114" s="191"/>
      <c r="M114" s="196"/>
      <c r="N114" s="197"/>
      <c r="O114" s="197"/>
      <c r="P114" s="197"/>
      <c r="Q114" s="197"/>
      <c r="R114" s="197"/>
      <c r="S114" s="197"/>
      <c r="T114" s="198"/>
      <c r="AT114" s="192" t="s">
        <v>167</v>
      </c>
      <c r="AU114" s="192" t="s">
        <v>88</v>
      </c>
      <c r="AV114" s="11" t="s">
        <v>88</v>
      </c>
      <c r="AW114" s="11" t="s">
        <v>41</v>
      </c>
      <c r="AX114" s="11" t="s">
        <v>78</v>
      </c>
      <c r="AY114" s="192" t="s">
        <v>156</v>
      </c>
    </row>
    <row r="115" spans="2:65" s="11" customFormat="1" ht="13.5">
      <c r="B115" s="191"/>
      <c r="D115" s="188" t="s">
        <v>167</v>
      </c>
      <c r="E115" s="192" t="s">
        <v>5</v>
      </c>
      <c r="F115" s="193" t="s">
        <v>2061</v>
      </c>
      <c r="H115" s="194">
        <v>127.5</v>
      </c>
      <c r="I115" s="195"/>
      <c r="L115" s="191"/>
      <c r="M115" s="196"/>
      <c r="N115" s="197"/>
      <c r="O115" s="197"/>
      <c r="P115" s="197"/>
      <c r="Q115" s="197"/>
      <c r="R115" s="197"/>
      <c r="S115" s="197"/>
      <c r="T115" s="198"/>
      <c r="AT115" s="192" t="s">
        <v>167</v>
      </c>
      <c r="AU115" s="192" t="s">
        <v>88</v>
      </c>
      <c r="AV115" s="11" t="s">
        <v>88</v>
      </c>
      <c r="AW115" s="11" t="s">
        <v>41</v>
      </c>
      <c r="AX115" s="11" t="s">
        <v>86</v>
      </c>
      <c r="AY115" s="192" t="s">
        <v>156</v>
      </c>
    </row>
    <row r="116" spans="2:65" s="10" customFormat="1" ht="29.85" customHeight="1">
      <c r="B116" s="162"/>
      <c r="D116" s="163" t="s">
        <v>77</v>
      </c>
      <c r="E116" s="173" t="s">
        <v>88</v>
      </c>
      <c r="F116" s="173" t="s">
        <v>1928</v>
      </c>
      <c r="I116" s="165"/>
      <c r="J116" s="174">
        <f>BK116</f>
        <v>0</v>
      </c>
      <c r="L116" s="162"/>
      <c r="M116" s="167"/>
      <c r="N116" s="168"/>
      <c r="O116" s="168"/>
      <c r="P116" s="169">
        <f>SUM(P117:P128)</f>
        <v>0</v>
      </c>
      <c r="Q116" s="168"/>
      <c r="R116" s="169">
        <f>SUM(R117:R128)</f>
        <v>115.82744499999998</v>
      </c>
      <c r="S116" s="168"/>
      <c r="T116" s="170">
        <f>SUM(T117:T128)</f>
        <v>0</v>
      </c>
      <c r="AR116" s="163" t="s">
        <v>86</v>
      </c>
      <c r="AT116" s="171" t="s">
        <v>77</v>
      </c>
      <c r="AU116" s="171" t="s">
        <v>86</v>
      </c>
      <c r="AY116" s="163" t="s">
        <v>156</v>
      </c>
      <c r="BK116" s="172">
        <f>SUM(BK117:BK128)</f>
        <v>0</v>
      </c>
    </row>
    <row r="117" spans="2:65" s="1" customFormat="1" ht="16.5" customHeight="1">
      <c r="B117" s="175"/>
      <c r="C117" s="176" t="s">
        <v>220</v>
      </c>
      <c r="D117" s="176" t="s">
        <v>158</v>
      </c>
      <c r="E117" s="177" t="s">
        <v>2075</v>
      </c>
      <c r="F117" s="178" t="s">
        <v>2076</v>
      </c>
      <c r="G117" s="179" t="s">
        <v>178</v>
      </c>
      <c r="H117" s="180">
        <v>11.1</v>
      </c>
      <c r="I117" s="181"/>
      <c r="J117" s="182">
        <f>ROUND(I117*H117,2)</f>
        <v>0</v>
      </c>
      <c r="K117" s="178" t="s">
        <v>162</v>
      </c>
      <c r="L117" s="42"/>
      <c r="M117" s="183" t="s">
        <v>5</v>
      </c>
      <c r="N117" s="184" t="s">
        <v>49</v>
      </c>
      <c r="O117" s="43"/>
      <c r="P117" s="185">
        <f>O117*H117</f>
        <v>0</v>
      </c>
      <c r="Q117" s="185">
        <v>2.16</v>
      </c>
      <c r="R117" s="185">
        <f>Q117*H117</f>
        <v>23.975999999999999</v>
      </c>
      <c r="S117" s="185">
        <v>0</v>
      </c>
      <c r="T117" s="186">
        <f>S117*H117</f>
        <v>0</v>
      </c>
      <c r="AR117" s="24" t="s">
        <v>163</v>
      </c>
      <c r="AT117" s="24" t="s">
        <v>158</v>
      </c>
      <c r="AU117" s="24" t="s">
        <v>88</v>
      </c>
      <c r="AY117" s="24" t="s">
        <v>156</v>
      </c>
      <c r="BE117" s="187">
        <f>IF(N117="základní",J117,0)</f>
        <v>0</v>
      </c>
      <c r="BF117" s="187">
        <f>IF(N117="snížená",J117,0)</f>
        <v>0</v>
      </c>
      <c r="BG117" s="187">
        <f>IF(N117="zákl. přenesená",J117,0)</f>
        <v>0</v>
      </c>
      <c r="BH117" s="187">
        <f>IF(N117="sníž. přenesená",J117,0)</f>
        <v>0</v>
      </c>
      <c r="BI117" s="187">
        <f>IF(N117="nulová",J117,0)</f>
        <v>0</v>
      </c>
      <c r="BJ117" s="24" t="s">
        <v>86</v>
      </c>
      <c r="BK117" s="187">
        <f>ROUND(I117*H117,2)</f>
        <v>0</v>
      </c>
      <c r="BL117" s="24" t="s">
        <v>163</v>
      </c>
      <c r="BM117" s="24" t="s">
        <v>2077</v>
      </c>
    </row>
    <row r="118" spans="2:65" s="1" customFormat="1" ht="54">
      <c r="B118" s="42"/>
      <c r="D118" s="188" t="s">
        <v>165</v>
      </c>
      <c r="F118" s="189" t="s">
        <v>2078</v>
      </c>
      <c r="I118" s="150"/>
      <c r="L118" s="42"/>
      <c r="M118" s="190"/>
      <c r="N118" s="43"/>
      <c r="O118" s="43"/>
      <c r="P118" s="43"/>
      <c r="Q118" s="43"/>
      <c r="R118" s="43"/>
      <c r="S118" s="43"/>
      <c r="T118" s="71"/>
      <c r="AT118" s="24" t="s">
        <v>165</v>
      </c>
      <c r="AU118" s="24" t="s">
        <v>88</v>
      </c>
    </row>
    <row r="119" spans="2:65" s="11" customFormat="1" ht="13.5">
      <c r="B119" s="191"/>
      <c r="D119" s="188" t="s">
        <v>167</v>
      </c>
      <c r="E119" s="192" t="s">
        <v>5</v>
      </c>
      <c r="F119" s="193" t="s">
        <v>2079</v>
      </c>
      <c r="H119" s="194">
        <v>11.1</v>
      </c>
      <c r="I119" s="195"/>
      <c r="L119" s="191"/>
      <c r="M119" s="196"/>
      <c r="N119" s="197"/>
      <c r="O119" s="197"/>
      <c r="P119" s="197"/>
      <c r="Q119" s="197"/>
      <c r="R119" s="197"/>
      <c r="S119" s="197"/>
      <c r="T119" s="198"/>
      <c r="AT119" s="192" t="s">
        <v>167</v>
      </c>
      <c r="AU119" s="192" t="s">
        <v>88</v>
      </c>
      <c r="AV119" s="11" t="s">
        <v>88</v>
      </c>
      <c r="AW119" s="11" t="s">
        <v>41</v>
      </c>
      <c r="AX119" s="11" t="s">
        <v>86</v>
      </c>
      <c r="AY119" s="192" t="s">
        <v>156</v>
      </c>
    </row>
    <row r="120" spans="2:65" s="1" customFormat="1" ht="25.5" customHeight="1">
      <c r="B120" s="175"/>
      <c r="C120" s="176" t="s">
        <v>225</v>
      </c>
      <c r="D120" s="176" t="s">
        <v>158</v>
      </c>
      <c r="E120" s="177" t="s">
        <v>2080</v>
      </c>
      <c r="F120" s="178" t="s">
        <v>2081</v>
      </c>
      <c r="G120" s="179" t="s">
        <v>178</v>
      </c>
      <c r="H120" s="180">
        <v>37.299999999999997</v>
      </c>
      <c r="I120" s="181"/>
      <c r="J120" s="182">
        <f>ROUND(I120*H120,2)</f>
        <v>0</v>
      </c>
      <c r="K120" s="178" t="s">
        <v>162</v>
      </c>
      <c r="L120" s="42"/>
      <c r="M120" s="183" t="s">
        <v>5</v>
      </c>
      <c r="N120" s="184" t="s">
        <v>49</v>
      </c>
      <c r="O120" s="43"/>
      <c r="P120" s="185">
        <f>O120*H120</f>
        <v>0</v>
      </c>
      <c r="Q120" s="185">
        <v>2.45329</v>
      </c>
      <c r="R120" s="185">
        <f>Q120*H120</f>
        <v>91.507716999999985</v>
      </c>
      <c r="S120" s="185">
        <v>0</v>
      </c>
      <c r="T120" s="186">
        <f>S120*H120</f>
        <v>0</v>
      </c>
      <c r="AR120" s="24" t="s">
        <v>163</v>
      </c>
      <c r="AT120" s="24" t="s">
        <v>158</v>
      </c>
      <c r="AU120" s="24" t="s">
        <v>88</v>
      </c>
      <c r="AY120" s="24" t="s">
        <v>156</v>
      </c>
      <c r="BE120" s="187">
        <f>IF(N120="základní",J120,0)</f>
        <v>0</v>
      </c>
      <c r="BF120" s="187">
        <f>IF(N120="snížená",J120,0)</f>
        <v>0</v>
      </c>
      <c r="BG120" s="187">
        <f>IF(N120="zákl. přenesená",J120,0)</f>
        <v>0</v>
      </c>
      <c r="BH120" s="187">
        <f>IF(N120="sníž. přenesená",J120,0)</f>
        <v>0</v>
      </c>
      <c r="BI120" s="187">
        <f>IF(N120="nulová",J120,0)</f>
        <v>0</v>
      </c>
      <c r="BJ120" s="24" t="s">
        <v>86</v>
      </c>
      <c r="BK120" s="187">
        <f>ROUND(I120*H120,2)</f>
        <v>0</v>
      </c>
      <c r="BL120" s="24" t="s">
        <v>163</v>
      </c>
      <c r="BM120" s="24" t="s">
        <v>2082</v>
      </c>
    </row>
    <row r="121" spans="2:65" s="1" customFormat="1" ht="108">
      <c r="B121" s="42"/>
      <c r="D121" s="188" t="s">
        <v>165</v>
      </c>
      <c r="F121" s="189" t="s">
        <v>2083</v>
      </c>
      <c r="I121" s="150"/>
      <c r="L121" s="42"/>
      <c r="M121" s="190"/>
      <c r="N121" s="43"/>
      <c r="O121" s="43"/>
      <c r="P121" s="43"/>
      <c r="Q121" s="43"/>
      <c r="R121" s="43"/>
      <c r="S121" s="43"/>
      <c r="T121" s="71"/>
      <c r="AT121" s="24" t="s">
        <v>165</v>
      </c>
      <c r="AU121" s="24" t="s">
        <v>88</v>
      </c>
    </row>
    <row r="122" spans="2:65" s="11" customFormat="1" ht="13.5">
      <c r="B122" s="191"/>
      <c r="D122" s="188" t="s">
        <v>167</v>
      </c>
      <c r="E122" s="192" t="s">
        <v>5</v>
      </c>
      <c r="F122" s="193" t="s">
        <v>2084</v>
      </c>
      <c r="H122" s="194">
        <v>37.299999999999997</v>
      </c>
      <c r="I122" s="195"/>
      <c r="L122" s="191"/>
      <c r="M122" s="196"/>
      <c r="N122" s="197"/>
      <c r="O122" s="197"/>
      <c r="P122" s="197"/>
      <c r="Q122" s="197"/>
      <c r="R122" s="197"/>
      <c r="S122" s="197"/>
      <c r="T122" s="198"/>
      <c r="AT122" s="192" t="s">
        <v>167</v>
      </c>
      <c r="AU122" s="192" t="s">
        <v>88</v>
      </c>
      <c r="AV122" s="11" t="s">
        <v>88</v>
      </c>
      <c r="AW122" s="11" t="s">
        <v>41</v>
      </c>
      <c r="AX122" s="11" t="s">
        <v>86</v>
      </c>
      <c r="AY122" s="192" t="s">
        <v>156</v>
      </c>
    </row>
    <row r="123" spans="2:65" s="1" customFormat="1" ht="16.5" customHeight="1">
      <c r="B123" s="175"/>
      <c r="C123" s="176" t="s">
        <v>233</v>
      </c>
      <c r="D123" s="176" t="s">
        <v>158</v>
      </c>
      <c r="E123" s="177" t="s">
        <v>1934</v>
      </c>
      <c r="F123" s="178" t="s">
        <v>1935</v>
      </c>
      <c r="G123" s="179" t="s">
        <v>161</v>
      </c>
      <c r="H123" s="180">
        <v>130.19999999999999</v>
      </c>
      <c r="I123" s="181"/>
      <c r="J123" s="182">
        <f>ROUND(I123*H123,2)</f>
        <v>0</v>
      </c>
      <c r="K123" s="178" t="s">
        <v>162</v>
      </c>
      <c r="L123" s="42"/>
      <c r="M123" s="183" t="s">
        <v>5</v>
      </c>
      <c r="N123" s="184" t="s">
        <v>49</v>
      </c>
      <c r="O123" s="43"/>
      <c r="P123" s="185">
        <f>O123*H123</f>
        <v>0</v>
      </c>
      <c r="Q123" s="185">
        <v>2.64E-3</v>
      </c>
      <c r="R123" s="185">
        <f>Q123*H123</f>
        <v>0.34372799999999998</v>
      </c>
      <c r="S123" s="185">
        <v>0</v>
      </c>
      <c r="T123" s="186">
        <f>S123*H123</f>
        <v>0</v>
      </c>
      <c r="AR123" s="24" t="s">
        <v>163</v>
      </c>
      <c r="AT123" s="24" t="s">
        <v>158</v>
      </c>
      <c r="AU123" s="24" t="s">
        <v>88</v>
      </c>
      <c r="AY123" s="24" t="s">
        <v>156</v>
      </c>
      <c r="BE123" s="187">
        <f>IF(N123="základní",J123,0)</f>
        <v>0</v>
      </c>
      <c r="BF123" s="187">
        <f>IF(N123="snížená",J123,0)</f>
        <v>0</v>
      </c>
      <c r="BG123" s="187">
        <f>IF(N123="zákl. přenesená",J123,0)</f>
        <v>0</v>
      </c>
      <c r="BH123" s="187">
        <f>IF(N123="sníž. přenesená",J123,0)</f>
        <v>0</v>
      </c>
      <c r="BI123" s="187">
        <f>IF(N123="nulová",J123,0)</f>
        <v>0</v>
      </c>
      <c r="BJ123" s="24" t="s">
        <v>86</v>
      </c>
      <c r="BK123" s="187">
        <f>ROUND(I123*H123,2)</f>
        <v>0</v>
      </c>
      <c r="BL123" s="24" t="s">
        <v>163</v>
      </c>
      <c r="BM123" s="24" t="s">
        <v>2085</v>
      </c>
    </row>
    <row r="124" spans="2:65" s="1" customFormat="1" ht="67.5">
      <c r="B124" s="42"/>
      <c r="D124" s="188" t="s">
        <v>165</v>
      </c>
      <c r="F124" s="189" t="s">
        <v>1937</v>
      </c>
      <c r="I124" s="150"/>
      <c r="L124" s="42"/>
      <c r="M124" s="190"/>
      <c r="N124" s="43"/>
      <c r="O124" s="43"/>
      <c r="P124" s="43"/>
      <c r="Q124" s="43"/>
      <c r="R124" s="43"/>
      <c r="S124" s="43"/>
      <c r="T124" s="71"/>
      <c r="AT124" s="24" t="s">
        <v>165</v>
      </c>
      <c r="AU124" s="24" t="s">
        <v>88</v>
      </c>
    </row>
    <row r="125" spans="2:65" s="11" customFormat="1" ht="13.5">
      <c r="B125" s="191"/>
      <c r="D125" s="188" t="s">
        <v>167</v>
      </c>
      <c r="E125" s="192" t="s">
        <v>5</v>
      </c>
      <c r="F125" s="193" t="s">
        <v>2086</v>
      </c>
      <c r="H125" s="194">
        <v>130.19999999999999</v>
      </c>
      <c r="I125" s="195"/>
      <c r="L125" s="191"/>
      <c r="M125" s="196"/>
      <c r="N125" s="197"/>
      <c r="O125" s="197"/>
      <c r="P125" s="197"/>
      <c r="Q125" s="197"/>
      <c r="R125" s="197"/>
      <c r="S125" s="197"/>
      <c r="T125" s="198"/>
      <c r="AT125" s="192" t="s">
        <v>167</v>
      </c>
      <c r="AU125" s="192" t="s">
        <v>88</v>
      </c>
      <c r="AV125" s="11" t="s">
        <v>88</v>
      </c>
      <c r="AW125" s="11" t="s">
        <v>41</v>
      </c>
      <c r="AX125" s="11" t="s">
        <v>86</v>
      </c>
      <c r="AY125" s="192" t="s">
        <v>156</v>
      </c>
    </row>
    <row r="126" spans="2:65" s="1" customFormat="1" ht="16.5" customHeight="1">
      <c r="B126" s="175"/>
      <c r="C126" s="176" t="s">
        <v>237</v>
      </c>
      <c r="D126" s="176" t="s">
        <v>158</v>
      </c>
      <c r="E126" s="177" t="s">
        <v>1939</v>
      </c>
      <c r="F126" s="178" t="s">
        <v>1940</v>
      </c>
      <c r="G126" s="179" t="s">
        <v>161</v>
      </c>
      <c r="H126" s="180">
        <v>130.19999999999999</v>
      </c>
      <c r="I126" s="181"/>
      <c r="J126" s="182">
        <f>ROUND(I126*H126,2)</f>
        <v>0</v>
      </c>
      <c r="K126" s="178" t="s">
        <v>162</v>
      </c>
      <c r="L126" s="42"/>
      <c r="M126" s="183" t="s">
        <v>5</v>
      </c>
      <c r="N126" s="184" t="s">
        <v>49</v>
      </c>
      <c r="O126" s="43"/>
      <c r="P126" s="185">
        <f>O126*H126</f>
        <v>0</v>
      </c>
      <c r="Q126" s="185">
        <v>0</v>
      </c>
      <c r="R126" s="185">
        <f>Q126*H126</f>
        <v>0</v>
      </c>
      <c r="S126" s="185">
        <v>0</v>
      </c>
      <c r="T126" s="186">
        <f>S126*H126</f>
        <v>0</v>
      </c>
      <c r="AR126" s="24" t="s">
        <v>163</v>
      </c>
      <c r="AT126" s="24" t="s">
        <v>158</v>
      </c>
      <c r="AU126" s="24" t="s">
        <v>88</v>
      </c>
      <c r="AY126" s="24" t="s">
        <v>156</v>
      </c>
      <c r="BE126" s="187">
        <f>IF(N126="základní",J126,0)</f>
        <v>0</v>
      </c>
      <c r="BF126" s="187">
        <f>IF(N126="snížená",J126,0)</f>
        <v>0</v>
      </c>
      <c r="BG126" s="187">
        <f>IF(N126="zákl. přenesená",J126,0)</f>
        <v>0</v>
      </c>
      <c r="BH126" s="187">
        <f>IF(N126="sníž. přenesená",J126,0)</f>
        <v>0</v>
      </c>
      <c r="BI126" s="187">
        <f>IF(N126="nulová",J126,0)</f>
        <v>0</v>
      </c>
      <c r="BJ126" s="24" t="s">
        <v>86</v>
      </c>
      <c r="BK126" s="187">
        <f>ROUND(I126*H126,2)</f>
        <v>0</v>
      </c>
      <c r="BL126" s="24" t="s">
        <v>163</v>
      </c>
      <c r="BM126" s="24" t="s">
        <v>2087</v>
      </c>
    </row>
    <row r="127" spans="2:65" s="1" customFormat="1" ht="67.5">
      <c r="B127" s="42"/>
      <c r="D127" s="188" t="s">
        <v>165</v>
      </c>
      <c r="F127" s="189" t="s">
        <v>1937</v>
      </c>
      <c r="I127" s="150"/>
      <c r="L127" s="42"/>
      <c r="M127" s="190"/>
      <c r="N127" s="43"/>
      <c r="O127" s="43"/>
      <c r="P127" s="43"/>
      <c r="Q127" s="43"/>
      <c r="R127" s="43"/>
      <c r="S127" s="43"/>
      <c r="T127" s="71"/>
      <c r="AT127" s="24" t="s">
        <v>165</v>
      </c>
      <c r="AU127" s="24" t="s">
        <v>88</v>
      </c>
    </row>
    <row r="128" spans="2:65" s="11" customFormat="1" ht="13.5">
      <c r="B128" s="191"/>
      <c r="D128" s="188" t="s">
        <v>167</v>
      </c>
      <c r="E128" s="192" t="s">
        <v>5</v>
      </c>
      <c r="F128" s="193" t="s">
        <v>2086</v>
      </c>
      <c r="H128" s="194">
        <v>130.19999999999999</v>
      </c>
      <c r="I128" s="195"/>
      <c r="L128" s="191"/>
      <c r="M128" s="196"/>
      <c r="N128" s="197"/>
      <c r="O128" s="197"/>
      <c r="P128" s="197"/>
      <c r="Q128" s="197"/>
      <c r="R128" s="197"/>
      <c r="S128" s="197"/>
      <c r="T128" s="198"/>
      <c r="AT128" s="192" t="s">
        <v>167</v>
      </c>
      <c r="AU128" s="192" t="s">
        <v>88</v>
      </c>
      <c r="AV128" s="11" t="s">
        <v>88</v>
      </c>
      <c r="AW128" s="11" t="s">
        <v>41</v>
      </c>
      <c r="AX128" s="11" t="s">
        <v>86</v>
      </c>
      <c r="AY128" s="192" t="s">
        <v>156</v>
      </c>
    </row>
    <row r="129" spans="2:65" s="10" customFormat="1" ht="29.85" customHeight="1">
      <c r="B129" s="162"/>
      <c r="D129" s="163" t="s">
        <v>77</v>
      </c>
      <c r="E129" s="173" t="s">
        <v>208</v>
      </c>
      <c r="F129" s="173" t="s">
        <v>242</v>
      </c>
      <c r="I129" s="165"/>
      <c r="J129" s="174">
        <f>BK129</f>
        <v>0</v>
      </c>
      <c r="L129" s="162"/>
      <c r="M129" s="167"/>
      <c r="N129" s="168"/>
      <c r="O129" s="168"/>
      <c r="P129" s="169">
        <f>SUM(P130:P131)</f>
        <v>0</v>
      </c>
      <c r="Q129" s="168"/>
      <c r="R129" s="169">
        <f>SUM(R130:R131)</f>
        <v>0</v>
      </c>
      <c r="S129" s="168"/>
      <c r="T129" s="170">
        <f>SUM(T130:T131)</f>
        <v>74.599999999999994</v>
      </c>
      <c r="AR129" s="163" t="s">
        <v>86</v>
      </c>
      <c r="AT129" s="171" t="s">
        <v>77</v>
      </c>
      <c r="AU129" s="171" t="s">
        <v>86</v>
      </c>
      <c r="AY129" s="163" t="s">
        <v>156</v>
      </c>
      <c r="BK129" s="172">
        <f>SUM(BK130:BK131)</f>
        <v>0</v>
      </c>
    </row>
    <row r="130" spans="2:65" s="1" customFormat="1" ht="16.5" customHeight="1">
      <c r="B130" s="175"/>
      <c r="C130" s="176" t="s">
        <v>11</v>
      </c>
      <c r="D130" s="176" t="s">
        <v>158</v>
      </c>
      <c r="E130" s="177" t="s">
        <v>2088</v>
      </c>
      <c r="F130" s="178" t="s">
        <v>2089</v>
      </c>
      <c r="G130" s="179" t="s">
        <v>178</v>
      </c>
      <c r="H130" s="180">
        <v>37.299999999999997</v>
      </c>
      <c r="I130" s="181"/>
      <c r="J130" s="182">
        <f>ROUND(I130*H130,2)</f>
        <v>0</v>
      </c>
      <c r="K130" s="178" t="s">
        <v>162</v>
      </c>
      <c r="L130" s="42"/>
      <c r="M130" s="183" t="s">
        <v>5</v>
      </c>
      <c r="N130" s="184" t="s">
        <v>49</v>
      </c>
      <c r="O130" s="43"/>
      <c r="P130" s="185">
        <f>O130*H130</f>
        <v>0</v>
      </c>
      <c r="Q130" s="185">
        <v>0</v>
      </c>
      <c r="R130" s="185">
        <f>Q130*H130</f>
        <v>0</v>
      </c>
      <c r="S130" s="185">
        <v>2</v>
      </c>
      <c r="T130" s="186">
        <f>S130*H130</f>
        <v>74.599999999999994</v>
      </c>
      <c r="AR130" s="24" t="s">
        <v>163</v>
      </c>
      <c r="AT130" s="24" t="s">
        <v>158</v>
      </c>
      <c r="AU130" s="24" t="s">
        <v>88</v>
      </c>
      <c r="AY130" s="24" t="s">
        <v>156</v>
      </c>
      <c r="BE130" s="187">
        <f>IF(N130="základní",J130,0)</f>
        <v>0</v>
      </c>
      <c r="BF130" s="187">
        <f>IF(N130="snížená",J130,0)</f>
        <v>0</v>
      </c>
      <c r="BG130" s="187">
        <f>IF(N130="zákl. přenesená",J130,0)</f>
        <v>0</v>
      </c>
      <c r="BH130" s="187">
        <f>IF(N130="sníž. přenesená",J130,0)</f>
        <v>0</v>
      </c>
      <c r="BI130" s="187">
        <f>IF(N130="nulová",J130,0)</f>
        <v>0</v>
      </c>
      <c r="BJ130" s="24" t="s">
        <v>86</v>
      </c>
      <c r="BK130" s="187">
        <f>ROUND(I130*H130,2)</f>
        <v>0</v>
      </c>
      <c r="BL130" s="24" t="s">
        <v>163</v>
      </c>
      <c r="BM130" s="24" t="s">
        <v>2090</v>
      </c>
    </row>
    <row r="131" spans="2:65" s="11" customFormat="1" ht="13.5">
      <c r="B131" s="191"/>
      <c r="D131" s="188" t="s">
        <v>167</v>
      </c>
      <c r="E131" s="192" t="s">
        <v>5</v>
      </c>
      <c r="F131" s="193" t="s">
        <v>2084</v>
      </c>
      <c r="H131" s="194">
        <v>37.299999999999997</v>
      </c>
      <c r="I131" s="195"/>
      <c r="L131" s="191"/>
      <c r="M131" s="196"/>
      <c r="N131" s="197"/>
      <c r="O131" s="197"/>
      <c r="P131" s="197"/>
      <c r="Q131" s="197"/>
      <c r="R131" s="197"/>
      <c r="S131" s="197"/>
      <c r="T131" s="198"/>
      <c r="AT131" s="192" t="s">
        <v>167</v>
      </c>
      <c r="AU131" s="192" t="s">
        <v>88</v>
      </c>
      <c r="AV131" s="11" t="s">
        <v>88</v>
      </c>
      <c r="AW131" s="11" t="s">
        <v>41</v>
      </c>
      <c r="AX131" s="11" t="s">
        <v>86</v>
      </c>
      <c r="AY131" s="192" t="s">
        <v>156</v>
      </c>
    </row>
    <row r="132" spans="2:65" s="10" customFormat="1" ht="29.85" customHeight="1">
      <c r="B132" s="162"/>
      <c r="D132" s="163" t="s">
        <v>77</v>
      </c>
      <c r="E132" s="173" t="s">
        <v>248</v>
      </c>
      <c r="F132" s="173" t="s">
        <v>249</v>
      </c>
      <c r="I132" s="165"/>
      <c r="J132" s="174">
        <f>BK132</f>
        <v>0</v>
      </c>
      <c r="L132" s="162"/>
      <c r="M132" s="167"/>
      <c r="N132" s="168"/>
      <c r="O132" s="168"/>
      <c r="P132" s="169">
        <f>SUM(P133:P139)</f>
        <v>0</v>
      </c>
      <c r="Q132" s="168"/>
      <c r="R132" s="169">
        <f>SUM(R133:R139)</f>
        <v>0</v>
      </c>
      <c r="S132" s="168"/>
      <c r="T132" s="170">
        <f>SUM(T133:T139)</f>
        <v>0</v>
      </c>
      <c r="AR132" s="163" t="s">
        <v>86</v>
      </c>
      <c r="AT132" s="171" t="s">
        <v>77</v>
      </c>
      <c r="AU132" s="171" t="s">
        <v>86</v>
      </c>
      <c r="AY132" s="163" t="s">
        <v>156</v>
      </c>
      <c r="BK132" s="172">
        <f>SUM(BK133:BK139)</f>
        <v>0</v>
      </c>
    </row>
    <row r="133" spans="2:65" s="1" customFormat="1" ht="25.5" customHeight="1">
      <c r="B133" s="175"/>
      <c r="C133" s="176" t="s">
        <v>250</v>
      </c>
      <c r="D133" s="176" t="s">
        <v>158</v>
      </c>
      <c r="E133" s="177" t="s">
        <v>609</v>
      </c>
      <c r="F133" s="178" t="s">
        <v>610</v>
      </c>
      <c r="G133" s="179" t="s">
        <v>216</v>
      </c>
      <c r="H133" s="180">
        <v>74.599999999999994</v>
      </c>
      <c r="I133" s="181"/>
      <c r="J133" s="182">
        <f>ROUND(I133*H133,2)</f>
        <v>0</v>
      </c>
      <c r="K133" s="178" t="s">
        <v>162</v>
      </c>
      <c r="L133" s="42"/>
      <c r="M133" s="183" t="s">
        <v>5</v>
      </c>
      <c r="N133" s="184" t="s">
        <v>49</v>
      </c>
      <c r="O133" s="43"/>
      <c r="P133" s="185">
        <f>O133*H133</f>
        <v>0</v>
      </c>
      <c r="Q133" s="185">
        <v>0</v>
      </c>
      <c r="R133" s="185">
        <f>Q133*H133</f>
        <v>0</v>
      </c>
      <c r="S133" s="185">
        <v>0</v>
      </c>
      <c r="T133" s="186">
        <f>S133*H133</f>
        <v>0</v>
      </c>
      <c r="AR133" s="24" t="s">
        <v>163</v>
      </c>
      <c r="AT133" s="24" t="s">
        <v>158</v>
      </c>
      <c r="AU133" s="24" t="s">
        <v>88</v>
      </c>
      <c r="AY133" s="24" t="s">
        <v>156</v>
      </c>
      <c r="BE133" s="187">
        <f>IF(N133="základní",J133,0)</f>
        <v>0</v>
      </c>
      <c r="BF133" s="187">
        <f>IF(N133="snížená",J133,0)</f>
        <v>0</v>
      </c>
      <c r="BG133" s="187">
        <f>IF(N133="zákl. přenesená",J133,0)</f>
        <v>0</v>
      </c>
      <c r="BH133" s="187">
        <f>IF(N133="sníž. přenesená",J133,0)</f>
        <v>0</v>
      </c>
      <c r="BI133" s="187">
        <f>IF(N133="nulová",J133,0)</f>
        <v>0</v>
      </c>
      <c r="BJ133" s="24" t="s">
        <v>86</v>
      </c>
      <c r="BK133" s="187">
        <f>ROUND(I133*H133,2)</f>
        <v>0</v>
      </c>
      <c r="BL133" s="24" t="s">
        <v>163</v>
      </c>
      <c r="BM133" s="24" t="s">
        <v>2091</v>
      </c>
    </row>
    <row r="134" spans="2:65" s="1" customFormat="1" ht="108">
      <c r="B134" s="42"/>
      <c r="D134" s="188" t="s">
        <v>165</v>
      </c>
      <c r="F134" s="189" t="s">
        <v>612</v>
      </c>
      <c r="I134" s="150"/>
      <c r="L134" s="42"/>
      <c r="M134" s="190"/>
      <c r="N134" s="43"/>
      <c r="O134" s="43"/>
      <c r="P134" s="43"/>
      <c r="Q134" s="43"/>
      <c r="R134" s="43"/>
      <c r="S134" s="43"/>
      <c r="T134" s="71"/>
      <c r="AT134" s="24" t="s">
        <v>165</v>
      </c>
      <c r="AU134" s="24" t="s">
        <v>88</v>
      </c>
    </row>
    <row r="135" spans="2:65" s="1" customFormat="1" ht="25.5" customHeight="1">
      <c r="B135" s="175"/>
      <c r="C135" s="176" t="s">
        <v>255</v>
      </c>
      <c r="D135" s="176" t="s">
        <v>158</v>
      </c>
      <c r="E135" s="177" t="s">
        <v>615</v>
      </c>
      <c r="F135" s="178" t="s">
        <v>616</v>
      </c>
      <c r="G135" s="179" t="s">
        <v>216</v>
      </c>
      <c r="H135" s="180">
        <v>1044.4000000000001</v>
      </c>
      <c r="I135" s="181"/>
      <c r="J135" s="182">
        <f>ROUND(I135*H135,2)</f>
        <v>0</v>
      </c>
      <c r="K135" s="178" t="s">
        <v>162</v>
      </c>
      <c r="L135" s="42"/>
      <c r="M135" s="183" t="s">
        <v>5</v>
      </c>
      <c r="N135" s="184" t="s">
        <v>49</v>
      </c>
      <c r="O135" s="43"/>
      <c r="P135" s="185">
        <f>O135*H135</f>
        <v>0</v>
      </c>
      <c r="Q135" s="185">
        <v>0</v>
      </c>
      <c r="R135" s="185">
        <f>Q135*H135</f>
        <v>0</v>
      </c>
      <c r="S135" s="185">
        <v>0</v>
      </c>
      <c r="T135" s="186">
        <f>S135*H135</f>
        <v>0</v>
      </c>
      <c r="AR135" s="24" t="s">
        <v>163</v>
      </c>
      <c r="AT135" s="24" t="s">
        <v>158</v>
      </c>
      <c r="AU135" s="24" t="s">
        <v>88</v>
      </c>
      <c r="AY135" s="24" t="s">
        <v>156</v>
      </c>
      <c r="BE135" s="187">
        <f>IF(N135="základní",J135,0)</f>
        <v>0</v>
      </c>
      <c r="BF135" s="187">
        <f>IF(N135="snížená",J135,0)</f>
        <v>0</v>
      </c>
      <c r="BG135" s="187">
        <f>IF(N135="zákl. přenesená",J135,0)</f>
        <v>0</v>
      </c>
      <c r="BH135" s="187">
        <f>IF(N135="sníž. přenesená",J135,0)</f>
        <v>0</v>
      </c>
      <c r="BI135" s="187">
        <f>IF(N135="nulová",J135,0)</f>
        <v>0</v>
      </c>
      <c r="BJ135" s="24" t="s">
        <v>86</v>
      </c>
      <c r="BK135" s="187">
        <f>ROUND(I135*H135,2)</f>
        <v>0</v>
      </c>
      <c r="BL135" s="24" t="s">
        <v>163</v>
      </c>
      <c r="BM135" s="24" t="s">
        <v>2092</v>
      </c>
    </row>
    <row r="136" spans="2:65" s="1" customFormat="1" ht="108">
      <c r="B136" s="42"/>
      <c r="D136" s="188" t="s">
        <v>165</v>
      </c>
      <c r="F136" s="189" t="s">
        <v>612</v>
      </c>
      <c r="I136" s="150"/>
      <c r="L136" s="42"/>
      <c r="M136" s="190"/>
      <c r="N136" s="43"/>
      <c r="O136" s="43"/>
      <c r="P136" s="43"/>
      <c r="Q136" s="43"/>
      <c r="R136" s="43"/>
      <c r="S136" s="43"/>
      <c r="T136" s="71"/>
      <c r="AT136" s="24" t="s">
        <v>165</v>
      </c>
      <c r="AU136" s="24" t="s">
        <v>88</v>
      </c>
    </row>
    <row r="137" spans="2:65" s="11" customFormat="1" ht="13.5">
      <c r="B137" s="191"/>
      <c r="D137" s="188" t="s">
        <v>167</v>
      </c>
      <c r="F137" s="193" t="s">
        <v>2093</v>
      </c>
      <c r="H137" s="194">
        <v>1044.4000000000001</v>
      </c>
      <c r="I137" s="195"/>
      <c r="L137" s="191"/>
      <c r="M137" s="196"/>
      <c r="N137" s="197"/>
      <c r="O137" s="197"/>
      <c r="P137" s="197"/>
      <c r="Q137" s="197"/>
      <c r="R137" s="197"/>
      <c r="S137" s="197"/>
      <c r="T137" s="198"/>
      <c r="AT137" s="192" t="s">
        <v>167</v>
      </c>
      <c r="AU137" s="192" t="s">
        <v>88</v>
      </c>
      <c r="AV137" s="11" t="s">
        <v>88</v>
      </c>
      <c r="AW137" s="11" t="s">
        <v>6</v>
      </c>
      <c r="AX137" s="11" t="s">
        <v>86</v>
      </c>
      <c r="AY137" s="192" t="s">
        <v>156</v>
      </c>
    </row>
    <row r="138" spans="2:65" s="1" customFormat="1" ht="25.5" customHeight="1">
      <c r="B138" s="175"/>
      <c r="C138" s="176" t="s">
        <v>260</v>
      </c>
      <c r="D138" s="176" t="s">
        <v>158</v>
      </c>
      <c r="E138" s="177" t="s">
        <v>2094</v>
      </c>
      <c r="F138" s="178" t="s">
        <v>2095</v>
      </c>
      <c r="G138" s="179" t="s">
        <v>216</v>
      </c>
      <c r="H138" s="180">
        <v>18.600000000000001</v>
      </c>
      <c r="I138" s="181"/>
      <c r="J138" s="182">
        <f>ROUND(I138*H138,2)</f>
        <v>0</v>
      </c>
      <c r="K138" s="178" t="s">
        <v>162</v>
      </c>
      <c r="L138" s="42"/>
      <c r="M138" s="183" t="s">
        <v>5</v>
      </c>
      <c r="N138" s="184" t="s">
        <v>49</v>
      </c>
      <c r="O138" s="43"/>
      <c r="P138" s="185">
        <f>O138*H138</f>
        <v>0</v>
      </c>
      <c r="Q138" s="185">
        <v>0</v>
      </c>
      <c r="R138" s="185">
        <f>Q138*H138</f>
        <v>0</v>
      </c>
      <c r="S138" s="185">
        <v>0</v>
      </c>
      <c r="T138" s="186">
        <f>S138*H138</f>
        <v>0</v>
      </c>
      <c r="AR138" s="24" t="s">
        <v>163</v>
      </c>
      <c r="AT138" s="24" t="s">
        <v>158</v>
      </c>
      <c r="AU138" s="24" t="s">
        <v>88</v>
      </c>
      <c r="AY138" s="24" t="s">
        <v>156</v>
      </c>
      <c r="BE138" s="187">
        <f>IF(N138="základní",J138,0)</f>
        <v>0</v>
      </c>
      <c r="BF138" s="187">
        <f>IF(N138="snížená",J138,0)</f>
        <v>0</v>
      </c>
      <c r="BG138" s="187">
        <f>IF(N138="zákl. přenesená",J138,0)</f>
        <v>0</v>
      </c>
      <c r="BH138" s="187">
        <f>IF(N138="sníž. přenesená",J138,0)</f>
        <v>0</v>
      </c>
      <c r="BI138" s="187">
        <f>IF(N138="nulová",J138,0)</f>
        <v>0</v>
      </c>
      <c r="BJ138" s="24" t="s">
        <v>86</v>
      </c>
      <c r="BK138" s="187">
        <f>ROUND(I138*H138,2)</f>
        <v>0</v>
      </c>
      <c r="BL138" s="24" t="s">
        <v>163</v>
      </c>
      <c r="BM138" s="24" t="s">
        <v>2096</v>
      </c>
    </row>
    <row r="139" spans="2:65" s="1" customFormat="1" ht="108">
      <c r="B139" s="42"/>
      <c r="D139" s="188" t="s">
        <v>165</v>
      </c>
      <c r="F139" s="189" t="s">
        <v>622</v>
      </c>
      <c r="I139" s="150"/>
      <c r="L139" s="42"/>
      <c r="M139" s="218"/>
      <c r="N139" s="219"/>
      <c r="O139" s="219"/>
      <c r="P139" s="219"/>
      <c r="Q139" s="219"/>
      <c r="R139" s="219"/>
      <c r="S139" s="219"/>
      <c r="T139" s="220"/>
      <c r="AT139" s="24" t="s">
        <v>165</v>
      </c>
      <c r="AU139" s="24" t="s">
        <v>88</v>
      </c>
    </row>
    <row r="140" spans="2:65" s="1" customFormat="1" ht="6.95" customHeight="1">
      <c r="B140" s="57"/>
      <c r="C140" s="58"/>
      <c r="D140" s="58"/>
      <c r="E140" s="58"/>
      <c r="F140" s="58"/>
      <c r="G140" s="58"/>
      <c r="H140" s="58"/>
      <c r="I140" s="128"/>
      <c r="J140" s="58"/>
      <c r="K140" s="58"/>
      <c r="L140" s="42"/>
    </row>
  </sheetData>
  <autoFilter ref="C80:K139"/>
  <mergeCells count="10">
    <mergeCell ref="J51:J52"/>
    <mergeCell ref="E71:H71"/>
    <mergeCell ref="E73:H73"/>
    <mergeCell ref="G1:H1"/>
    <mergeCell ref="L2:V2"/>
    <mergeCell ref="E7:H7"/>
    <mergeCell ref="E9:H9"/>
    <mergeCell ref="E24:H24"/>
    <mergeCell ref="E45:H45"/>
    <mergeCell ref="E47:H47"/>
  </mergeCells>
  <hyperlinks>
    <hyperlink ref="F1:G1" location="C2" display="1) Krycí list soupisu"/>
    <hyperlink ref="G1:H1" location="C54" display="2) Rekapitulace"/>
    <hyperlink ref="J1" location="C80" display="3) Soupis prací"/>
    <hyperlink ref="L1:V1" location="'Rekapitulace stavby'!C2" display="Rekapitulace stavby"/>
  </hyperlinks>
  <pageMargins left="0.58333330000000005" right="0.58333330000000005" top="0.58333330000000005" bottom="0.58333330000000005" header="0" footer="0"/>
  <pageSetup paperSize="9" scale="69" fitToHeight="100" orientation="portrait" blackAndWhite="1" r:id="rId1"/>
  <headerFooter>
    <oddFooter>&amp;CStrana &amp;P z &amp;N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R107"/>
  <sheetViews>
    <sheetView showGridLines="0" tabSelected="1" workbookViewId="0">
      <pane ySplit="1" topLeftCell="A35" activePane="bottomLeft" state="frozen"/>
      <selection activeCell="J80" sqref="J80"/>
      <selection pane="bottomLeft" activeCell="J80" sqref="J80"/>
    </sheetView>
  </sheetViews>
  <sheetFormatPr defaultRowHeight="12.75"/>
  <cols>
    <col min="1" max="1" width="8.33203125" customWidth="1"/>
    <col min="2" max="2" width="1.6640625" customWidth="1"/>
    <col min="3" max="3" width="4.1640625" customWidth="1"/>
    <col min="4" max="4" width="4.33203125" customWidth="1"/>
    <col min="5" max="5" width="17.1640625" customWidth="1"/>
    <col min="6" max="6" width="75" customWidth="1"/>
    <col min="7" max="7" width="8.6640625" customWidth="1"/>
    <col min="8" max="8" width="11.1640625" customWidth="1"/>
    <col min="9" max="9" width="12.6640625" style="100" customWidth="1"/>
    <col min="10" max="10" width="23.5" customWidth="1"/>
    <col min="11" max="11" width="15.5" customWidth="1"/>
    <col min="13" max="18" width="9.33203125" hidden="1"/>
    <col min="19" max="19" width="8.1640625" hidden="1" customWidth="1"/>
    <col min="20" max="20" width="29.6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1" spans="1:70" ht="21.75" customHeight="1">
      <c r="A1" s="21"/>
      <c r="B1" s="101"/>
      <c r="C1" s="101"/>
      <c r="D1" s="102" t="s">
        <v>1</v>
      </c>
      <c r="E1" s="101"/>
      <c r="F1" s="103" t="s">
        <v>120</v>
      </c>
      <c r="G1" s="367" t="s">
        <v>121</v>
      </c>
      <c r="H1" s="367"/>
      <c r="I1" s="104"/>
      <c r="J1" s="103" t="s">
        <v>122</v>
      </c>
      <c r="K1" s="102" t="s">
        <v>123</v>
      </c>
      <c r="L1" s="103" t="s">
        <v>124</v>
      </c>
      <c r="M1" s="103"/>
      <c r="N1" s="103"/>
      <c r="O1" s="103"/>
      <c r="P1" s="103"/>
      <c r="Q1" s="103"/>
      <c r="R1" s="103"/>
      <c r="S1" s="103"/>
      <c r="T1" s="103"/>
      <c r="U1" s="20"/>
      <c r="V1" s="20"/>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row>
    <row r="2" spans="1:70" ht="36.950000000000003" customHeight="1">
      <c r="L2" s="331" t="s">
        <v>8</v>
      </c>
      <c r="M2" s="332"/>
      <c r="N2" s="332"/>
      <c r="O2" s="332"/>
      <c r="P2" s="332"/>
      <c r="Q2" s="332"/>
      <c r="R2" s="332"/>
      <c r="S2" s="332"/>
      <c r="T2" s="332"/>
      <c r="U2" s="332"/>
      <c r="V2" s="332"/>
      <c r="AT2" s="24" t="s">
        <v>119</v>
      </c>
    </row>
    <row r="3" spans="1:70" ht="6.95" customHeight="1">
      <c r="B3" s="25"/>
      <c r="C3" s="26"/>
      <c r="D3" s="26"/>
      <c r="E3" s="26"/>
      <c r="F3" s="26"/>
      <c r="G3" s="26"/>
      <c r="H3" s="26"/>
      <c r="I3" s="105"/>
      <c r="J3" s="26"/>
      <c r="K3" s="27"/>
      <c r="AT3" s="24" t="s">
        <v>88</v>
      </c>
    </row>
    <row r="4" spans="1:70" ht="36.950000000000003" customHeight="1">
      <c r="B4" s="28"/>
      <c r="C4" s="29"/>
      <c r="D4" s="30" t="s">
        <v>125</v>
      </c>
      <c r="E4" s="29"/>
      <c r="F4" s="29"/>
      <c r="G4" s="29"/>
      <c r="H4" s="29"/>
      <c r="I4" s="106"/>
      <c r="J4" s="29"/>
      <c r="K4" s="31"/>
      <c r="M4" s="32" t="s">
        <v>13</v>
      </c>
      <c r="AT4" s="24" t="s">
        <v>6</v>
      </c>
    </row>
    <row r="5" spans="1:70" ht="6.95" customHeight="1">
      <c r="B5" s="28"/>
      <c r="C5" s="29"/>
      <c r="D5" s="29"/>
      <c r="E5" s="29"/>
      <c r="F5" s="29"/>
      <c r="G5" s="29"/>
      <c r="H5" s="29"/>
      <c r="I5" s="106"/>
      <c r="J5" s="29"/>
      <c r="K5" s="31"/>
    </row>
    <row r="6" spans="1:70" ht="15">
      <c r="B6" s="28"/>
      <c r="C6" s="29"/>
      <c r="D6" s="37" t="s">
        <v>19</v>
      </c>
      <c r="E6" s="29"/>
      <c r="F6" s="29"/>
      <c r="G6" s="29"/>
      <c r="H6" s="29"/>
      <c r="I6" s="106"/>
      <c r="J6" s="29"/>
      <c r="K6" s="31"/>
    </row>
    <row r="7" spans="1:70" ht="16.5" customHeight="1">
      <c r="B7" s="28"/>
      <c r="C7" s="29"/>
      <c r="D7" s="29"/>
      <c r="E7" s="359" t="str">
        <f>'Rekapitulace stavby'!K6</f>
        <v>Rekonstrukce tepelného napáječe Litvínov, úsek sekční uzávěry SU5-SU7/1</v>
      </c>
      <c r="F7" s="360"/>
      <c r="G7" s="360"/>
      <c r="H7" s="360"/>
      <c r="I7" s="106"/>
      <c r="J7" s="29"/>
      <c r="K7" s="31"/>
    </row>
    <row r="8" spans="1:70" s="1" customFormat="1" ht="15">
      <c r="B8" s="42"/>
      <c r="C8" s="43"/>
      <c r="D8" s="37" t="s">
        <v>126</v>
      </c>
      <c r="E8" s="43"/>
      <c r="F8" s="43"/>
      <c r="G8" s="43"/>
      <c r="H8" s="43"/>
      <c r="I8" s="107"/>
      <c r="J8" s="43"/>
      <c r="K8" s="46"/>
    </row>
    <row r="9" spans="1:70" s="1" customFormat="1" ht="36.950000000000003" customHeight="1">
      <c r="B9" s="42"/>
      <c r="C9" s="43"/>
      <c r="D9" s="43"/>
      <c r="E9" s="361" t="s">
        <v>2097</v>
      </c>
      <c r="F9" s="362"/>
      <c r="G9" s="362"/>
      <c r="H9" s="362"/>
      <c r="I9" s="107"/>
      <c r="J9" s="43"/>
      <c r="K9" s="46"/>
    </row>
    <row r="10" spans="1:70" s="1" customFormat="1" ht="13.5">
      <c r="B10" s="42"/>
      <c r="C10" s="43"/>
      <c r="D10" s="43"/>
      <c r="E10" s="43"/>
      <c r="F10" s="43"/>
      <c r="G10" s="43"/>
      <c r="H10" s="43"/>
      <c r="I10" s="107"/>
      <c r="J10" s="43"/>
      <c r="K10" s="46"/>
    </row>
    <row r="11" spans="1:70" s="1" customFormat="1" ht="14.45" customHeight="1">
      <c r="B11" s="42"/>
      <c r="C11" s="43"/>
      <c r="D11" s="37" t="s">
        <v>21</v>
      </c>
      <c r="E11" s="43"/>
      <c r="F11" s="35" t="s">
        <v>5</v>
      </c>
      <c r="G11" s="43"/>
      <c r="H11" s="43"/>
      <c r="I11" s="108" t="s">
        <v>23</v>
      </c>
      <c r="J11" s="35" t="s">
        <v>5</v>
      </c>
      <c r="K11" s="46"/>
    </row>
    <row r="12" spans="1:70" s="1" customFormat="1" ht="14.45" customHeight="1">
      <c r="B12" s="42"/>
      <c r="C12" s="43"/>
      <c r="D12" s="37" t="s">
        <v>25</v>
      </c>
      <c r="E12" s="43"/>
      <c r="F12" s="35" t="s">
        <v>128</v>
      </c>
      <c r="G12" s="43"/>
      <c r="H12" s="43"/>
      <c r="I12" s="108" t="s">
        <v>27</v>
      </c>
      <c r="J12" s="109" t="str">
        <f>'Rekapitulace stavby'!AN8</f>
        <v>15. 2. 2019</v>
      </c>
      <c r="K12" s="46"/>
    </row>
    <row r="13" spans="1:70" s="1" customFormat="1" ht="10.9" customHeight="1">
      <c r="B13" s="42"/>
      <c r="C13" s="43"/>
      <c r="D13" s="43"/>
      <c r="E13" s="43"/>
      <c r="F13" s="43"/>
      <c r="G13" s="43"/>
      <c r="H13" s="43"/>
      <c r="I13" s="107"/>
      <c r="J13" s="43"/>
      <c r="K13" s="46"/>
    </row>
    <row r="14" spans="1:70" s="1" customFormat="1" ht="14.45" customHeight="1">
      <c r="B14" s="42"/>
      <c r="C14" s="43"/>
      <c r="D14" s="37" t="s">
        <v>33</v>
      </c>
      <c r="E14" s="43"/>
      <c r="F14" s="43"/>
      <c r="G14" s="43"/>
      <c r="H14" s="43"/>
      <c r="I14" s="108" t="s">
        <v>34</v>
      </c>
      <c r="J14" s="35" t="s">
        <v>5</v>
      </c>
      <c r="K14" s="46"/>
    </row>
    <row r="15" spans="1:70" s="1" customFormat="1" ht="18" customHeight="1">
      <c r="B15" s="42"/>
      <c r="C15" s="43"/>
      <c r="D15" s="43"/>
      <c r="E15" s="35" t="s">
        <v>35</v>
      </c>
      <c r="F15" s="43"/>
      <c r="G15" s="43"/>
      <c r="H15" s="43"/>
      <c r="I15" s="108" t="s">
        <v>36</v>
      </c>
      <c r="J15" s="35" t="s">
        <v>5</v>
      </c>
      <c r="K15" s="46"/>
    </row>
    <row r="16" spans="1:70" s="1" customFormat="1" ht="6.95" customHeight="1">
      <c r="B16" s="42"/>
      <c r="C16" s="43"/>
      <c r="D16" s="43"/>
      <c r="E16" s="43"/>
      <c r="F16" s="43"/>
      <c r="G16" s="43"/>
      <c r="H16" s="43"/>
      <c r="I16" s="107"/>
      <c r="J16" s="43"/>
      <c r="K16" s="46"/>
    </row>
    <row r="17" spans="2:11" s="1" customFormat="1" ht="14.45" customHeight="1">
      <c r="B17" s="42"/>
      <c r="C17" s="43"/>
      <c r="D17" s="37" t="s">
        <v>37</v>
      </c>
      <c r="E17" s="43"/>
      <c r="F17" s="43"/>
      <c r="G17" s="43"/>
      <c r="H17" s="43"/>
      <c r="I17" s="108" t="s">
        <v>34</v>
      </c>
      <c r="J17" s="35" t="str">
        <f>IF('Rekapitulace stavby'!AN13="Vyplň údaj","",IF('Rekapitulace stavby'!AN13="","",'Rekapitulace stavby'!AN13))</f>
        <v/>
      </c>
      <c r="K17" s="46"/>
    </row>
    <row r="18" spans="2:11" s="1" customFormat="1" ht="18" customHeight="1">
      <c r="B18" s="42"/>
      <c r="C18" s="43"/>
      <c r="D18" s="43"/>
      <c r="E18" s="35" t="str">
        <f>IF('Rekapitulace stavby'!E14="Vyplň údaj","",IF('Rekapitulace stavby'!E14="","",'Rekapitulace stavby'!E14))</f>
        <v/>
      </c>
      <c r="F18" s="43"/>
      <c r="G18" s="43"/>
      <c r="H18" s="43"/>
      <c r="I18" s="108" t="s">
        <v>36</v>
      </c>
      <c r="J18" s="35" t="str">
        <f>IF('Rekapitulace stavby'!AN14="Vyplň údaj","",IF('Rekapitulace stavby'!AN14="","",'Rekapitulace stavby'!AN14))</f>
        <v/>
      </c>
      <c r="K18" s="46"/>
    </row>
    <row r="19" spans="2:11" s="1" customFormat="1" ht="6.95" customHeight="1">
      <c r="B19" s="42"/>
      <c r="C19" s="43"/>
      <c r="D19" s="43"/>
      <c r="E19" s="43"/>
      <c r="F19" s="43"/>
      <c r="G19" s="43"/>
      <c r="H19" s="43"/>
      <c r="I19" s="107"/>
      <c r="J19" s="43"/>
      <c r="K19" s="46"/>
    </row>
    <row r="20" spans="2:11" s="1" customFormat="1" ht="14.45" customHeight="1">
      <c r="B20" s="42"/>
      <c r="C20" s="43"/>
      <c r="D20" s="37" t="s">
        <v>39</v>
      </c>
      <c r="E20" s="43"/>
      <c r="F20" s="43"/>
      <c r="G20" s="43"/>
      <c r="H20" s="43"/>
      <c r="I20" s="108" t="s">
        <v>34</v>
      </c>
      <c r="J20" s="35" t="s">
        <v>5</v>
      </c>
      <c r="K20" s="46"/>
    </row>
    <row r="21" spans="2:11" s="1" customFormat="1" ht="18" customHeight="1">
      <c r="B21" s="42"/>
      <c r="C21" s="43"/>
      <c r="D21" s="43"/>
      <c r="E21" s="35" t="s">
        <v>40</v>
      </c>
      <c r="F21" s="43"/>
      <c r="G21" s="43"/>
      <c r="H21" s="43"/>
      <c r="I21" s="108" t="s">
        <v>36</v>
      </c>
      <c r="J21" s="35" t="s">
        <v>5</v>
      </c>
      <c r="K21" s="46"/>
    </row>
    <row r="22" spans="2:11" s="1" customFormat="1" ht="6.95" customHeight="1">
      <c r="B22" s="42"/>
      <c r="C22" s="43"/>
      <c r="D22" s="43"/>
      <c r="E22" s="43"/>
      <c r="F22" s="43"/>
      <c r="G22" s="43"/>
      <c r="H22" s="43"/>
      <c r="I22" s="107"/>
      <c r="J22" s="43"/>
      <c r="K22" s="46"/>
    </row>
    <row r="23" spans="2:11" s="1" customFormat="1" ht="14.45" customHeight="1">
      <c r="B23" s="42"/>
      <c r="C23" s="43"/>
      <c r="D23" s="37" t="s">
        <v>42</v>
      </c>
      <c r="E23" s="43"/>
      <c r="F23" s="43"/>
      <c r="G23" s="43"/>
      <c r="H23" s="43"/>
      <c r="I23" s="107"/>
      <c r="J23" s="43"/>
      <c r="K23" s="46"/>
    </row>
    <row r="24" spans="2:11" s="6" customFormat="1" ht="16.5" customHeight="1">
      <c r="B24" s="110"/>
      <c r="C24" s="111"/>
      <c r="D24" s="111"/>
      <c r="E24" s="340" t="s">
        <v>5</v>
      </c>
      <c r="F24" s="340"/>
      <c r="G24" s="340"/>
      <c r="H24" s="340"/>
      <c r="I24" s="112"/>
      <c r="J24" s="111"/>
      <c r="K24" s="113"/>
    </row>
    <row r="25" spans="2:11" s="1" customFormat="1" ht="6.95" customHeight="1">
      <c r="B25" s="42"/>
      <c r="C25" s="43"/>
      <c r="D25" s="43"/>
      <c r="E25" s="43"/>
      <c r="F25" s="43"/>
      <c r="G25" s="43"/>
      <c r="H25" s="43"/>
      <c r="I25" s="107"/>
      <c r="J25" s="43"/>
      <c r="K25" s="46"/>
    </row>
    <row r="26" spans="2:11" s="1" customFormat="1" ht="6.95" customHeight="1">
      <c r="B26" s="42"/>
      <c r="C26" s="43"/>
      <c r="D26" s="69"/>
      <c r="E26" s="69"/>
      <c r="F26" s="69"/>
      <c r="G26" s="69"/>
      <c r="H26" s="69"/>
      <c r="I26" s="114"/>
      <c r="J26" s="69"/>
      <c r="K26" s="115"/>
    </row>
    <row r="27" spans="2:11" s="1" customFormat="1" ht="25.35" customHeight="1">
      <c r="B27" s="42"/>
      <c r="C27" s="43"/>
      <c r="D27" s="116" t="s">
        <v>44</v>
      </c>
      <c r="E27" s="43"/>
      <c r="F27" s="43"/>
      <c r="G27" s="43"/>
      <c r="H27" s="43"/>
      <c r="I27" s="107"/>
      <c r="J27" s="117">
        <f>ROUND(J81,2)</f>
        <v>0</v>
      </c>
      <c r="K27" s="46"/>
    </row>
    <row r="28" spans="2:11" s="1" customFormat="1" ht="6.95" customHeight="1">
      <c r="B28" s="42"/>
      <c r="C28" s="43"/>
      <c r="D28" s="69"/>
      <c r="E28" s="69"/>
      <c r="F28" s="69"/>
      <c r="G28" s="69"/>
      <c r="H28" s="69"/>
      <c r="I28" s="114"/>
      <c r="J28" s="69"/>
      <c r="K28" s="115"/>
    </row>
    <row r="29" spans="2:11" s="1" customFormat="1" ht="14.45" customHeight="1">
      <c r="B29" s="42"/>
      <c r="C29" s="43"/>
      <c r="D29" s="43"/>
      <c r="E29" s="43"/>
      <c r="F29" s="47" t="s">
        <v>46</v>
      </c>
      <c r="G29" s="43"/>
      <c r="H29" s="43"/>
      <c r="I29" s="118" t="s">
        <v>45</v>
      </c>
      <c r="J29" s="47" t="s">
        <v>47</v>
      </c>
      <c r="K29" s="46"/>
    </row>
    <row r="30" spans="2:11" s="1" customFormat="1" ht="14.45" customHeight="1">
      <c r="B30" s="42"/>
      <c r="C30" s="43"/>
      <c r="D30" s="50" t="s">
        <v>48</v>
      </c>
      <c r="E30" s="50" t="s">
        <v>49</v>
      </c>
      <c r="F30" s="119">
        <f>ROUND(SUM(BE81:BE106), 2)</f>
        <v>0</v>
      </c>
      <c r="G30" s="43"/>
      <c r="H30" s="43"/>
      <c r="I30" s="120">
        <v>0.21</v>
      </c>
      <c r="J30" s="119">
        <f>ROUND(ROUND((SUM(BE81:BE106)), 2)*I30, 2)</f>
        <v>0</v>
      </c>
      <c r="K30" s="46"/>
    </row>
    <row r="31" spans="2:11" s="1" customFormat="1" ht="14.45" customHeight="1">
      <c r="B31" s="42"/>
      <c r="C31" s="43"/>
      <c r="D31" s="43"/>
      <c r="E31" s="50" t="s">
        <v>50</v>
      </c>
      <c r="F31" s="119">
        <f>ROUND(SUM(BF81:BF106), 2)</f>
        <v>0</v>
      </c>
      <c r="G31" s="43"/>
      <c r="H31" s="43"/>
      <c r="I31" s="120">
        <v>0.15</v>
      </c>
      <c r="J31" s="119">
        <f>ROUND(ROUND((SUM(BF81:BF106)), 2)*I31, 2)</f>
        <v>0</v>
      </c>
      <c r="K31" s="46"/>
    </row>
    <row r="32" spans="2:11" s="1" customFormat="1" ht="14.45" hidden="1" customHeight="1">
      <c r="B32" s="42"/>
      <c r="C32" s="43"/>
      <c r="D32" s="43"/>
      <c r="E32" s="50" t="s">
        <v>51</v>
      </c>
      <c r="F32" s="119">
        <f>ROUND(SUM(BG81:BG106), 2)</f>
        <v>0</v>
      </c>
      <c r="G32" s="43"/>
      <c r="H32" s="43"/>
      <c r="I32" s="120">
        <v>0.21</v>
      </c>
      <c r="J32" s="119">
        <v>0</v>
      </c>
      <c r="K32" s="46"/>
    </row>
    <row r="33" spans="2:11" s="1" customFormat="1" ht="14.45" hidden="1" customHeight="1">
      <c r="B33" s="42"/>
      <c r="C33" s="43"/>
      <c r="D33" s="43"/>
      <c r="E33" s="50" t="s">
        <v>52</v>
      </c>
      <c r="F33" s="119">
        <f>ROUND(SUM(BH81:BH106), 2)</f>
        <v>0</v>
      </c>
      <c r="G33" s="43"/>
      <c r="H33" s="43"/>
      <c r="I33" s="120">
        <v>0.15</v>
      </c>
      <c r="J33" s="119">
        <v>0</v>
      </c>
      <c r="K33" s="46"/>
    </row>
    <row r="34" spans="2:11" s="1" customFormat="1" ht="14.45" hidden="1" customHeight="1">
      <c r="B34" s="42"/>
      <c r="C34" s="43"/>
      <c r="D34" s="43"/>
      <c r="E34" s="50" t="s">
        <v>53</v>
      </c>
      <c r="F34" s="119">
        <f>ROUND(SUM(BI81:BI106), 2)</f>
        <v>0</v>
      </c>
      <c r="G34" s="43"/>
      <c r="H34" s="43"/>
      <c r="I34" s="120">
        <v>0</v>
      </c>
      <c r="J34" s="119">
        <v>0</v>
      </c>
      <c r="K34" s="46"/>
    </row>
    <row r="35" spans="2:11" s="1" customFormat="1" ht="6.95" customHeight="1">
      <c r="B35" s="42"/>
      <c r="C35" s="43"/>
      <c r="D35" s="43"/>
      <c r="E35" s="43"/>
      <c r="F35" s="43"/>
      <c r="G35" s="43"/>
      <c r="H35" s="43"/>
      <c r="I35" s="107"/>
      <c r="J35" s="43"/>
      <c r="K35" s="46"/>
    </row>
    <row r="36" spans="2:11" s="1" customFormat="1" ht="25.35" customHeight="1">
      <c r="B36" s="42"/>
      <c r="C36" s="121"/>
      <c r="D36" s="122" t="s">
        <v>54</v>
      </c>
      <c r="E36" s="72"/>
      <c r="F36" s="72"/>
      <c r="G36" s="123" t="s">
        <v>55</v>
      </c>
      <c r="H36" s="124" t="s">
        <v>56</v>
      </c>
      <c r="I36" s="125"/>
      <c r="J36" s="126">
        <f>SUM(J27:J34)</f>
        <v>0</v>
      </c>
      <c r="K36" s="127"/>
    </row>
    <row r="37" spans="2:11" s="1" customFormat="1" ht="14.45" customHeight="1">
      <c r="B37" s="57"/>
      <c r="C37" s="58"/>
      <c r="D37" s="58"/>
      <c r="E37" s="58"/>
      <c r="F37" s="58"/>
      <c r="G37" s="58"/>
      <c r="H37" s="58"/>
      <c r="I37" s="128"/>
      <c r="J37" s="58"/>
      <c r="K37" s="59"/>
    </row>
    <row r="41" spans="2:11" s="1" customFormat="1" ht="6.95" customHeight="1">
      <c r="B41" s="60"/>
      <c r="C41" s="61"/>
      <c r="D41" s="61"/>
      <c r="E41" s="61"/>
      <c r="F41" s="61"/>
      <c r="G41" s="61"/>
      <c r="H41" s="61"/>
      <c r="I41" s="129"/>
      <c r="J41" s="61"/>
      <c r="K41" s="130"/>
    </row>
    <row r="42" spans="2:11" s="1" customFormat="1" ht="36.950000000000003" customHeight="1">
      <c r="B42" s="42"/>
      <c r="C42" s="30" t="s">
        <v>129</v>
      </c>
      <c r="D42" s="43"/>
      <c r="E42" s="43"/>
      <c r="F42" s="43"/>
      <c r="G42" s="43"/>
      <c r="H42" s="43"/>
      <c r="I42" s="107"/>
      <c r="J42" s="43"/>
      <c r="K42" s="46"/>
    </row>
    <row r="43" spans="2:11" s="1" customFormat="1" ht="6.95" customHeight="1">
      <c r="B43" s="42"/>
      <c r="C43" s="43"/>
      <c r="D43" s="43"/>
      <c r="E43" s="43"/>
      <c r="F43" s="43"/>
      <c r="G43" s="43"/>
      <c r="H43" s="43"/>
      <c r="I43" s="107"/>
      <c r="J43" s="43"/>
      <c r="K43" s="46"/>
    </row>
    <row r="44" spans="2:11" s="1" customFormat="1" ht="14.45" customHeight="1">
      <c r="B44" s="42"/>
      <c r="C44" s="37" t="s">
        <v>19</v>
      </c>
      <c r="D44" s="43"/>
      <c r="E44" s="43"/>
      <c r="F44" s="43"/>
      <c r="G44" s="43"/>
      <c r="H44" s="43"/>
      <c r="I44" s="107"/>
      <c r="J44" s="43"/>
      <c r="K44" s="46"/>
    </row>
    <row r="45" spans="2:11" s="1" customFormat="1" ht="16.5" customHeight="1">
      <c r="B45" s="42"/>
      <c r="C45" s="43"/>
      <c r="D45" s="43"/>
      <c r="E45" s="359" t="str">
        <f>E7</f>
        <v>Rekonstrukce tepelného napáječe Litvínov, úsek sekční uzávěry SU5-SU7/1</v>
      </c>
      <c r="F45" s="360"/>
      <c r="G45" s="360"/>
      <c r="H45" s="360"/>
      <c r="I45" s="107"/>
      <c r="J45" s="43"/>
      <c r="K45" s="46"/>
    </row>
    <row r="46" spans="2:11" s="1" customFormat="1" ht="14.45" customHeight="1">
      <c r="B46" s="42"/>
      <c r="C46" s="37" t="s">
        <v>126</v>
      </c>
      <c r="D46" s="43"/>
      <c r="E46" s="43"/>
      <c r="F46" s="43"/>
      <c r="G46" s="43"/>
      <c r="H46" s="43"/>
      <c r="I46" s="107"/>
      <c r="J46" s="43"/>
      <c r="K46" s="46"/>
    </row>
    <row r="47" spans="2:11" s="1" customFormat="1" ht="17.25" customHeight="1">
      <c r="B47" s="42"/>
      <c r="C47" s="43"/>
      <c r="D47" s="43"/>
      <c r="E47" s="361" t="str">
        <f>E9</f>
        <v xml:space="preserve">VRN Etapa 2 - Vedlejší rozpočtové náklady </v>
      </c>
      <c r="F47" s="362"/>
      <c r="G47" s="362"/>
      <c r="H47" s="362"/>
      <c r="I47" s="107"/>
      <c r="J47" s="43"/>
      <c r="K47" s="46"/>
    </row>
    <row r="48" spans="2:11" s="1" customFormat="1" ht="6.95" customHeight="1">
      <c r="B48" s="42"/>
      <c r="C48" s="43"/>
      <c r="D48" s="43"/>
      <c r="E48" s="43"/>
      <c r="F48" s="43"/>
      <c r="G48" s="43"/>
      <c r="H48" s="43"/>
      <c r="I48" s="107"/>
      <c r="J48" s="43"/>
      <c r="K48" s="46"/>
    </row>
    <row r="49" spans="2:47" s="1" customFormat="1" ht="18" customHeight="1">
      <c r="B49" s="42"/>
      <c r="C49" s="37" t="s">
        <v>25</v>
      </c>
      <c r="D49" s="43"/>
      <c r="E49" s="43"/>
      <c r="F49" s="35" t="str">
        <f>F12</f>
        <v>Litvínov</v>
      </c>
      <c r="G49" s="43"/>
      <c r="H49" s="43"/>
      <c r="I49" s="108" t="s">
        <v>27</v>
      </c>
      <c r="J49" s="109" t="str">
        <f>IF(J12="","",J12)</f>
        <v>15. 2. 2019</v>
      </c>
      <c r="K49" s="46"/>
    </row>
    <row r="50" spans="2:47" s="1" customFormat="1" ht="6.95" customHeight="1">
      <c r="B50" s="42"/>
      <c r="C50" s="43"/>
      <c r="D50" s="43"/>
      <c r="E50" s="43"/>
      <c r="F50" s="43"/>
      <c r="G50" s="43"/>
      <c r="H50" s="43"/>
      <c r="I50" s="107"/>
      <c r="J50" s="43"/>
      <c r="K50" s="46"/>
    </row>
    <row r="51" spans="2:47" s="1" customFormat="1" ht="15">
      <c r="B51" s="42"/>
      <c r="C51" s="37" t="s">
        <v>33</v>
      </c>
      <c r="D51" s="43"/>
      <c r="E51" s="43"/>
      <c r="F51" s="35" t="str">
        <f>E15</f>
        <v>Severočeská teplárenská a.s., Most-Komořany</v>
      </c>
      <c r="G51" s="43"/>
      <c r="H51" s="43"/>
      <c r="I51" s="108" t="s">
        <v>39</v>
      </c>
      <c r="J51" s="340" t="str">
        <f>E21</f>
        <v>Bilfinger Tebodin Czech Republic, s.r.o., Praha 8</v>
      </c>
      <c r="K51" s="46"/>
    </row>
    <row r="52" spans="2:47" s="1" customFormat="1" ht="14.45" customHeight="1">
      <c r="B52" s="42"/>
      <c r="C52" s="37" t="s">
        <v>37</v>
      </c>
      <c r="D52" s="43"/>
      <c r="E52" s="43"/>
      <c r="F52" s="35" t="str">
        <f>IF(E18="","",E18)</f>
        <v/>
      </c>
      <c r="G52" s="43"/>
      <c r="H52" s="43"/>
      <c r="I52" s="107"/>
      <c r="J52" s="363"/>
      <c r="K52" s="46"/>
    </row>
    <row r="53" spans="2:47" s="1" customFormat="1" ht="10.35" customHeight="1">
      <c r="B53" s="42"/>
      <c r="C53" s="43"/>
      <c r="D53" s="43"/>
      <c r="E53" s="43"/>
      <c r="F53" s="43"/>
      <c r="G53" s="43"/>
      <c r="H53" s="43"/>
      <c r="I53" s="107"/>
      <c r="J53" s="43"/>
      <c r="K53" s="46"/>
    </row>
    <row r="54" spans="2:47" s="1" customFormat="1" ht="29.25" customHeight="1">
      <c r="B54" s="42"/>
      <c r="C54" s="131" t="s">
        <v>130</v>
      </c>
      <c r="D54" s="121"/>
      <c r="E54" s="121"/>
      <c r="F54" s="121"/>
      <c r="G54" s="121"/>
      <c r="H54" s="121"/>
      <c r="I54" s="132"/>
      <c r="J54" s="133" t="s">
        <v>131</v>
      </c>
      <c r="K54" s="134"/>
    </row>
    <row r="55" spans="2:47" s="1" customFormat="1" ht="10.35" customHeight="1">
      <c r="B55" s="42"/>
      <c r="C55" s="43"/>
      <c r="D55" s="43"/>
      <c r="E55" s="43"/>
      <c r="F55" s="43"/>
      <c r="G55" s="43"/>
      <c r="H55" s="43"/>
      <c r="I55" s="107"/>
      <c r="J55" s="43"/>
      <c r="K55" s="46"/>
    </row>
    <row r="56" spans="2:47" s="1" customFormat="1" ht="29.25" customHeight="1">
      <c r="B56" s="42"/>
      <c r="C56" s="135" t="s">
        <v>132</v>
      </c>
      <c r="D56" s="43"/>
      <c r="E56" s="43"/>
      <c r="F56" s="43"/>
      <c r="G56" s="43"/>
      <c r="H56" s="43"/>
      <c r="I56" s="107"/>
      <c r="J56" s="117">
        <f>J81</f>
        <v>0</v>
      </c>
      <c r="K56" s="46"/>
      <c r="AU56" s="24" t="s">
        <v>133</v>
      </c>
    </row>
    <row r="57" spans="2:47" s="7" customFormat="1" ht="24.95" customHeight="1">
      <c r="B57" s="136"/>
      <c r="C57" s="137"/>
      <c r="D57" s="138" t="s">
        <v>605</v>
      </c>
      <c r="E57" s="139"/>
      <c r="F57" s="139"/>
      <c r="G57" s="139"/>
      <c r="H57" s="139"/>
      <c r="I57" s="140"/>
      <c r="J57" s="141">
        <f>J82</f>
        <v>0</v>
      </c>
      <c r="K57" s="142"/>
    </row>
    <row r="58" spans="2:47" s="8" customFormat="1" ht="19.899999999999999" customHeight="1">
      <c r="B58" s="143"/>
      <c r="C58" s="144"/>
      <c r="D58" s="145" t="s">
        <v>606</v>
      </c>
      <c r="E58" s="146"/>
      <c r="F58" s="146"/>
      <c r="G58" s="146"/>
      <c r="H58" s="146"/>
      <c r="I58" s="147"/>
      <c r="J58" s="148">
        <f>J83</f>
        <v>0</v>
      </c>
      <c r="K58" s="149"/>
    </row>
    <row r="59" spans="2:47" s="8" customFormat="1" ht="19.899999999999999" customHeight="1">
      <c r="B59" s="143"/>
      <c r="C59" s="144"/>
      <c r="D59" s="145" t="s">
        <v>2098</v>
      </c>
      <c r="E59" s="146"/>
      <c r="F59" s="146"/>
      <c r="G59" s="146"/>
      <c r="H59" s="146"/>
      <c r="I59" s="147"/>
      <c r="J59" s="148">
        <f>J87</f>
        <v>0</v>
      </c>
      <c r="K59" s="149"/>
    </row>
    <row r="60" spans="2:47" s="8" customFormat="1" ht="19.899999999999999" customHeight="1">
      <c r="B60" s="143"/>
      <c r="C60" s="144"/>
      <c r="D60" s="145" t="s">
        <v>607</v>
      </c>
      <c r="E60" s="146"/>
      <c r="F60" s="146"/>
      <c r="G60" s="146"/>
      <c r="H60" s="146"/>
      <c r="I60" s="147"/>
      <c r="J60" s="148">
        <f>J89</f>
        <v>0</v>
      </c>
      <c r="K60" s="149"/>
    </row>
    <row r="61" spans="2:47" s="8" customFormat="1" ht="19.899999999999999" customHeight="1">
      <c r="B61" s="143"/>
      <c r="C61" s="144"/>
      <c r="D61" s="145" t="s">
        <v>608</v>
      </c>
      <c r="E61" s="146"/>
      <c r="F61" s="146"/>
      <c r="G61" s="146"/>
      <c r="H61" s="146"/>
      <c r="I61" s="147"/>
      <c r="J61" s="148">
        <f>J101</f>
        <v>0</v>
      </c>
      <c r="K61" s="149"/>
    </row>
    <row r="62" spans="2:47" s="1" customFormat="1" ht="21.75" customHeight="1">
      <c r="B62" s="42"/>
      <c r="C62" s="43"/>
      <c r="D62" s="43"/>
      <c r="E62" s="43"/>
      <c r="F62" s="43"/>
      <c r="G62" s="43"/>
      <c r="H62" s="43"/>
      <c r="I62" s="107"/>
      <c r="J62" s="43"/>
      <c r="K62" s="46"/>
    </row>
    <row r="63" spans="2:47" s="1" customFormat="1" ht="6.95" customHeight="1">
      <c r="B63" s="57"/>
      <c r="C63" s="58"/>
      <c r="D63" s="58"/>
      <c r="E63" s="58"/>
      <c r="F63" s="58"/>
      <c r="G63" s="58"/>
      <c r="H63" s="58"/>
      <c r="I63" s="128"/>
      <c r="J63" s="58"/>
      <c r="K63" s="59"/>
    </row>
    <row r="67" spans="2:20" s="1" customFormat="1" ht="6.95" customHeight="1">
      <c r="B67" s="60"/>
      <c r="C67" s="61"/>
      <c r="D67" s="61"/>
      <c r="E67" s="61"/>
      <c r="F67" s="61"/>
      <c r="G67" s="61"/>
      <c r="H67" s="61"/>
      <c r="I67" s="129"/>
      <c r="J67" s="61"/>
      <c r="K67" s="61"/>
      <c r="L67" s="42"/>
    </row>
    <row r="68" spans="2:20" s="1" customFormat="1" ht="36.950000000000003" customHeight="1">
      <c r="B68" s="42"/>
      <c r="C68" s="62" t="s">
        <v>140</v>
      </c>
      <c r="I68" s="150"/>
      <c r="L68" s="42"/>
    </row>
    <row r="69" spans="2:20" s="1" customFormat="1" ht="6.95" customHeight="1">
      <c r="B69" s="42"/>
      <c r="I69" s="150"/>
      <c r="L69" s="42"/>
    </row>
    <row r="70" spans="2:20" s="1" customFormat="1" ht="14.45" customHeight="1">
      <c r="B70" s="42"/>
      <c r="C70" s="64" t="s">
        <v>19</v>
      </c>
      <c r="I70" s="150"/>
      <c r="L70" s="42"/>
    </row>
    <row r="71" spans="2:20" s="1" customFormat="1" ht="16.5" customHeight="1">
      <c r="B71" s="42"/>
      <c r="E71" s="364" t="str">
        <f>E7</f>
        <v>Rekonstrukce tepelného napáječe Litvínov, úsek sekční uzávěry SU5-SU7/1</v>
      </c>
      <c r="F71" s="365"/>
      <c r="G71" s="365"/>
      <c r="H71" s="365"/>
      <c r="I71" s="150"/>
      <c r="L71" s="42"/>
    </row>
    <row r="72" spans="2:20" s="1" customFormat="1" ht="14.45" customHeight="1">
      <c r="B72" s="42"/>
      <c r="C72" s="64" t="s">
        <v>126</v>
      </c>
      <c r="I72" s="150"/>
      <c r="L72" s="42"/>
    </row>
    <row r="73" spans="2:20" s="1" customFormat="1" ht="17.25" customHeight="1">
      <c r="B73" s="42"/>
      <c r="E73" s="353" t="str">
        <f>E9</f>
        <v xml:space="preserve">VRN Etapa 2 - Vedlejší rozpočtové náklady </v>
      </c>
      <c r="F73" s="366"/>
      <c r="G73" s="366"/>
      <c r="H73" s="366"/>
      <c r="I73" s="150"/>
      <c r="L73" s="42"/>
    </row>
    <row r="74" spans="2:20" s="1" customFormat="1" ht="6.95" customHeight="1">
      <c r="B74" s="42"/>
      <c r="I74" s="150"/>
      <c r="L74" s="42"/>
    </row>
    <row r="75" spans="2:20" s="1" customFormat="1" ht="18" customHeight="1">
      <c r="B75" s="42"/>
      <c r="C75" s="64" t="s">
        <v>25</v>
      </c>
      <c r="F75" s="151" t="str">
        <f>F12</f>
        <v>Litvínov</v>
      </c>
      <c r="I75" s="152" t="s">
        <v>27</v>
      </c>
      <c r="J75" s="68" t="str">
        <f>IF(J12="","",J12)</f>
        <v>15. 2. 2019</v>
      </c>
      <c r="L75" s="42"/>
    </row>
    <row r="76" spans="2:20" s="1" customFormat="1" ht="6.95" customHeight="1">
      <c r="B76" s="42"/>
      <c r="I76" s="150"/>
      <c r="L76" s="42"/>
    </row>
    <row r="77" spans="2:20" s="1" customFormat="1" ht="45">
      <c r="B77" s="42"/>
      <c r="C77" s="64" t="s">
        <v>33</v>
      </c>
      <c r="F77" s="151" t="str">
        <f>E15</f>
        <v>Severočeská teplárenská a.s., Most-Komořany</v>
      </c>
      <c r="I77" s="152" t="s">
        <v>39</v>
      </c>
      <c r="J77" s="377" t="str">
        <f>E21</f>
        <v>Bilfinger Tebodin Czech Republic, s.r.o., Praha 8</v>
      </c>
      <c r="L77" s="42"/>
    </row>
    <row r="78" spans="2:20" s="1" customFormat="1" ht="14.45" customHeight="1">
      <c r="B78" s="42"/>
      <c r="C78" s="64" t="s">
        <v>37</v>
      </c>
      <c r="F78" s="151" t="str">
        <f>IF(E18="","",E18)</f>
        <v/>
      </c>
      <c r="I78" s="150"/>
      <c r="L78" s="42"/>
    </row>
    <row r="79" spans="2:20" s="1" customFormat="1" ht="10.35" customHeight="1">
      <c r="B79" s="42"/>
      <c r="I79" s="150"/>
      <c r="L79" s="42"/>
    </row>
    <row r="80" spans="2:20" s="9" customFormat="1" ht="29.25" customHeight="1">
      <c r="B80" s="153"/>
      <c r="C80" s="154" t="s">
        <v>141</v>
      </c>
      <c r="D80" s="155" t="s">
        <v>63</v>
      </c>
      <c r="E80" s="155" t="s">
        <v>59</v>
      </c>
      <c r="F80" s="155" t="s">
        <v>142</v>
      </c>
      <c r="G80" s="155" t="s">
        <v>143</v>
      </c>
      <c r="H80" s="155" t="s">
        <v>144</v>
      </c>
      <c r="I80" s="156" t="s">
        <v>145</v>
      </c>
      <c r="J80" s="155" t="s">
        <v>131</v>
      </c>
      <c r="K80" s="157" t="s">
        <v>146</v>
      </c>
      <c r="L80" s="153"/>
      <c r="M80" s="74" t="s">
        <v>147</v>
      </c>
      <c r="N80" s="75" t="s">
        <v>48</v>
      </c>
      <c r="O80" s="75" t="s">
        <v>148</v>
      </c>
      <c r="P80" s="75" t="s">
        <v>149</v>
      </c>
      <c r="Q80" s="75" t="s">
        <v>150</v>
      </c>
      <c r="R80" s="75" t="s">
        <v>151</v>
      </c>
      <c r="S80" s="75" t="s">
        <v>152</v>
      </c>
      <c r="T80" s="76" t="s">
        <v>153</v>
      </c>
    </row>
    <row r="81" spans="2:65" s="1" customFormat="1" ht="29.25" customHeight="1">
      <c r="B81" s="42"/>
      <c r="C81" s="78" t="s">
        <v>132</v>
      </c>
      <c r="I81" s="150"/>
      <c r="J81" s="158">
        <f>BK81</f>
        <v>0</v>
      </c>
      <c r="L81" s="42"/>
      <c r="M81" s="77"/>
      <c r="N81" s="69"/>
      <c r="O81" s="69"/>
      <c r="P81" s="159">
        <f>P82</f>
        <v>0</v>
      </c>
      <c r="Q81" s="69"/>
      <c r="R81" s="159">
        <f>R82</f>
        <v>0</v>
      </c>
      <c r="S81" s="69"/>
      <c r="T81" s="160">
        <f>T82</f>
        <v>0</v>
      </c>
      <c r="AT81" s="24" t="s">
        <v>77</v>
      </c>
      <c r="AU81" s="24" t="s">
        <v>133</v>
      </c>
      <c r="BK81" s="161">
        <f>BK82</f>
        <v>0</v>
      </c>
    </row>
    <row r="82" spans="2:65" s="10" customFormat="1" ht="37.35" customHeight="1">
      <c r="B82" s="162"/>
      <c r="D82" s="163" t="s">
        <v>77</v>
      </c>
      <c r="E82" s="164" t="s">
        <v>1140</v>
      </c>
      <c r="F82" s="164" t="s">
        <v>1141</v>
      </c>
      <c r="I82" s="165"/>
      <c r="J82" s="166">
        <f>BK82</f>
        <v>0</v>
      </c>
      <c r="L82" s="162"/>
      <c r="M82" s="167"/>
      <c r="N82" s="168"/>
      <c r="O82" s="168"/>
      <c r="P82" s="169">
        <f>P83+P87+P89+P101</f>
        <v>0</v>
      </c>
      <c r="Q82" s="168"/>
      <c r="R82" s="169">
        <f>R83+R87+R89+R101</f>
        <v>0</v>
      </c>
      <c r="S82" s="168"/>
      <c r="T82" s="170">
        <f>T83+T87+T89+T101</f>
        <v>0</v>
      </c>
      <c r="AR82" s="163" t="s">
        <v>187</v>
      </c>
      <c r="AT82" s="171" t="s">
        <v>77</v>
      </c>
      <c r="AU82" s="171" t="s">
        <v>78</v>
      </c>
      <c r="AY82" s="163" t="s">
        <v>156</v>
      </c>
      <c r="BK82" s="172">
        <f>BK83+BK87+BK89+BK101</f>
        <v>0</v>
      </c>
    </row>
    <row r="83" spans="2:65" s="10" customFormat="1" ht="19.899999999999999" customHeight="1">
      <c r="B83" s="162"/>
      <c r="D83" s="163" t="s">
        <v>77</v>
      </c>
      <c r="E83" s="173" t="s">
        <v>1142</v>
      </c>
      <c r="F83" s="173" t="s">
        <v>1143</v>
      </c>
      <c r="I83" s="165"/>
      <c r="J83" s="174">
        <f>BK83</f>
        <v>0</v>
      </c>
      <c r="L83" s="162"/>
      <c r="M83" s="167"/>
      <c r="N83" s="168"/>
      <c r="O83" s="168"/>
      <c r="P83" s="169">
        <f>SUM(P84:P86)</f>
        <v>0</v>
      </c>
      <c r="Q83" s="168"/>
      <c r="R83" s="169">
        <f>SUM(R84:R86)</f>
        <v>0</v>
      </c>
      <c r="S83" s="168"/>
      <c r="T83" s="170">
        <f>SUM(T84:T86)</f>
        <v>0</v>
      </c>
      <c r="AR83" s="163" t="s">
        <v>187</v>
      </c>
      <c r="AT83" s="171" t="s">
        <v>77</v>
      </c>
      <c r="AU83" s="171" t="s">
        <v>86</v>
      </c>
      <c r="AY83" s="163" t="s">
        <v>156</v>
      </c>
      <c r="BK83" s="172">
        <f>SUM(BK84:BK86)</f>
        <v>0</v>
      </c>
    </row>
    <row r="84" spans="2:65" s="1" customFormat="1" ht="16.5" customHeight="1">
      <c r="B84" s="175"/>
      <c r="C84" s="176" t="s">
        <v>86</v>
      </c>
      <c r="D84" s="176" t="s">
        <v>158</v>
      </c>
      <c r="E84" s="177" t="s">
        <v>2099</v>
      </c>
      <c r="F84" s="178" t="s">
        <v>2100</v>
      </c>
      <c r="G84" s="179" t="s">
        <v>905</v>
      </c>
      <c r="H84" s="180">
        <v>1</v>
      </c>
      <c r="I84" s="181"/>
      <c r="J84" s="182">
        <f>ROUND(I84*H84,2)</f>
        <v>0</v>
      </c>
      <c r="K84" s="178" t="s">
        <v>162</v>
      </c>
      <c r="L84" s="42"/>
      <c r="M84" s="183" t="s">
        <v>5</v>
      </c>
      <c r="N84" s="184" t="s">
        <v>49</v>
      </c>
      <c r="O84" s="43"/>
      <c r="P84" s="185">
        <f>O84*H84</f>
        <v>0</v>
      </c>
      <c r="Q84" s="185">
        <v>0</v>
      </c>
      <c r="R84" s="185">
        <f>Q84*H84</f>
        <v>0</v>
      </c>
      <c r="S84" s="185">
        <v>0</v>
      </c>
      <c r="T84" s="186">
        <f>S84*H84</f>
        <v>0</v>
      </c>
      <c r="AR84" s="24" t="s">
        <v>2101</v>
      </c>
      <c r="AT84" s="24" t="s">
        <v>158</v>
      </c>
      <c r="AU84" s="24" t="s">
        <v>88</v>
      </c>
      <c r="AY84" s="24" t="s">
        <v>156</v>
      </c>
      <c r="BE84" s="187">
        <f>IF(N84="základní",J84,0)</f>
        <v>0</v>
      </c>
      <c r="BF84" s="187">
        <f>IF(N84="snížená",J84,0)</f>
        <v>0</v>
      </c>
      <c r="BG84" s="187">
        <f>IF(N84="zákl. přenesená",J84,0)</f>
        <v>0</v>
      </c>
      <c r="BH84" s="187">
        <f>IF(N84="sníž. přenesená",J84,0)</f>
        <v>0</v>
      </c>
      <c r="BI84" s="187">
        <f>IF(N84="nulová",J84,0)</f>
        <v>0</v>
      </c>
      <c r="BJ84" s="24" t="s">
        <v>86</v>
      </c>
      <c r="BK84" s="187">
        <f>ROUND(I84*H84,2)</f>
        <v>0</v>
      </c>
      <c r="BL84" s="24" t="s">
        <v>2101</v>
      </c>
      <c r="BM84" s="24" t="s">
        <v>2102</v>
      </c>
    </row>
    <row r="85" spans="2:65" s="1" customFormat="1" ht="27">
      <c r="B85" s="42"/>
      <c r="D85" s="188" t="s">
        <v>181</v>
      </c>
      <c r="F85" s="189" t="s">
        <v>2103</v>
      </c>
      <c r="I85" s="150"/>
      <c r="L85" s="42"/>
      <c r="M85" s="190"/>
      <c r="N85" s="43"/>
      <c r="O85" s="43"/>
      <c r="P85" s="43"/>
      <c r="Q85" s="43"/>
      <c r="R85" s="43"/>
      <c r="S85" s="43"/>
      <c r="T85" s="71"/>
      <c r="AT85" s="24" t="s">
        <v>181</v>
      </c>
      <c r="AU85" s="24" t="s">
        <v>88</v>
      </c>
    </row>
    <row r="86" spans="2:65" s="1" customFormat="1" ht="16.5" customHeight="1">
      <c r="B86" s="175"/>
      <c r="C86" s="176" t="s">
        <v>88</v>
      </c>
      <c r="D86" s="176" t="s">
        <v>158</v>
      </c>
      <c r="E86" s="177" t="s">
        <v>2104</v>
      </c>
      <c r="F86" s="178" t="s">
        <v>2105</v>
      </c>
      <c r="G86" s="179" t="s">
        <v>905</v>
      </c>
      <c r="H86" s="180">
        <v>1</v>
      </c>
      <c r="I86" s="181"/>
      <c r="J86" s="182">
        <f>ROUND(I86*H86,2)</f>
        <v>0</v>
      </c>
      <c r="K86" s="178" t="s">
        <v>162</v>
      </c>
      <c r="L86" s="42"/>
      <c r="M86" s="183" t="s">
        <v>5</v>
      </c>
      <c r="N86" s="184" t="s">
        <v>49</v>
      </c>
      <c r="O86" s="43"/>
      <c r="P86" s="185">
        <f>O86*H86</f>
        <v>0</v>
      </c>
      <c r="Q86" s="185">
        <v>0</v>
      </c>
      <c r="R86" s="185">
        <f>Q86*H86</f>
        <v>0</v>
      </c>
      <c r="S86" s="185">
        <v>0</v>
      </c>
      <c r="T86" s="186">
        <f>S86*H86</f>
        <v>0</v>
      </c>
      <c r="AR86" s="24" t="s">
        <v>2101</v>
      </c>
      <c r="AT86" s="24" t="s">
        <v>158</v>
      </c>
      <c r="AU86" s="24" t="s">
        <v>88</v>
      </c>
      <c r="AY86" s="24" t="s">
        <v>156</v>
      </c>
      <c r="BE86" s="187">
        <f>IF(N86="základní",J86,0)</f>
        <v>0</v>
      </c>
      <c r="BF86" s="187">
        <f>IF(N86="snížená",J86,0)</f>
        <v>0</v>
      </c>
      <c r="BG86" s="187">
        <f>IF(N86="zákl. přenesená",J86,0)</f>
        <v>0</v>
      </c>
      <c r="BH86" s="187">
        <f>IF(N86="sníž. přenesená",J86,0)</f>
        <v>0</v>
      </c>
      <c r="BI86" s="187">
        <f>IF(N86="nulová",J86,0)</f>
        <v>0</v>
      </c>
      <c r="BJ86" s="24" t="s">
        <v>86</v>
      </c>
      <c r="BK86" s="187">
        <f>ROUND(I86*H86,2)</f>
        <v>0</v>
      </c>
      <c r="BL86" s="24" t="s">
        <v>2101</v>
      </c>
      <c r="BM86" s="24" t="s">
        <v>2106</v>
      </c>
    </row>
    <row r="87" spans="2:65" s="10" customFormat="1" ht="29.85" customHeight="1">
      <c r="B87" s="162"/>
      <c r="D87" s="163" t="s">
        <v>77</v>
      </c>
      <c r="E87" s="173" t="s">
        <v>2107</v>
      </c>
      <c r="F87" s="173" t="s">
        <v>2108</v>
      </c>
      <c r="I87" s="165"/>
      <c r="J87" s="174">
        <f>BK87</f>
        <v>0</v>
      </c>
      <c r="L87" s="162"/>
      <c r="M87" s="167"/>
      <c r="N87" s="168"/>
      <c r="O87" s="168"/>
      <c r="P87" s="169">
        <f>P88</f>
        <v>0</v>
      </c>
      <c r="Q87" s="168"/>
      <c r="R87" s="169">
        <f>R88</f>
        <v>0</v>
      </c>
      <c r="S87" s="168"/>
      <c r="T87" s="170">
        <f>T88</f>
        <v>0</v>
      </c>
      <c r="AR87" s="163" t="s">
        <v>187</v>
      </c>
      <c r="AT87" s="171" t="s">
        <v>77</v>
      </c>
      <c r="AU87" s="171" t="s">
        <v>86</v>
      </c>
      <c r="AY87" s="163" t="s">
        <v>156</v>
      </c>
      <c r="BK87" s="172">
        <f>BK88</f>
        <v>0</v>
      </c>
    </row>
    <row r="88" spans="2:65" s="1" customFormat="1" ht="16.5" customHeight="1">
      <c r="B88" s="175"/>
      <c r="C88" s="176" t="s">
        <v>175</v>
      </c>
      <c r="D88" s="176" t="s">
        <v>158</v>
      </c>
      <c r="E88" s="177" t="s">
        <v>2109</v>
      </c>
      <c r="F88" s="178" t="s">
        <v>2110</v>
      </c>
      <c r="G88" s="179" t="s">
        <v>161</v>
      </c>
      <c r="H88" s="180">
        <v>2950</v>
      </c>
      <c r="I88" s="181"/>
      <c r="J88" s="182">
        <f>ROUND(I88*H88,2)</f>
        <v>0</v>
      </c>
      <c r="K88" s="178" t="s">
        <v>162</v>
      </c>
      <c r="L88" s="42"/>
      <c r="M88" s="183" t="s">
        <v>5</v>
      </c>
      <c r="N88" s="184" t="s">
        <v>49</v>
      </c>
      <c r="O88" s="43"/>
      <c r="P88" s="185">
        <f>O88*H88</f>
        <v>0</v>
      </c>
      <c r="Q88" s="185">
        <v>0</v>
      </c>
      <c r="R88" s="185">
        <f>Q88*H88</f>
        <v>0</v>
      </c>
      <c r="S88" s="185">
        <v>0</v>
      </c>
      <c r="T88" s="186">
        <f>S88*H88</f>
        <v>0</v>
      </c>
      <c r="AR88" s="24" t="s">
        <v>2101</v>
      </c>
      <c r="AT88" s="24" t="s">
        <v>158</v>
      </c>
      <c r="AU88" s="24" t="s">
        <v>88</v>
      </c>
      <c r="AY88" s="24" t="s">
        <v>156</v>
      </c>
      <c r="BE88" s="187">
        <f>IF(N88="základní",J88,0)</f>
        <v>0</v>
      </c>
      <c r="BF88" s="187">
        <f>IF(N88="snížená",J88,0)</f>
        <v>0</v>
      </c>
      <c r="BG88" s="187">
        <f>IF(N88="zákl. přenesená",J88,0)</f>
        <v>0</v>
      </c>
      <c r="BH88" s="187">
        <f>IF(N88="sníž. přenesená",J88,0)</f>
        <v>0</v>
      </c>
      <c r="BI88" s="187">
        <f>IF(N88="nulová",J88,0)</f>
        <v>0</v>
      </c>
      <c r="BJ88" s="24" t="s">
        <v>86</v>
      </c>
      <c r="BK88" s="187">
        <f>ROUND(I88*H88,2)</f>
        <v>0</v>
      </c>
      <c r="BL88" s="24" t="s">
        <v>2101</v>
      </c>
      <c r="BM88" s="24" t="s">
        <v>2111</v>
      </c>
    </row>
    <row r="89" spans="2:65" s="10" customFormat="1" ht="29.85" customHeight="1">
      <c r="B89" s="162"/>
      <c r="D89" s="163" t="s">
        <v>77</v>
      </c>
      <c r="E89" s="173" t="s">
        <v>1158</v>
      </c>
      <c r="F89" s="173" t="s">
        <v>1159</v>
      </c>
      <c r="I89" s="165"/>
      <c r="J89" s="174">
        <f>BK89</f>
        <v>0</v>
      </c>
      <c r="L89" s="162"/>
      <c r="M89" s="167"/>
      <c r="N89" s="168"/>
      <c r="O89" s="168"/>
      <c r="P89" s="169">
        <f>SUM(P90:P100)</f>
        <v>0</v>
      </c>
      <c r="Q89" s="168"/>
      <c r="R89" s="169">
        <f>SUM(R90:R100)</f>
        <v>0</v>
      </c>
      <c r="S89" s="168"/>
      <c r="T89" s="170">
        <f>SUM(T90:T100)</f>
        <v>0</v>
      </c>
      <c r="AR89" s="163" t="s">
        <v>187</v>
      </c>
      <c r="AT89" s="171" t="s">
        <v>77</v>
      </c>
      <c r="AU89" s="171" t="s">
        <v>86</v>
      </c>
      <c r="AY89" s="163" t="s">
        <v>156</v>
      </c>
      <c r="BK89" s="172">
        <f>SUM(BK90:BK100)</f>
        <v>0</v>
      </c>
    </row>
    <row r="90" spans="2:65" s="1" customFormat="1" ht="16.5" customHeight="1">
      <c r="B90" s="175"/>
      <c r="C90" s="176" t="s">
        <v>163</v>
      </c>
      <c r="D90" s="176" t="s">
        <v>158</v>
      </c>
      <c r="E90" s="177" t="s">
        <v>2112</v>
      </c>
      <c r="F90" s="178" t="s">
        <v>2113</v>
      </c>
      <c r="G90" s="179" t="s">
        <v>303</v>
      </c>
      <c r="H90" s="180">
        <v>4</v>
      </c>
      <c r="I90" s="181"/>
      <c r="J90" s="182">
        <f t="shared" ref="J90:J100" si="0">ROUND(I90*H90,2)</f>
        <v>0</v>
      </c>
      <c r="K90" s="178" t="s">
        <v>162</v>
      </c>
      <c r="L90" s="42"/>
      <c r="M90" s="183" t="s">
        <v>5</v>
      </c>
      <c r="N90" s="184" t="s">
        <v>49</v>
      </c>
      <c r="O90" s="43"/>
      <c r="P90" s="185">
        <f t="shared" ref="P90:P100" si="1">O90*H90</f>
        <v>0</v>
      </c>
      <c r="Q90" s="185">
        <v>0</v>
      </c>
      <c r="R90" s="185">
        <f t="shared" ref="R90:R100" si="2">Q90*H90</f>
        <v>0</v>
      </c>
      <c r="S90" s="185">
        <v>0</v>
      </c>
      <c r="T90" s="186">
        <f t="shared" ref="T90:T100" si="3">S90*H90</f>
        <v>0</v>
      </c>
      <c r="AR90" s="24" t="s">
        <v>2101</v>
      </c>
      <c r="AT90" s="24" t="s">
        <v>158</v>
      </c>
      <c r="AU90" s="24" t="s">
        <v>88</v>
      </c>
      <c r="AY90" s="24" t="s">
        <v>156</v>
      </c>
      <c r="BE90" s="187">
        <f t="shared" ref="BE90:BE100" si="4">IF(N90="základní",J90,0)</f>
        <v>0</v>
      </c>
      <c r="BF90" s="187">
        <f t="shared" ref="BF90:BF100" si="5">IF(N90="snížená",J90,0)</f>
        <v>0</v>
      </c>
      <c r="BG90" s="187">
        <f t="shared" ref="BG90:BG100" si="6">IF(N90="zákl. přenesená",J90,0)</f>
        <v>0</v>
      </c>
      <c r="BH90" s="187">
        <f t="shared" ref="BH90:BH100" si="7">IF(N90="sníž. přenesená",J90,0)</f>
        <v>0</v>
      </c>
      <c r="BI90" s="187">
        <f t="shared" ref="BI90:BI100" si="8">IF(N90="nulová",J90,0)</f>
        <v>0</v>
      </c>
      <c r="BJ90" s="24" t="s">
        <v>86</v>
      </c>
      <c r="BK90" s="187">
        <f t="shared" ref="BK90:BK100" si="9">ROUND(I90*H90,2)</f>
        <v>0</v>
      </c>
      <c r="BL90" s="24" t="s">
        <v>2101</v>
      </c>
      <c r="BM90" s="24" t="s">
        <v>2114</v>
      </c>
    </row>
    <row r="91" spans="2:65" s="1" customFormat="1" ht="16.5" customHeight="1">
      <c r="B91" s="175"/>
      <c r="C91" s="176" t="s">
        <v>187</v>
      </c>
      <c r="D91" s="176" t="s">
        <v>158</v>
      </c>
      <c r="E91" s="177" t="s">
        <v>2115</v>
      </c>
      <c r="F91" s="178" t="s">
        <v>2116</v>
      </c>
      <c r="G91" s="179" t="s">
        <v>905</v>
      </c>
      <c r="H91" s="180">
        <v>1</v>
      </c>
      <c r="I91" s="181"/>
      <c r="J91" s="182">
        <f t="shared" si="0"/>
        <v>0</v>
      </c>
      <c r="K91" s="178" t="s">
        <v>162</v>
      </c>
      <c r="L91" s="42"/>
      <c r="M91" s="183" t="s">
        <v>5</v>
      </c>
      <c r="N91" s="184" t="s">
        <v>49</v>
      </c>
      <c r="O91" s="43"/>
      <c r="P91" s="185">
        <f t="shared" si="1"/>
        <v>0</v>
      </c>
      <c r="Q91" s="185">
        <v>0</v>
      </c>
      <c r="R91" s="185">
        <f t="shared" si="2"/>
        <v>0</v>
      </c>
      <c r="S91" s="185">
        <v>0</v>
      </c>
      <c r="T91" s="186">
        <f t="shared" si="3"/>
        <v>0</v>
      </c>
      <c r="AR91" s="24" t="s">
        <v>2101</v>
      </c>
      <c r="AT91" s="24" t="s">
        <v>158</v>
      </c>
      <c r="AU91" s="24" t="s">
        <v>88</v>
      </c>
      <c r="AY91" s="24" t="s">
        <v>156</v>
      </c>
      <c r="BE91" s="187">
        <f t="shared" si="4"/>
        <v>0</v>
      </c>
      <c r="BF91" s="187">
        <f t="shared" si="5"/>
        <v>0</v>
      </c>
      <c r="BG91" s="187">
        <f t="shared" si="6"/>
        <v>0</v>
      </c>
      <c r="BH91" s="187">
        <f t="shared" si="7"/>
        <v>0</v>
      </c>
      <c r="BI91" s="187">
        <f t="shared" si="8"/>
        <v>0</v>
      </c>
      <c r="BJ91" s="24" t="s">
        <v>86</v>
      </c>
      <c r="BK91" s="187">
        <f t="shared" si="9"/>
        <v>0</v>
      </c>
      <c r="BL91" s="24" t="s">
        <v>2101</v>
      </c>
      <c r="BM91" s="24" t="s">
        <v>2117</v>
      </c>
    </row>
    <row r="92" spans="2:65" s="1" customFormat="1" ht="25.5" customHeight="1">
      <c r="B92" s="175"/>
      <c r="C92" s="176" t="s">
        <v>192</v>
      </c>
      <c r="D92" s="176" t="s">
        <v>158</v>
      </c>
      <c r="E92" s="177" t="s">
        <v>2118</v>
      </c>
      <c r="F92" s="178" t="s">
        <v>2119</v>
      </c>
      <c r="G92" s="179" t="s">
        <v>905</v>
      </c>
      <c r="H92" s="180">
        <v>1</v>
      </c>
      <c r="I92" s="181"/>
      <c r="J92" s="182">
        <f t="shared" si="0"/>
        <v>0</v>
      </c>
      <c r="K92" s="178" t="s">
        <v>162</v>
      </c>
      <c r="L92" s="42"/>
      <c r="M92" s="183" t="s">
        <v>5</v>
      </c>
      <c r="N92" s="184" t="s">
        <v>49</v>
      </c>
      <c r="O92" s="43"/>
      <c r="P92" s="185">
        <f t="shared" si="1"/>
        <v>0</v>
      </c>
      <c r="Q92" s="185">
        <v>0</v>
      </c>
      <c r="R92" s="185">
        <f t="shared" si="2"/>
        <v>0</v>
      </c>
      <c r="S92" s="185">
        <v>0</v>
      </c>
      <c r="T92" s="186">
        <f t="shared" si="3"/>
        <v>0</v>
      </c>
      <c r="AR92" s="24" t="s">
        <v>2101</v>
      </c>
      <c r="AT92" s="24" t="s">
        <v>158</v>
      </c>
      <c r="AU92" s="24" t="s">
        <v>88</v>
      </c>
      <c r="AY92" s="24" t="s">
        <v>156</v>
      </c>
      <c r="BE92" s="187">
        <f t="shared" si="4"/>
        <v>0</v>
      </c>
      <c r="BF92" s="187">
        <f t="shared" si="5"/>
        <v>0</v>
      </c>
      <c r="BG92" s="187">
        <f t="shared" si="6"/>
        <v>0</v>
      </c>
      <c r="BH92" s="187">
        <f t="shared" si="7"/>
        <v>0</v>
      </c>
      <c r="BI92" s="187">
        <f t="shared" si="8"/>
        <v>0</v>
      </c>
      <c r="BJ92" s="24" t="s">
        <v>86</v>
      </c>
      <c r="BK92" s="187">
        <f t="shared" si="9"/>
        <v>0</v>
      </c>
      <c r="BL92" s="24" t="s">
        <v>2101</v>
      </c>
      <c r="BM92" s="24" t="s">
        <v>2120</v>
      </c>
    </row>
    <row r="93" spans="2:65" s="1" customFormat="1" ht="16.5" customHeight="1">
      <c r="B93" s="175"/>
      <c r="C93" s="176" t="s">
        <v>198</v>
      </c>
      <c r="D93" s="176" t="s">
        <v>158</v>
      </c>
      <c r="E93" s="177" t="s">
        <v>2121</v>
      </c>
      <c r="F93" s="178" t="s">
        <v>2122</v>
      </c>
      <c r="G93" s="179" t="s">
        <v>905</v>
      </c>
      <c r="H93" s="180">
        <v>1</v>
      </c>
      <c r="I93" s="181"/>
      <c r="J93" s="182">
        <f t="shared" si="0"/>
        <v>0</v>
      </c>
      <c r="K93" s="178" t="s">
        <v>162</v>
      </c>
      <c r="L93" s="42"/>
      <c r="M93" s="183" t="s">
        <v>5</v>
      </c>
      <c r="N93" s="184" t="s">
        <v>49</v>
      </c>
      <c r="O93" s="43"/>
      <c r="P93" s="185">
        <f t="shared" si="1"/>
        <v>0</v>
      </c>
      <c r="Q93" s="185">
        <v>0</v>
      </c>
      <c r="R93" s="185">
        <f t="shared" si="2"/>
        <v>0</v>
      </c>
      <c r="S93" s="185">
        <v>0</v>
      </c>
      <c r="T93" s="186">
        <f t="shared" si="3"/>
        <v>0</v>
      </c>
      <c r="AR93" s="24" t="s">
        <v>2101</v>
      </c>
      <c r="AT93" s="24" t="s">
        <v>158</v>
      </c>
      <c r="AU93" s="24" t="s">
        <v>88</v>
      </c>
      <c r="AY93" s="24" t="s">
        <v>156</v>
      </c>
      <c r="BE93" s="187">
        <f t="shared" si="4"/>
        <v>0</v>
      </c>
      <c r="BF93" s="187">
        <f t="shared" si="5"/>
        <v>0</v>
      </c>
      <c r="BG93" s="187">
        <f t="shared" si="6"/>
        <v>0</v>
      </c>
      <c r="BH93" s="187">
        <f t="shared" si="7"/>
        <v>0</v>
      </c>
      <c r="BI93" s="187">
        <f t="shared" si="8"/>
        <v>0</v>
      </c>
      <c r="BJ93" s="24" t="s">
        <v>86</v>
      </c>
      <c r="BK93" s="187">
        <f t="shared" si="9"/>
        <v>0</v>
      </c>
      <c r="BL93" s="24" t="s">
        <v>2101</v>
      </c>
      <c r="BM93" s="24" t="s">
        <v>2123</v>
      </c>
    </row>
    <row r="94" spans="2:65" s="1" customFormat="1" ht="16.5" customHeight="1">
      <c r="B94" s="175"/>
      <c r="C94" s="176" t="s">
        <v>203</v>
      </c>
      <c r="D94" s="176" t="s">
        <v>158</v>
      </c>
      <c r="E94" s="177" t="s">
        <v>2124</v>
      </c>
      <c r="F94" s="178" t="s">
        <v>2125</v>
      </c>
      <c r="G94" s="179" t="s">
        <v>905</v>
      </c>
      <c r="H94" s="180">
        <v>1</v>
      </c>
      <c r="I94" s="181"/>
      <c r="J94" s="182">
        <f t="shared" si="0"/>
        <v>0</v>
      </c>
      <c r="K94" s="178" t="s">
        <v>162</v>
      </c>
      <c r="L94" s="42"/>
      <c r="M94" s="183" t="s">
        <v>5</v>
      </c>
      <c r="N94" s="184" t="s">
        <v>49</v>
      </c>
      <c r="O94" s="43"/>
      <c r="P94" s="185">
        <f t="shared" si="1"/>
        <v>0</v>
      </c>
      <c r="Q94" s="185">
        <v>0</v>
      </c>
      <c r="R94" s="185">
        <f t="shared" si="2"/>
        <v>0</v>
      </c>
      <c r="S94" s="185">
        <v>0</v>
      </c>
      <c r="T94" s="186">
        <f t="shared" si="3"/>
        <v>0</v>
      </c>
      <c r="AR94" s="24" t="s">
        <v>2101</v>
      </c>
      <c r="AT94" s="24" t="s">
        <v>158</v>
      </c>
      <c r="AU94" s="24" t="s">
        <v>88</v>
      </c>
      <c r="AY94" s="24" t="s">
        <v>156</v>
      </c>
      <c r="BE94" s="187">
        <f t="shared" si="4"/>
        <v>0</v>
      </c>
      <c r="BF94" s="187">
        <f t="shared" si="5"/>
        <v>0</v>
      </c>
      <c r="BG94" s="187">
        <f t="shared" si="6"/>
        <v>0</v>
      </c>
      <c r="BH94" s="187">
        <f t="shared" si="7"/>
        <v>0</v>
      </c>
      <c r="BI94" s="187">
        <f t="shared" si="8"/>
        <v>0</v>
      </c>
      <c r="BJ94" s="24" t="s">
        <v>86</v>
      </c>
      <c r="BK94" s="187">
        <f t="shared" si="9"/>
        <v>0</v>
      </c>
      <c r="BL94" s="24" t="s">
        <v>2101</v>
      </c>
      <c r="BM94" s="24" t="s">
        <v>2126</v>
      </c>
    </row>
    <row r="95" spans="2:65" s="1" customFormat="1" ht="16.5" customHeight="1">
      <c r="B95" s="175"/>
      <c r="C95" s="176" t="s">
        <v>208</v>
      </c>
      <c r="D95" s="176" t="s">
        <v>158</v>
      </c>
      <c r="E95" s="177" t="s">
        <v>2127</v>
      </c>
      <c r="F95" s="178" t="s">
        <v>2128</v>
      </c>
      <c r="G95" s="179" t="s">
        <v>309</v>
      </c>
      <c r="H95" s="180">
        <v>125</v>
      </c>
      <c r="I95" s="181"/>
      <c r="J95" s="182">
        <f t="shared" si="0"/>
        <v>0</v>
      </c>
      <c r="K95" s="178" t="s">
        <v>162</v>
      </c>
      <c r="L95" s="42"/>
      <c r="M95" s="183" t="s">
        <v>5</v>
      </c>
      <c r="N95" s="184" t="s">
        <v>49</v>
      </c>
      <c r="O95" s="43"/>
      <c r="P95" s="185">
        <f t="shared" si="1"/>
        <v>0</v>
      </c>
      <c r="Q95" s="185">
        <v>0</v>
      </c>
      <c r="R95" s="185">
        <f t="shared" si="2"/>
        <v>0</v>
      </c>
      <c r="S95" s="185">
        <v>0</v>
      </c>
      <c r="T95" s="186">
        <f t="shared" si="3"/>
        <v>0</v>
      </c>
      <c r="AR95" s="24" t="s">
        <v>2101</v>
      </c>
      <c r="AT95" s="24" t="s">
        <v>158</v>
      </c>
      <c r="AU95" s="24" t="s">
        <v>88</v>
      </c>
      <c r="AY95" s="24" t="s">
        <v>156</v>
      </c>
      <c r="BE95" s="187">
        <f t="shared" si="4"/>
        <v>0</v>
      </c>
      <c r="BF95" s="187">
        <f t="shared" si="5"/>
        <v>0</v>
      </c>
      <c r="BG95" s="187">
        <f t="shared" si="6"/>
        <v>0</v>
      </c>
      <c r="BH95" s="187">
        <f t="shared" si="7"/>
        <v>0</v>
      </c>
      <c r="BI95" s="187">
        <f t="shared" si="8"/>
        <v>0</v>
      </c>
      <c r="BJ95" s="24" t="s">
        <v>86</v>
      </c>
      <c r="BK95" s="187">
        <f t="shared" si="9"/>
        <v>0</v>
      </c>
      <c r="BL95" s="24" t="s">
        <v>2101</v>
      </c>
      <c r="BM95" s="24" t="s">
        <v>2129</v>
      </c>
    </row>
    <row r="96" spans="2:65" s="1" customFormat="1" ht="16.5" customHeight="1">
      <c r="B96" s="175"/>
      <c r="C96" s="176" t="s">
        <v>213</v>
      </c>
      <c r="D96" s="176" t="s">
        <v>158</v>
      </c>
      <c r="E96" s="177" t="s">
        <v>2130</v>
      </c>
      <c r="F96" s="178" t="s">
        <v>2131</v>
      </c>
      <c r="G96" s="179" t="s">
        <v>905</v>
      </c>
      <c r="H96" s="180">
        <v>1</v>
      </c>
      <c r="I96" s="181"/>
      <c r="J96" s="182">
        <f t="shared" si="0"/>
        <v>0</v>
      </c>
      <c r="K96" s="178" t="s">
        <v>162</v>
      </c>
      <c r="L96" s="42"/>
      <c r="M96" s="183" t="s">
        <v>5</v>
      </c>
      <c r="N96" s="184" t="s">
        <v>49</v>
      </c>
      <c r="O96" s="43"/>
      <c r="P96" s="185">
        <f t="shared" si="1"/>
        <v>0</v>
      </c>
      <c r="Q96" s="185">
        <v>0</v>
      </c>
      <c r="R96" s="185">
        <f t="shared" si="2"/>
        <v>0</v>
      </c>
      <c r="S96" s="185">
        <v>0</v>
      </c>
      <c r="T96" s="186">
        <f t="shared" si="3"/>
        <v>0</v>
      </c>
      <c r="AR96" s="24" t="s">
        <v>2101</v>
      </c>
      <c r="AT96" s="24" t="s">
        <v>158</v>
      </c>
      <c r="AU96" s="24" t="s">
        <v>88</v>
      </c>
      <c r="AY96" s="24" t="s">
        <v>156</v>
      </c>
      <c r="BE96" s="187">
        <f t="shared" si="4"/>
        <v>0</v>
      </c>
      <c r="BF96" s="187">
        <f t="shared" si="5"/>
        <v>0</v>
      </c>
      <c r="BG96" s="187">
        <f t="shared" si="6"/>
        <v>0</v>
      </c>
      <c r="BH96" s="187">
        <f t="shared" si="7"/>
        <v>0</v>
      </c>
      <c r="BI96" s="187">
        <f t="shared" si="8"/>
        <v>0</v>
      </c>
      <c r="BJ96" s="24" t="s">
        <v>86</v>
      </c>
      <c r="BK96" s="187">
        <f t="shared" si="9"/>
        <v>0</v>
      </c>
      <c r="BL96" s="24" t="s">
        <v>2101</v>
      </c>
      <c r="BM96" s="24" t="s">
        <v>2132</v>
      </c>
    </row>
    <row r="97" spans="2:65" s="1" customFormat="1" ht="16.5" customHeight="1">
      <c r="B97" s="175"/>
      <c r="C97" s="176" t="s">
        <v>220</v>
      </c>
      <c r="D97" s="176" t="s">
        <v>158</v>
      </c>
      <c r="E97" s="177" t="s">
        <v>2133</v>
      </c>
      <c r="F97" s="178" t="s">
        <v>2134</v>
      </c>
      <c r="G97" s="179" t="s">
        <v>905</v>
      </c>
      <c r="H97" s="180">
        <v>1</v>
      </c>
      <c r="I97" s="181"/>
      <c r="J97" s="182">
        <f t="shared" si="0"/>
        <v>0</v>
      </c>
      <c r="K97" s="178" t="s">
        <v>162</v>
      </c>
      <c r="L97" s="42"/>
      <c r="M97" s="183" t="s">
        <v>5</v>
      </c>
      <c r="N97" s="184" t="s">
        <v>49</v>
      </c>
      <c r="O97" s="43"/>
      <c r="P97" s="185">
        <f t="shared" si="1"/>
        <v>0</v>
      </c>
      <c r="Q97" s="185">
        <v>0</v>
      </c>
      <c r="R97" s="185">
        <f t="shared" si="2"/>
        <v>0</v>
      </c>
      <c r="S97" s="185">
        <v>0</v>
      </c>
      <c r="T97" s="186">
        <f t="shared" si="3"/>
        <v>0</v>
      </c>
      <c r="AR97" s="24" t="s">
        <v>2101</v>
      </c>
      <c r="AT97" s="24" t="s">
        <v>158</v>
      </c>
      <c r="AU97" s="24" t="s">
        <v>88</v>
      </c>
      <c r="AY97" s="24" t="s">
        <v>156</v>
      </c>
      <c r="BE97" s="187">
        <f t="shared" si="4"/>
        <v>0</v>
      </c>
      <c r="BF97" s="187">
        <f t="shared" si="5"/>
        <v>0</v>
      </c>
      <c r="BG97" s="187">
        <f t="shared" si="6"/>
        <v>0</v>
      </c>
      <c r="BH97" s="187">
        <f t="shared" si="7"/>
        <v>0</v>
      </c>
      <c r="BI97" s="187">
        <f t="shared" si="8"/>
        <v>0</v>
      </c>
      <c r="BJ97" s="24" t="s">
        <v>86</v>
      </c>
      <c r="BK97" s="187">
        <f t="shared" si="9"/>
        <v>0</v>
      </c>
      <c r="BL97" s="24" t="s">
        <v>2101</v>
      </c>
      <c r="BM97" s="24" t="s">
        <v>2135</v>
      </c>
    </row>
    <row r="98" spans="2:65" s="1" customFormat="1" ht="16.5" customHeight="1">
      <c r="B98" s="175"/>
      <c r="C98" s="176" t="s">
        <v>225</v>
      </c>
      <c r="D98" s="176" t="s">
        <v>158</v>
      </c>
      <c r="E98" s="177" t="s">
        <v>2136</v>
      </c>
      <c r="F98" s="178" t="s">
        <v>2137</v>
      </c>
      <c r="G98" s="179" t="s">
        <v>905</v>
      </c>
      <c r="H98" s="180">
        <v>1</v>
      </c>
      <c r="I98" s="181"/>
      <c r="J98" s="182">
        <f t="shared" si="0"/>
        <v>0</v>
      </c>
      <c r="K98" s="178" t="s">
        <v>162</v>
      </c>
      <c r="L98" s="42"/>
      <c r="M98" s="183" t="s">
        <v>5</v>
      </c>
      <c r="N98" s="184" t="s">
        <v>49</v>
      </c>
      <c r="O98" s="43"/>
      <c r="P98" s="185">
        <f t="shared" si="1"/>
        <v>0</v>
      </c>
      <c r="Q98" s="185">
        <v>0</v>
      </c>
      <c r="R98" s="185">
        <f t="shared" si="2"/>
        <v>0</v>
      </c>
      <c r="S98" s="185">
        <v>0</v>
      </c>
      <c r="T98" s="186">
        <f t="shared" si="3"/>
        <v>0</v>
      </c>
      <c r="AR98" s="24" t="s">
        <v>2101</v>
      </c>
      <c r="AT98" s="24" t="s">
        <v>158</v>
      </c>
      <c r="AU98" s="24" t="s">
        <v>88</v>
      </c>
      <c r="AY98" s="24" t="s">
        <v>156</v>
      </c>
      <c r="BE98" s="187">
        <f t="shared" si="4"/>
        <v>0</v>
      </c>
      <c r="BF98" s="187">
        <f t="shared" si="5"/>
        <v>0</v>
      </c>
      <c r="BG98" s="187">
        <f t="shared" si="6"/>
        <v>0</v>
      </c>
      <c r="BH98" s="187">
        <f t="shared" si="7"/>
        <v>0</v>
      </c>
      <c r="BI98" s="187">
        <f t="shared" si="8"/>
        <v>0</v>
      </c>
      <c r="BJ98" s="24" t="s">
        <v>86</v>
      </c>
      <c r="BK98" s="187">
        <f t="shared" si="9"/>
        <v>0</v>
      </c>
      <c r="BL98" s="24" t="s">
        <v>2101</v>
      </c>
      <c r="BM98" s="24" t="s">
        <v>2138</v>
      </c>
    </row>
    <row r="99" spans="2:65" s="1" customFormat="1" ht="16.5" customHeight="1">
      <c r="B99" s="175"/>
      <c r="C99" s="176" t="s">
        <v>233</v>
      </c>
      <c r="D99" s="176" t="s">
        <v>158</v>
      </c>
      <c r="E99" s="177" t="s">
        <v>2139</v>
      </c>
      <c r="F99" s="178" t="s">
        <v>2140</v>
      </c>
      <c r="G99" s="179" t="s">
        <v>905</v>
      </c>
      <c r="H99" s="180">
        <v>1</v>
      </c>
      <c r="I99" s="181"/>
      <c r="J99" s="182">
        <f t="shared" si="0"/>
        <v>0</v>
      </c>
      <c r="K99" s="178" t="s">
        <v>162</v>
      </c>
      <c r="L99" s="42"/>
      <c r="M99" s="183" t="s">
        <v>5</v>
      </c>
      <c r="N99" s="184" t="s">
        <v>49</v>
      </c>
      <c r="O99" s="43"/>
      <c r="P99" s="185">
        <f t="shared" si="1"/>
        <v>0</v>
      </c>
      <c r="Q99" s="185">
        <v>0</v>
      </c>
      <c r="R99" s="185">
        <f t="shared" si="2"/>
        <v>0</v>
      </c>
      <c r="S99" s="185">
        <v>0</v>
      </c>
      <c r="T99" s="186">
        <f t="shared" si="3"/>
        <v>0</v>
      </c>
      <c r="AR99" s="24" t="s">
        <v>2101</v>
      </c>
      <c r="AT99" s="24" t="s">
        <v>158</v>
      </c>
      <c r="AU99" s="24" t="s">
        <v>88</v>
      </c>
      <c r="AY99" s="24" t="s">
        <v>156</v>
      </c>
      <c r="BE99" s="187">
        <f t="shared" si="4"/>
        <v>0</v>
      </c>
      <c r="BF99" s="187">
        <f t="shared" si="5"/>
        <v>0</v>
      </c>
      <c r="BG99" s="187">
        <f t="shared" si="6"/>
        <v>0</v>
      </c>
      <c r="BH99" s="187">
        <f t="shared" si="7"/>
        <v>0</v>
      </c>
      <c r="BI99" s="187">
        <f t="shared" si="8"/>
        <v>0</v>
      </c>
      <c r="BJ99" s="24" t="s">
        <v>86</v>
      </c>
      <c r="BK99" s="187">
        <f t="shared" si="9"/>
        <v>0</v>
      </c>
      <c r="BL99" s="24" t="s">
        <v>2101</v>
      </c>
      <c r="BM99" s="24" t="s">
        <v>2141</v>
      </c>
    </row>
    <row r="100" spans="2:65" s="1" customFormat="1" ht="16.5" customHeight="1">
      <c r="B100" s="175"/>
      <c r="C100" s="176" t="s">
        <v>237</v>
      </c>
      <c r="D100" s="176" t="s">
        <v>158</v>
      </c>
      <c r="E100" s="177" t="s">
        <v>2142</v>
      </c>
      <c r="F100" s="178" t="s">
        <v>2143</v>
      </c>
      <c r="G100" s="179" t="s">
        <v>905</v>
      </c>
      <c r="H100" s="180">
        <v>1</v>
      </c>
      <c r="I100" s="181"/>
      <c r="J100" s="182">
        <f t="shared" si="0"/>
        <v>0</v>
      </c>
      <c r="K100" s="178" t="s">
        <v>162</v>
      </c>
      <c r="L100" s="42"/>
      <c r="M100" s="183" t="s">
        <v>5</v>
      </c>
      <c r="N100" s="184" t="s">
        <v>49</v>
      </c>
      <c r="O100" s="43"/>
      <c r="P100" s="185">
        <f t="shared" si="1"/>
        <v>0</v>
      </c>
      <c r="Q100" s="185">
        <v>0</v>
      </c>
      <c r="R100" s="185">
        <f t="shared" si="2"/>
        <v>0</v>
      </c>
      <c r="S100" s="185">
        <v>0</v>
      </c>
      <c r="T100" s="186">
        <f t="shared" si="3"/>
        <v>0</v>
      </c>
      <c r="AR100" s="24" t="s">
        <v>2101</v>
      </c>
      <c r="AT100" s="24" t="s">
        <v>158</v>
      </c>
      <c r="AU100" s="24" t="s">
        <v>88</v>
      </c>
      <c r="AY100" s="24" t="s">
        <v>156</v>
      </c>
      <c r="BE100" s="187">
        <f t="shared" si="4"/>
        <v>0</v>
      </c>
      <c r="BF100" s="187">
        <f t="shared" si="5"/>
        <v>0</v>
      </c>
      <c r="BG100" s="187">
        <f t="shared" si="6"/>
        <v>0</v>
      </c>
      <c r="BH100" s="187">
        <f t="shared" si="7"/>
        <v>0</v>
      </c>
      <c r="BI100" s="187">
        <f t="shared" si="8"/>
        <v>0</v>
      </c>
      <c r="BJ100" s="24" t="s">
        <v>86</v>
      </c>
      <c r="BK100" s="187">
        <f t="shared" si="9"/>
        <v>0</v>
      </c>
      <c r="BL100" s="24" t="s">
        <v>2101</v>
      </c>
      <c r="BM100" s="24" t="s">
        <v>2144</v>
      </c>
    </row>
    <row r="101" spans="2:65" s="10" customFormat="1" ht="29.85" customHeight="1">
      <c r="B101" s="162"/>
      <c r="D101" s="163" t="s">
        <v>77</v>
      </c>
      <c r="E101" s="173" t="s">
        <v>1163</v>
      </c>
      <c r="F101" s="173" t="s">
        <v>1164</v>
      </c>
      <c r="I101" s="165"/>
      <c r="J101" s="174">
        <f>BK101</f>
        <v>0</v>
      </c>
      <c r="L101" s="162"/>
      <c r="M101" s="167"/>
      <c r="N101" s="168"/>
      <c r="O101" s="168"/>
      <c r="P101" s="169">
        <f>SUM(P102:P106)</f>
        <v>0</v>
      </c>
      <c r="Q101" s="168"/>
      <c r="R101" s="169">
        <f>SUM(R102:R106)</f>
        <v>0</v>
      </c>
      <c r="S101" s="168"/>
      <c r="T101" s="170">
        <f>SUM(T102:T106)</f>
        <v>0</v>
      </c>
      <c r="AR101" s="163" t="s">
        <v>187</v>
      </c>
      <c r="AT101" s="171" t="s">
        <v>77</v>
      </c>
      <c r="AU101" s="171" t="s">
        <v>86</v>
      </c>
      <c r="AY101" s="163" t="s">
        <v>156</v>
      </c>
      <c r="BK101" s="172">
        <f>SUM(BK102:BK106)</f>
        <v>0</v>
      </c>
    </row>
    <row r="102" spans="2:65" s="1" customFormat="1" ht="16.5" customHeight="1">
      <c r="B102" s="175"/>
      <c r="C102" s="176" t="s">
        <v>250</v>
      </c>
      <c r="D102" s="176" t="s">
        <v>158</v>
      </c>
      <c r="E102" s="177" t="s">
        <v>2145</v>
      </c>
      <c r="F102" s="178" t="s">
        <v>2146</v>
      </c>
      <c r="G102" s="179" t="s">
        <v>905</v>
      </c>
      <c r="H102" s="180">
        <v>1</v>
      </c>
      <c r="I102" s="181"/>
      <c r="J102" s="182">
        <f>ROUND(I102*H102,2)</f>
        <v>0</v>
      </c>
      <c r="K102" s="178" t="s">
        <v>162</v>
      </c>
      <c r="L102" s="42"/>
      <c r="M102" s="183" t="s">
        <v>5</v>
      </c>
      <c r="N102" s="184" t="s">
        <v>49</v>
      </c>
      <c r="O102" s="43"/>
      <c r="P102" s="185">
        <f>O102*H102</f>
        <v>0</v>
      </c>
      <c r="Q102" s="185">
        <v>0</v>
      </c>
      <c r="R102" s="185">
        <f>Q102*H102</f>
        <v>0</v>
      </c>
      <c r="S102" s="185">
        <v>0</v>
      </c>
      <c r="T102" s="186">
        <f>S102*H102</f>
        <v>0</v>
      </c>
      <c r="AR102" s="24" t="s">
        <v>2101</v>
      </c>
      <c r="AT102" s="24" t="s">
        <v>158</v>
      </c>
      <c r="AU102" s="24" t="s">
        <v>88</v>
      </c>
      <c r="AY102" s="24" t="s">
        <v>156</v>
      </c>
      <c r="BE102" s="187">
        <f>IF(N102="základní",J102,0)</f>
        <v>0</v>
      </c>
      <c r="BF102" s="187">
        <f>IF(N102="snížená",J102,0)</f>
        <v>0</v>
      </c>
      <c r="BG102" s="187">
        <f>IF(N102="zákl. přenesená",J102,0)</f>
        <v>0</v>
      </c>
      <c r="BH102" s="187">
        <f>IF(N102="sníž. přenesená",J102,0)</f>
        <v>0</v>
      </c>
      <c r="BI102" s="187">
        <f>IF(N102="nulová",J102,0)</f>
        <v>0</v>
      </c>
      <c r="BJ102" s="24" t="s">
        <v>86</v>
      </c>
      <c r="BK102" s="187">
        <f>ROUND(I102*H102,2)</f>
        <v>0</v>
      </c>
      <c r="BL102" s="24" t="s">
        <v>2101</v>
      </c>
      <c r="BM102" s="24" t="s">
        <v>2147</v>
      </c>
    </row>
    <row r="103" spans="2:65" s="1" customFormat="1" ht="27">
      <c r="B103" s="42"/>
      <c r="D103" s="188" t="s">
        <v>181</v>
      </c>
      <c r="F103" s="189" t="s">
        <v>2148</v>
      </c>
      <c r="I103" s="150"/>
      <c r="L103" s="42"/>
      <c r="M103" s="190"/>
      <c r="N103" s="43"/>
      <c r="O103" s="43"/>
      <c r="P103" s="43"/>
      <c r="Q103" s="43"/>
      <c r="R103" s="43"/>
      <c r="S103" s="43"/>
      <c r="T103" s="71"/>
      <c r="AT103" s="24" t="s">
        <v>181</v>
      </c>
      <c r="AU103" s="24" t="s">
        <v>88</v>
      </c>
    </row>
    <row r="104" spans="2:65" s="11" customFormat="1" ht="13.5">
      <c r="B104" s="191"/>
      <c r="D104" s="188" t="s">
        <v>167</v>
      </c>
      <c r="E104" s="192" t="s">
        <v>5</v>
      </c>
      <c r="F104" s="193" t="s">
        <v>86</v>
      </c>
      <c r="H104" s="194">
        <v>1</v>
      </c>
      <c r="I104" s="195"/>
      <c r="L104" s="191"/>
      <c r="M104" s="196"/>
      <c r="N104" s="197"/>
      <c r="O104" s="197"/>
      <c r="P104" s="197"/>
      <c r="Q104" s="197"/>
      <c r="R104" s="197"/>
      <c r="S104" s="197"/>
      <c r="T104" s="198"/>
      <c r="AT104" s="192" t="s">
        <v>167</v>
      </c>
      <c r="AU104" s="192" t="s">
        <v>88</v>
      </c>
      <c r="AV104" s="11" t="s">
        <v>88</v>
      </c>
      <c r="AW104" s="11" t="s">
        <v>41</v>
      </c>
      <c r="AX104" s="11" t="s">
        <v>78</v>
      </c>
      <c r="AY104" s="192" t="s">
        <v>156</v>
      </c>
    </row>
    <row r="105" spans="2:65" s="12" customFormat="1" ht="13.5">
      <c r="B105" s="199"/>
      <c r="D105" s="188" t="s">
        <v>167</v>
      </c>
      <c r="E105" s="200" t="s">
        <v>5</v>
      </c>
      <c r="F105" s="201" t="s">
        <v>169</v>
      </c>
      <c r="H105" s="202">
        <v>1</v>
      </c>
      <c r="I105" s="203"/>
      <c r="L105" s="199"/>
      <c r="M105" s="204"/>
      <c r="N105" s="205"/>
      <c r="O105" s="205"/>
      <c r="P105" s="205"/>
      <c r="Q105" s="205"/>
      <c r="R105" s="205"/>
      <c r="S105" s="205"/>
      <c r="T105" s="206"/>
      <c r="AT105" s="200" t="s">
        <v>167</v>
      </c>
      <c r="AU105" s="200" t="s">
        <v>88</v>
      </c>
      <c r="AV105" s="12" t="s">
        <v>163</v>
      </c>
      <c r="AW105" s="12" t="s">
        <v>41</v>
      </c>
      <c r="AX105" s="12" t="s">
        <v>86</v>
      </c>
      <c r="AY105" s="200" t="s">
        <v>156</v>
      </c>
    </row>
    <row r="106" spans="2:65" s="1" customFormat="1" ht="16.5" customHeight="1">
      <c r="B106" s="175"/>
      <c r="C106" s="176" t="s">
        <v>11</v>
      </c>
      <c r="D106" s="176" t="s">
        <v>158</v>
      </c>
      <c r="E106" s="177" t="s">
        <v>2149</v>
      </c>
      <c r="F106" s="178" t="s">
        <v>2150</v>
      </c>
      <c r="G106" s="179" t="s">
        <v>905</v>
      </c>
      <c r="H106" s="180">
        <v>1</v>
      </c>
      <c r="I106" s="181"/>
      <c r="J106" s="182">
        <f>ROUND(I106*H106,2)</f>
        <v>0</v>
      </c>
      <c r="K106" s="178" t="s">
        <v>162</v>
      </c>
      <c r="L106" s="42"/>
      <c r="M106" s="183" t="s">
        <v>5</v>
      </c>
      <c r="N106" s="221" t="s">
        <v>49</v>
      </c>
      <c r="O106" s="219"/>
      <c r="P106" s="222">
        <f>O106*H106</f>
        <v>0</v>
      </c>
      <c r="Q106" s="222">
        <v>0</v>
      </c>
      <c r="R106" s="222">
        <f>Q106*H106</f>
        <v>0</v>
      </c>
      <c r="S106" s="222">
        <v>0</v>
      </c>
      <c r="T106" s="223">
        <f>S106*H106</f>
        <v>0</v>
      </c>
      <c r="AR106" s="24" t="s">
        <v>2101</v>
      </c>
      <c r="AT106" s="24" t="s">
        <v>158</v>
      </c>
      <c r="AU106" s="24" t="s">
        <v>88</v>
      </c>
      <c r="AY106" s="24" t="s">
        <v>156</v>
      </c>
      <c r="BE106" s="187">
        <f>IF(N106="základní",J106,0)</f>
        <v>0</v>
      </c>
      <c r="BF106" s="187">
        <f>IF(N106="snížená",J106,0)</f>
        <v>0</v>
      </c>
      <c r="BG106" s="187">
        <f>IF(N106="zákl. přenesená",J106,0)</f>
        <v>0</v>
      </c>
      <c r="BH106" s="187">
        <f>IF(N106="sníž. přenesená",J106,0)</f>
        <v>0</v>
      </c>
      <c r="BI106" s="187">
        <f>IF(N106="nulová",J106,0)</f>
        <v>0</v>
      </c>
      <c r="BJ106" s="24" t="s">
        <v>86</v>
      </c>
      <c r="BK106" s="187">
        <f>ROUND(I106*H106,2)</f>
        <v>0</v>
      </c>
      <c r="BL106" s="24" t="s">
        <v>2101</v>
      </c>
      <c r="BM106" s="24" t="s">
        <v>2151</v>
      </c>
    </row>
    <row r="107" spans="2:65" s="1" customFormat="1" ht="6.95" customHeight="1">
      <c r="B107" s="57"/>
      <c r="C107" s="58"/>
      <c r="D107" s="58"/>
      <c r="E107" s="58"/>
      <c r="F107" s="58"/>
      <c r="G107" s="58"/>
      <c r="H107" s="58"/>
      <c r="I107" s="128"/>
      <c r="J107" s="58"/>
      <c r="K107" s="58"/>
      <c r="L107" s="42"/>
    </row>
  </sheetData>
  <autoFilter ref="C80:K106"/>
  <mergeCells count="10">
    <mergeCell ref="J51:J52"/>
    <mergeCell ref="E71:H71"/>
    <mergeCell ref="E73:H73"/>
    <mergeCell ref="G1:H1"/>
    <mergeCell ref="L2:V2"/>
    <mergeCell ref="E7:H7"/>
    <mergeCell ref="E9:H9"/>
    <mergeCell ref="E24:H24"/>
    <mergeCell ref="E45:H45"/>
    <mergeCell ref="E47:H47"/>
  </mergeCells>
  <hyperlinks>
    <hyperlink ref="F1:G1" location="C2" display="1) Krycí list soupisu"/>
    <hyperlink ref="G1:H1" location="C54" display="2) Rekapitulace"/>
    <hyperlink ref="J1" location="C80" display="3) Soupis prací"/>
    <hyperlink ref="L1:V1" location="'Rekapitulace stavby'!C2" display="Rekapitulace stavby"/>
  </hyperlinks>
  <pageMargins left="0.58333330000000005" right="0.58333330000000005" top="0.58333330000000005" bottom="0.58333330000000005" header="0" footer="0"/>
  <pageSetup paperSize="9" scale="69" fitToHeight="100" orientation="portrait" blackAndWhite="1" r:id="rId1"/>
  <headerFooter>
    <oddFooter>&amp;CStrana &amp;P z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16"/>
  <sheetViews>
    <sheetView showGridLines="0" tabSelected="1" zoomScaleNormal="100" workbookViewId="0">
      <selection activeCell="J80" sqref="J80"/>
    </sheetView>
  </sheetViews>
  <sheetFormatPr defaultRowHeight="13.5"/>
  <cols>
    <col min="1" max="1" width="8.33203125" style="245" customWidth="1"/>
    <col min="2" max="2" width="1.6640625" style="245" customWidth="1"/>
    <col min="3" max="4" width="5" style="245" customWidth="1"/>
    <col min="5" max="5" width="11.6640625" style="245" customWidth="1"/>
    <col min="6" max="6" width="9.1640625" style="245" customWidth="1"/>
    <col min="7" max="7" width="5" style="245" customWidth="1"/>
    <col min="8" max="8" width="77.83203125" style="245" customWidth="1"/>
    <col min="9" max="10" width="20" style="245" customWidth="1"/>
    <col min="11" max="11" width="1.6640625" style="245" customWidth="1"/>
  </cols>
  <sheetData>
    <row r="1" spans="2:11" ht="37.5" customHeight="1"/>
    <row r="2" spans="2:11" ht="7.5" customHeight="1">
      <c r="B2" s="246"/>
      <c r="C2" s="247"/>
      <c r="D2" s="247"/>
      <c r="E2" s="247"/>
      <c r="F2" s="247"/>
      <c r="G2" s="247"/>
      <c r="H2" s="247"/>
      <c r="I2" s="247"/>
      <c r="J2" s="247"/>
      <c r="K2" s="248"/>
    </row>
    <row r="3" spans="2:11" s="15" customFormat="1" ht="45" customHeight="1">
      <c r="B3" s="249"/>
      <c r="C3" s="371" t="s">
        <v>2152</v>
      </c>
      <c r="D3" s="371"/>
      <c r="E3" s="371"/>
      <c r="F3" s="371"/>
      <c r="G3" s="371"/>
      <c r="H3" s="371"/>
      <c r="I3" s="371"/>
      <c r="J3" s="371"/>
      <c r="K3" s="250"/>
    </row>
    <row r="4" spans="2:11" ht="25.5" customHeight="1">
      <c r="B4" s="251"/>
      <c r="C4" s="375" t="s">
        <v>2153</v>
      </c>
      <c r="D4" s="375"/>
      <c r="E4" s="375"/>
      <c r="F4" s="375"/>
      <c r="G4" s="375"/>
      <c r="H4" s="375"/>
      <c r="I4" s="375"/>
      <c r="J4" s="375"/>
      <c r="K4" s="252"/>
    </row>
    <row r="5" spans="2:11" ht="5.25" customHeight="1">
      <c r="B5" s="251"/>
      <c r="C5" s="253"/>
      <c r="D5" s="253"/>
      <c r="E5" s="253"/>
      <c r="F5" s="253"/>
      <c r="G5" s="253"/>
      <c r="H5" s="253"/>
      <c r="I5" s="253"/>
      <c r="J5" s="253"/>
      <c r="K5" s="252"/>
    </row>
    <row r="6" spans="2:11" ht="15" customHeight="1">
      <c r="B6" s="251"/>
      <c r="C6" s="373" t="s">
        <v>2154</v>
      </c>
      <c r="D6" s="373"/>
      <c r="E6" s="373"/>
      <c r="F6" s="373"/>
      <c r="G6" s="373"/>
      <c r="H6" s="373"/>
      <c r="I6" s="373"/>
      <c r="J6" s="373"/>
      <c r="K6" s="252"/>
    </row>
    <row r="7" spans="2:11" ht="15" customHeight="1">
      <c r="B7" s="255"/>
      <c r="C7" s="373" t="s">
        <v>2155</v>
      </c>
      <c r="D7" s="373"/>
      <c r="E7" s="373"/>
      <c r="F7" s="373"/>
      <c r="G7" s="373"/>
      <c r="H7" s="373"/>
      <c r="I7" s="373"/>
      <c r="J7" s="373"/>
      <c r="K7" s="252"/>
    </row>
    <row r="8" spans="2:11" ht="12.75" customHeight="1">
      <c r="B8" s="255"/>
      <c r="C8" s="254"/>
      <c r="D8" s="254"/>
      <c r="E8" s="254"/>
      <c r="F8" s="254"/>
      <c r="G8" s="254"/>
      <c r="H8" s="254"/>
      <c r="I8" s="254"/>
      <c r="J8" s="254"/>
      <c r="K8" s="252"/>
    </row>
    <row r="9" spans="2:11" ht="15" customHeight="1">
      <c r="B9" s="255"/>
      <c r="C9" s="373" t="s">
        <v>2156</v>
      </c>
      <c r="D9" s="373"/>
      <c r="E9" s="373"/>
      <c r="F9" s="373"/>
      <c r="G9" s="373"/>
      <c r="H9" s="373"/>
      <c r="I9" s="373"/>
      <c r="J9" s="373"/>
      <c r="K9" s="252"/>
    </row>
    <row r="10" spans="2:11" ht="15" customHeight="1">
      <c r="B10" s="255"/>
      <c r="C10" s="254"/>
      <c r="D10" s="373" t="s">
        <v>2157</v>
      </c>
      <c r="E10" s="373"/>
      <c r="F10" s="373"/>
      <c r="G10" s="373"/>
      <c r="H10" s="373"/>
      <c r="I10" s="373"/>
      <c r="J10" s="373"/>
      <c r="K10" s="252"/>
    </row>
    <row r="11" spans="2:11" ht="15" customHeight="1">
      <c r="B11" s="255"/>
      <c r="C11" s="256"/>
      <c r="D11" s="373" t="s">
        <v>2158</v>
      </c>
      <c r="E11" s="373"/>
      <c r="F11" s="373"/>
      <c r="G11" s="373"/>
      <c r="H11" s="373"/>
      <c r="I11" s="373"/>
      <c r="J11" s="373"/>
      <c r="K11" s="252"/>
    </row>
    <row r="12" spans="2:11" ht="12.75" customHeight="1">
      <c r="B12" s="255"/>
      <c r="C12" s="256"/>
      <c r="D12" s="256"/>
      <c r="E12" s="256"/>
      <c r="F12" s="256"/>
      <c r="G12" s="256"/>
      <c r="H12" s="256"/>
      <c r="I12" s="256"/>
      <c r="J12" s="256"/>
      <c r="K12" s="252"/>
    </row>
    <row r="13" spans="2:11" ht="15" customHeight="1">
      <c r="B13" s="255"/>
      <c r="C13" s="256"/>
      <c r="D13" s="373" t="s">
        <v>2159</v>
      </c>
      <c r="E13" s="373"/>
      <c r="F13" s="373"/>
      <c r="G13" s="373"/>
      <c r="H13" s="373"/>
      <c r="I13" s="373"/>
      <c r="J13" s="373"/>
      <c r="K13" s="252"/>
    </row>
    <row r="14" spans="2:11" ht="15" customHeight="1">
      <c r="B14" s="255"/>
      <c r="C14" s="256"/>
      <c r="D14" s="373" t="s">
        <v>2160</v>
      </c>
      <c r="E14" s="373"/>
      <c r="F14" s="373"/>
      <c r="G14" s="373"/>
      <c r="H14" s="373"/>
      <c r="I14" s="373"/>
      <c r="J14" s="373"/>
      <c r="K14" s="252"/>
    </row>
    <row r="15" spans="2:11" ht="15" customHeight="1">
      <c r="B15" s="255"/>
      <c r="C15" s="256"/>
      <c r="D15" s="373" t="s">
        <v>2161</v>
      </c>
      <c r="E15" s="373"/>
      <c r="F15" s="373"/>
      <c r="G15" s="373"/>
      <c r="H15" s="373"/>
      <c r="I15" s="373"/>
      <c r="J15" s="373"/>
      <c r="K15" s="252"/>
    </row>
    <row r="16" spans="2:11" ht="15" customHeight="1">
      <c r="B16" s="255"/>
      <c r="C16" s="256"/>
      <c r="D16" s="256"/>
      <c r="E16" s="257" t="s">
        <v>105</v>
      </c>
      <c r="F16" s="373" t="s">
        <v>2162</v>
      </c>
      <c r="G16" s="373"/>
      <c r="H16" s="373"/>
      <c r="I16" s="373"/>
      <c r="J16" s="373"/>
      <c r="K16" s="252"/>
    </row>
    <row r="17" spans="2:11" ht="15" customHeight="1">
      <c r="B17" s="255"/>
      <c r="C17" s="256"/>
      <c r="D17" s="256"/>
      <c r="E17" s="257" t="s">
        <v>85</v>
      </c>
      <c r="F17" s="373" t="s">
        <v>2163</v>
      </c>
      <c r="G17" s="373"/>
      <c r="H17" s="373"/>
      <c r="I17" s="373"/>
      <c r="J17" s="373"/>
      <c r="K17" s="252"/>
    </row>
    <row r="18" spans="2:11" ht="15" customHeight="1">
      <c r="B18" s="255"/>
      <c r="C18" s="256"/>
      <c r="D18" s="256"/>
      <c r="E18" s="257" t="s">
        <v>91</v>
      </c>
      <c r="F18" s="373" t="s">
        <v>2164</v>
      </c>
      <c r="G18" s="373"/>
      <c r="H18" s="373"/>
      <c r="I18" s="373"/>
      <c r="J18" s="373"/>
      <c r="K18" s="252"/>
    </row>
    <row r="19" spans="2:11" ht="15" customHeight="1">
      <c r="B19" s="255"/>
      <c r="C19" s="256"/>
      <c r="D19" s="256"/>
      <c r="E19" s="257" t="s">
        <v>118</v>
      </c>
      <c r="F19" s="373" t="s">
        <v>2165</v>
      </c>
      <c r="G19" s="373"/>
      <c r="H19" s="373"/>
      <c r="I19" s="373"/>
      <c r="J19" s="373"/>
      <c r="K19" s="252"/>
    </row>
    <row r="20" spans="2:11" ht="15" customHeight="1">
      <c r="B20" s="255"/>
      <c r="C20" s="256"/>
      <c r="D20" s="256"/>
      <c r="E20" s="257" t="s">
        <v>2166</v>
      </c>
      <c r="F20" s="373" t="s">
        <v>1121</v>
      </c>
      <c r="G20" s="373"/>
      <c r="H20" s="373"/>
      <c r="I20" s="373"/>
      <c r="J20" s="373"/>
      <c r="K20" s="252"/>
    </row>
    <row r="21" spans="2:11" ht="15" customHeight="1">
      <c r="B21" s="255"/>
      <c r="C21" s="256"/>
      <c r="D21" s="256"/>
      <c r="E21" s="257" t="s">
        <v>2167</v>
      </c>
      <c r="F21" s="373" t="s">
        <v>2168</v>
      </c>
      <c r="G21" s="373"/>
      <c r="H21" s="373"/>
      <c r="I21" s="373"/>
      <c r="J21" s="373"/>
      <c r="K21" s="252"/>
    </row>
    <row r="22" spans="2:11" ht="12.75" customHeight="1">
      <c r="B22" s="255"/>
      <c r="C22" s="256"/>
      <c r="D22" s="256"/>
      <c r="E22" s="256"/>
      <c r="F22" s="256"/>
      <c r="G22" s="256"/>
      <c r="H22" s="256"/>
      <c r="I22" s="256"/>
      <c r="J22" s="256"/>
      <c r="K22" s="252"/>
    </row>
    <row r="23" spans="2:11" ht="15" customHeight="1">
      <c r="B23" s="255"/>
      <c r="C23" s="373" t="s">
        <v>2169</v>
      </c>
      <c r="D23" s="373"/>
      <c r="E23" s="373"/>
      <c r="F23" s="373"/>
      <c r="G23" s="373"/>
      <c r="H23" s="373"/>
      <c r="I23" s="373"/>
      <c r="J23" s="373"/>
      <c r="K23" s="252"/>
    </row>
    <row r="24" spans="2:11" ht="15" customHeight="1">
      <c r="B24" s="255"/>
      <c r="C24" s="373" t="s">
        <v>2170</v>
      </c>
      <c r="D24" s="373"/>
      <c r="E24" s="373"/>
      <c r="F24" s="373"/>
      <c r="G24" s="373"/>
      <c r="H24" s="373"/>
      <c r="I24" s="373"/>
      <c r="J24" s="373"/>
      <c r="K24" s="252"/>
    </row>
    <row r="25" spans="2:11" ht="15" customHeight="1">
      <c r="B25" s="255"/>
      <c r="C25" s="254"/>
      <c r="D25" s="373" t="s">
        <v>2171</v>
      </c>
      <c r="E25" s="373"/>
      <c r="F25" s="373"/>
      <c r="G25" s="373"/>
      <c r="H25" s="373"/>
      <c r="I25" s="373"/>
      <c r="J25" s="373"/>
      <c r="K25" s="252"/>
    </row>
    <row r="26" spans="2:11" ht="15" customHeight="1">
      <c r="B26" s="255"/>
      <c r="C26" s="256"/>
      <c r="D26" s="373" t="s">
        <v>2172</v>
      </c>
      <c r="E26" s="373"/>
      <c r="F26" s="373"/>
      <c r="G26" s="373"/>
      <c r="H26" s="373"/>
      <c r="I26" s="373"/>
      <c r="J26" s="373"/>
      <c r="K26" s="252"/>
    </row>
    <row r="27" spans="2:11" ht="12.75" customHeight="1">
      <c r="B27" s="255"/>
      <c r="C27" s="256"/>
      <c r="D27" s="256"/>
      <c r="E27" s="256"/>
      <c r="F27" s="256"/>
      <c r="G27" s="256"/>
      <c r="H27" s="256"/>
      <c r="I27" s="256"/>
      <c r="J27" s="256"/>
      <c r="K27" s="252"/>
    </row>
    <row r="28" spans="2:11" ht="15" customHeight="1">
      <c r="B28" s="255"/>
      <c r="C28" s="256"/>
      <c r="D28" s="373" t="s">
        <v>2173</v>
      </c>
      <c r="E28" s="373"/>
      <c r="F28" s="373"/>
      <c r="G28" s="373"/>
      <c r="H28" s="373"/>
      <c r="I28" s="373"/>
      <c r="J28" s="373"/>
      <c r="K28" s="252"/>
    </row>
    <row r="29" spans="2:11" ht="15" customHeight="1">
      <c r="B29" s="255"/>
      <c r="C29" s="256"/>
      <c r="D29" s="373" t="s">
        <v>2174</v>
      </c>
      <c r="E29" s="373"/>
      <c r="F29" s="373"/>
      <c r="G29" s="373"/>
      <c r="H29" s="373"/>
      <c r="I29" s="373"/>
      <c r="J29" s="373"/>
      <c r="K29" s="252"/>
    </row>
    <row r="30" spans="2:11" ht="12.75" customHeight="1">
      <c r="B30" s="255"/>
      <c r="C30" s="256"/>
      <c r="D30" s="256"/>
      <c r="E30" s="256"/>
      <c r="F30" s="256"/>
      <c r="G30" s="256"/>
      <c r="H30" s="256"/>
      <c r="I30" s="256"/>
      <c r="J30" s="256"/>
      <c r="K30" s="252"/>
    </row>
    <row r="31" spans="2:11" ht="15" customHeight="1">
      <c r="B31" s="255"/>
      <c r="C31" s="256"/>
      <c r="D31" s="373" t="s">
        <v>2175</v>
      </c>
      <c r="E31" s="373"/>
      <c r="F31" s="373"/>
      <c r="G31" s="373"/>
      <c r="H31" s="373"/>
      <c r="I31" s="373"/>
      <c r="J31" s="373"/>
      <c r="K31" s="252"/>
    </row>
    <row r="32" spans="2:11" ht="15" customHeight="1">
      <c r="B32" s="255"/>
      <c r="C32" s="256"/>
      <c r="D32" s="373" t="s">
        <v>2176</v>
      </c>
      <c r="E32" s="373"/>
      <c r="F32" s="373"/>
      <c r="G32" s="373"/>
      <c r="H32" s="373"/>
      <c r="I32" s="373"/>
      <c r="J32" s="373"/>
      <c r="K32" s="252"/>
    </row>
    <row r="33" spans="2:11" ht="15" customHeight="1">
      <c r="B33" s="255"/>
      <c r="C33" s="256"/>
      <c r="D33" s="373" t="s">
        <v>2177</v>
      </c>
      <c r="E33" s="373"/>
      <c r="F33" s="373"/>
      <c r="G33" s="373"/>
      <c r="H33" s="373"/>
      <c r="I33" s="373"/>
      <c r="J33" s="373"/>
      <c r="K33" s="252"/>
    </row>
    <row r="34" spans="2:11" ht="15" customHeight="1">
      <c r="B34" s="255"/>
      <c r="C34" s="256"/>
      <c r="D34" s="254"/>
      <c r="E34" s="258" t="s">
        <v>141</v>
      </c>
      <c r="F34" s="254"/>
      <c r="G34" s="373" t="s">
        <v>2178</v>
      </c>
      <c r="H34" s="373"/>
      <c r="I34" s="373"/>
      <c r="J34" s="373"/>
      <c r="K34" s="252"/>
    </row>
    <row r="35" spans="2:11" ht="30.75" customHeight="1">
      <c r="B35" s="255"/>
      <c r="C35" s="256"/>
      <c r="D35" s="254"/>
      <c r="E35" s="258" t="s">
        <v>2179</v>
      </c>
      <c r="F35" s="254"/>
      <c r="G35" s="373" t="s">
        <v>2180</v>
      </c>
      <c r="H35" s="373"/>
      <c r="I35" s="373"/>
      <c r="J35" s="373"/>
      <c r="K35" s="252"/>
    </row>
    <row r="36" spans="2:11" ht="15" customHeight="1">
      <c r="B36" s="255"/>
      <c r="C36" s="256"/>
      <c r="D36" s="254"/>
      <c r="E36" s="258" t="s">
        <v>59</v>
      </c>
      <c r="F36" s="254"/>
      <c r="G36" s="373" t="s">
        <v>2181</v>
      </c>
      <c r="H36" s="373"/>
      <c r="I36" s="373"/>
      <c r="J36" s="373"/>
      <c r="K36" s="252"/>
    </row>
    <row r="37" spans="2:11" ht="15" customHeight="1">
      <c r="B37" s="255"/>
      <c r="C37" s="256"/>
      <c r="D37" s="254"/>
      <c r="E37" s="258" t="s">
        <v>142</v>
      </c>
      <c r="F37" s="254"/>
      <c r="G37" s="373" t="s">
        <v>2182</v>
      </c>
      <c r="H37" s="373"/>
      <c r="I37" s="373"/>
      <c r="J37" s="373"/>
      <c r="K37" s="252"/>
    </row>
    <row r="38" spans="2:11" ht="15" customHeight="1">
      <c r="B38" s="255"/>
      <c r="C38" s="256"/>
      <c r="D38" s="254"/>
      <c r="E38" s="258" t="s">
        <v>143</v>
      </c>
      <c r="F38" s="254"/>
      <c r="G38" s="373" t="s">
        <v>2183</v>
      </c>
      <c r="H38" s="373"/>
      <c r="I38" s="373"/>
      <c r="J38" s="373"/>
      <c r="K38" s="252"/>
    </row>
    <row r="39" spans="2:11" ht="15" customHeight="1">
      <c r="B39" s="255"/>
      <c r="C39" s="256"/>
      <c r="D39" s="254"/>
      <c r="E39" s="258" t="s">
        <v>144</v>
      </c>
      <c r="F39" s="254"/>
      <c r="G39" s="373" t="s">
        <v>2184</v>
      </c>
      <c r="H39" s="373"/>
      <c r="I39" s="373"/>
      <c r="J39" s="373"/>
      <c r="K39" s="252"/>
    </row>
    <row r="40" spans="2:11" ht="15" customHeight="1">
      <c r="B40" s="255"/>
      <c r="C40" s="256"/>
      <c r="D40" s="254"/>
      <c r="E40" s="258" t="s">
        <v>2185</v>
      </c>
      <c r="F40" s="254"/>
      <c r="G40" s="373" t="s">
        <v>2186</v>
      </c>
      <c r="H40" s="373"/>
      <c r="I40" s="373"/>
      <c r="J40" s="373"/>
      <c r="K40" s="252"/>
    </row>
    <row r="41" spans="2:11" ht="15" customHeight="1">
      <c r="B41" s="255"/>
      <c r="C41" s="256"/>
      <c r="D41" s="254"/>
      <c r="E41" s="258"/>
      <c r="F41" s="254"/>
      <c r="G41" s="373" t="s">
        <v>2187</v>
      </c>
      <c r="H41" s="373"/>
      <c r="I41" s="373"/>
      <c r="J41" s="373"/>
      <c r="K41" s="252"/>
    </row>
    <row r="42" spans="2:11" ht="15" customHeight="1">
      <c r="B42" s="255"/>
      <c r="C42" s="256"/>
      <c r="D42" s="254"/>
      <c r="E42" s="258" t="s">
        <v>2188</v>
      </c>
      <c r="F42" s="254"/>
      <c r="G42" s="373" t="s">
        <v>2189</v>
      </c>
      <c r="H42" s="373"/>
      <c r="I42" s="373"/>
      <c r="J42" s="373"/>
      <c r="K42" s="252"/>
    </row>
    <row r="43" spans="2:11" ht="15" customHeight="1">
      <c r="B43" s="255"/>
      <c r="C43" s="256"/>
      <c r="D43" s="254"/>
      <c r="E43" s="258" t="s">
        <v>146</v>
      </c>
      <c r="F43" s="254"/>
      <c r="G43" s="373" t="s">
        <v>2190</v>
      </c>
      <c r="H43" s="373"/>
      <c r="I43" s="373"/>
      <c r="J43" s="373"/>
      <c r="K43" s="252"/>
    </row>
    <row r="44" spans="2:11" ht="12.75" customHeight="1">
      <c r="B44" s="255"/>
      <c r="C44" s="256"/>
      <c r="D44" s="254"/>
      <c r="E44" s="254"/>
      <c r="F44" s="254"/>
      <c r="G44" s="254"/>
      <c r="H44" s="254"/>
      <c r="I44" s="254"/>
      <c r="J44" s="254"/>
      <c r="K44" s="252"/>
    </row>
    <row r="45" spans="2:11" ht="15" customHeight="1">
      <c r="B45" s="255"/>
      <c r="C45" s="256"/>
      <c r="D45" s="373" t="s">
        <v>2191</v>
      </c>
      <c r="E45" s="373"/>
      <c r="F45" s="373"/>
      <c r="G45" s="373"/>
      <c r="H45" s="373"/>
      <c r="I45" s="373"/>
      <c r="J45" s="373"/>
      <c r="K45" s="252"/>
    </row>
    <row r="46" spans="2:11" ht="15" customHeight="1">
      <c r="B46" s="255"/>
      <c r="C46" s="256"/>
      <c r="D46" s="256"/>
      <c r="E46" s="373" t="s">
        <v>2192</v>
      </c>
      <c r="F46" s="373"/>
      <c r="G46" s="373"/>
      <c r="H46" s="373"/>
      <c r="I46" s="373"/>
      <c r="J46" s="373"/>
      <c r="K46" s="252"/>
    </row>
    <row r="47" spans="2:11" ht="15" customHeight="1">
      <c r="B47" s="255"/>
      <c r="C47" s="256"/>
      <c r="D47" s="256"/>
      <c r="E47" s="373" t="s">
        <v>2193</v>
      </c>
      <c r="F47" s="373"/>
      <c r="G47" s="373"/>
      <c r="H47" s="373"/>
      <c r="I47" s="373"/>
      <c r="J47" s="373"/>
      <c r="K47" s="252"/>
    </row>
    <row r="48" spans="2:11" ht="15" customHeight="1">
      <c r="B48" s="255"/>
      <c r="C48" s="256"/>
      <c r="D48" s="256"/>
      <c r="E48" s="373" t="s">
        <v>2194</v>
      </c>
      <c r="F48" s="373"/>
      <c r="G48" s="373"/>
      <c r="H48" s="373"/>
      <c r="I48" s="373"/>
      <c r="J48" s="373"/>
      <c r="K48" s="252"/>
    </row>
    <row r="49" spans="2:11" ht="15" customHeight="1">
      <c r="B49" s="255"/>
      <c r="C49" s="256"/>
      <c r="D49" s="373" t="s">
        <v>2195</v>
      </c>
      <c r="E49" s="373"/>
      <c r="F49" s="373"/>
      <c r="G49" s="373"/>
      <c r="H49" s="373"/>
      <c r="I49" s="373"/>
      <c r="J49" s="373"/>
      <c r="K49" s="252"/>
    </row>
    <row r="50" spans="2:11" ht="25.5" customHeight="1">
      <c r="B50" s="251"/>
      <c r="C50" s="375" t="s">
        <v>2196</v>
      </c>
      <c r="D50" s="375"/>
      <c r="E50" s="375"/>
      <c r="F50" s="375"/>
      <c r="G50" s="375"/>
      <c r="H50" s="375"/>
      <c r="I50" s="375"/>
      <c r="J50" s="375"/>
      <c r="K50" s="252"/>
    </row>
    <row r="51" spans="2:11" ht="5.25" customHeight="1">
      <c r="B51" s="251"/>
      <c r="C51" s="253"/>
      <c r="D51" s="253"/>
      <c r="E51" s="253"/>
      <c r="F51" s="253"/>
      <c r="G51" s="253"/>
      <c r="H51" s="253"/>
      <c r="I51" s="253"/>
      <c r="J51" s="253"/>
      <c r="K51" s="252"/>
    </row>
    <row r="52" spans="2:11" ht="15" customHeight="1">
      <c r="B52" s="251"/>
      <c r="C52" s="373" t="s">
        <v>2197</v>
      </c>
      <c r="D52" s="373"/>
      <c r="E52" s="373"/>
      <c r="F52" s="373"/>
      <c r="G52" s="373"/>
      <c r="H52" s="373"/>
      <c r="I52" s="373"/>
      <c r="J52" s="373"/>
      <c r="K52" s="252"/>
    </row>
    <row r="53" spans="2:11" ht="15" customHeight="1">
      <c r="B53" s="251"/>
      <c r="C53" s="373" t="s">
        <v>2198</v>
      </c>
      <c r="D53" s="373"/>
      <c r="E53" s="373"/>
      <c r="F53" s="373"/>
      <c r="G53" s="373"/>
      <c r="H53" s="373"/>
      <c r="I53" s="373"/>
      <c r="J53" s="373"/>
      <c r="K53" s="252"/>
    </row>
    <row r="54" spans="2:11" ht="12.75" customHeight="1">
      <c r="B54" s="251"/>
      <c r="C54" s="254"/>
      <c r="D54" s="254"/>
      <c r="E54" s="254"/>
      <c r="F54" s="254"/>
      <c r="G54" s="254"/>
      <c r="H54" s="254"/>
      <c r="I54" s="254"/>
      <c r="J54" s="254"/>
      <c r="K54" s="252"/>
    </row>
    <row r="55" spans="2:11" ht="15" customHeight="1">
      <c r="B55" s="251"/>
      <c r="C55" s="373" t="s">
        <v>2199</v>
      </c>
      <c r="D55" s="373"/>
      <c r="E55" s="373"/>
      <c r="F55" s="373"/>
      <c r="G55" s="373"/>
      <c r="H55" s="373"/>
      <c r="I55" s="373"/>
      <c r="J55" s="373"/>
      <c r="K55" s="252"/>
    </row>
    <row r="56" spans="2:11" ht="15" customHeight="1">
      <c r="B56" s="251"/>
      <c r="C56" s="256"/>
      <c r="D56" s="373" t="s">
        <v>2200</v>
      </c>
      <c r="E56" s="373"/>
      <c r="F56" s="373"/>
      <c r="G56" s="373"/>
      <c r="H56" s="373"/>
      <c r="I56" s="373"/>
      <c r="J56" s="373"/>
      <c r="K56" s="252"/>
    </row>
    <row r="57" spans="2:11" ht="15" customHeight="1">
      <c r="B57" s="251"/>
      <c r="C57" s="256"/>
      <c r="D57" s="373" t="s">
        <v>2201</v>
      </c>
      <c r="E57" s="373"/>
      <c r="F57" s="373"/>
      <c r="G57" s="373"/>
      <c r="H57" s="373"/>
      <c r="I57" s="373"/>
      <c r="J57" s="373"/>
      <c r="K57" s="252"/>
    </row>
    <row r="58" spans="2:11" ht="15" customHeight="1">
      <c r="B58" s="251"/>
      <c r="C58" s="256"/>
      <c r="D58" s="373" t="s">
        <v>2202</v>
      </c>
      <c r="E58" s="373"/>
      <c r="F58" s="373"/>
      <c r="G58" s="373"/>
      <c r="H58" s="373"/>
      <c r="I58" s="373"/>
      <c r="J58" s="373"/>
      <c r="K58" s="252"/>
    </row>
    <row r="59" spans="2:11" ht="15" customHeight="1">
      <c r="B59" s="251"/>
      <c r="C59" s="256"/>
      <c r="D59" s="373" t="s">
        <v>2203</v>
      </c>
      <c r="E59" s="373"/>
      <c r="F59" s="373"/>
      <c r="G59" s="373"/>
      <c r="H59" s="373"/>
      <c r="I59" s="373"/>
      <c r="J59" s="373"/>
      <c r="K59" s="252"/>
    </row>
    <row r="60" spans="2:11" ht="15" customHeight="1">
      <c r="B60" s="251"/>
      <c r="C60" s="256"/>
      <c r="D60" s="374" t="s">
        <v>2204</v>
      </c>
      <c r="E60" s="374"/>
      <c r="F60" s="374"/>
      <c r="G60" s="374"/>
      <c r="H60" s="374"/>
      <c r="I60" s="374"/>
      <c r="J60" s="374"/>
      <c r="K60" s="252"/>
    </row>
    <row r="61" spans="2:11" ht="15" customHeight="1">
      <c r="B61" s="251"/>
      <c r="C61" s="256"/>
      <c r="D61" s="373" t="s">
        <v>2205</v>
      </c>
      <c r="E61" s="373"/>
      <c r="F61" s="373"/>
      <c r="G61" s="373"/>
      <c r="H61" s="373"/>
      <c r="I61" s="373"/>
      <c r="J61" s="373"/>
      <c r="K61" s="252"/>
    </row>
    <row r="62" spans="2:11" ht="12.75" customHeight="1">
      <c r="B62" s="251"/>
      <c r="C62" s="256"/>
      <c r="D62" s="256"/>
      <c r="E62" s="259"/>
      <c r="F62" s="256"/>
      <c r="G62" s="256"/>
      <c r="H62" s="256"/>
      <c r="I62" s="256"/>
      <c r="J62" s="256"/>
      <c r="K62" s="252"/>
    </row>
    <row r="63" spans="2:11" ht="15" customHeight="1">
      <c r="B63" s="251"/>
      <c r="C63" s="256"/>
      <c r="D63" s="373" t="s">
        <v>2206</v>
      </c>
      <c r="E63" s="373"/>
      <c r="F63" s="373"/>
      <c r="G63" s="373"/>
      <c r="H63" s="373"/>
      <c r="I63" s="373"/>
      <c r="J63" s="373"/>
      <c r="K63" s="252"/>
    </row>
    <row r="64" spans="2:11" ht="15" customHeight="1">
      <c r="B64" s="251"/>
      <c r="C64" s="256"/>
      <c r="D64" s="374" t="s">
        <v>2207</v>
      </c>
      <c r="E64" s="374"/>
      <c r="F64" s="374"/>
      <c r="G64" s="374"/>
      <c r="H64" s="374"/>
      <c r="I64" s="374"/>
      <c r="J64" s="374"/>
      <c r="K64" s="252"/>
    </row>
    <row r="65" spans="2:11" ht="15" customHeight="1">
      <c r="B65" s="251"/>
      <c r="C65" s="256"/>
      <c r="D65" s="373" t="s">
        <v>2208</v>
      </c>
      <c r="E65" s="373"/>
      <c r="F65" s="373"/>
      <c r="G65" s="373"/>
      <c r="H65" s="373"/>
      <c r="I65" s="373"/>
      <c r="J65" s="373"/>
      <c r="K65" s="252"/>
    </row>
    <row r="66" spans="2:11" ht="15" customHeight="1">
      <c r="B66" s="251"/>
      <c r="C66" s="256"/>
      <c r="D66" s="373" t="s">
        <v>2209</v>
      </c>
      <c r="E66" s="373"/>
      <c r="F66" s="373"/>
      <c r="G66" s="373"/>
      <c r="H66" s="373"/>
      <c r="I66" s="373"/>
      <c r="J66" s="373"/>
      <c r="K66" s="252"/>
    </row>
    <row r="67" spans="2:11" ht="15" customHeight="1">
      <c r="B67" s="251"/>
      <c r="C67" s="256"/>
      <c r="D67" s="373" t="s">
        <v>2210</v>
      </c>
      <c r="E67" s="373"/>
      <c r="F67" s="373"/>
      <c r="G67" s="373"/>
      <c r="H67" s="373"/>
      <c r="I67" s="373"/>
      <c r="J67" s="373"/>
      <c r="K67" s="252"/>
    </row>
    <row r="68" spans="2:11" ht="15" customHeight="1">
      <c r="B68" s="251"/>
      <c r="C68" s="256"/>
      <c r="D68" s="373" t="s">
        <v>2211</v>
      </c>
      <c r="E68" s="373"/>
      <c r="F68" s="373"/>
      <c r="G68" s="373"/>
      <c r="H68" s="373"/>
      <c r="I68" s="373"/>
      <c r="J68" s="373"/>
      <c r="K68" s="252"/>
    </row>
    <row r="69" spans="2:11" ht="12.75" customHeight="1">
      <c r="B69" s="260"/>
      <c r="C69" s="261"/>
      <c r="D69" s="261"/>
      <c r="E69" s="261"/>
      <c r="F69" s="261"/>
      <c r="G69" s="261"/>
      <c r="H69" s="261"/>
      <c r="I69" s="261"/>
      <c r="J69" s="261"/>
      <c r="K69" s="262"/>
    </row>
    <row r="70" spans="2:11" ht="18.75" customHeight="1">
      <c r="B70" s="263"/>
      <c r="C70" s="263"/>
      <c r="D70" s="263"/>
      <c r="E70" s="263"/>
      <c r="F70" s="263"/>
      <c r="G70" s="263"/>
      <c r="H70" s="263"/>
      <c r="I70" s="263"/>
      <c r="J70" s="263"/>
      <c r="K70" s="264"/>
    </row>
    <row r="71" spans="2:11" ht="18.75" customHeight="1">
      <c r="B71" s="264"/>
      <c r="C71" s="264"/>
      <c r="D71" s="264"/>
      <c r="E71" s="264"/>
      <c r="F71" s="264"/>
      <c r="G71" s="264"/>
      <c r="H71" s="264"/>
      <c r="I71" s="264"/>
      <c r="J71" s="264"/>
      <c r="K71" s="264"/>
    </row>
    <row r="72" spans="2:11" ht="7.5" customHeight="1">
      <c r="B72" s="265"/>
      <c r="C72" s="266"/>
      <c r="D72" s="266"/>
      <c r="E72" s="266"/>
      <c r="F72" s="266"/>
      <c r="G72" s="266"/>
      <c r="H72" s="266"/>
      <c r="I72" s="266"/>
      <c r="J72" s="266"/>
      <c r="K72" s="267"/>
    </row>
    <row r="73" spans="2:11" ht="45" customHeight="1">
      <c r="B73" s="268"/>
      <c r="C73" s="372" t="s">
        <v>124</v>
      </c>
      <c r="D73" s="372"/>
      <c r="E73" s="372"/>
      <c r="F73" s="372"/>
      <c r="G73" s="372"/>
      <c r="H73" s="372"/>
      <c r="I73" s="372"/>
      <c r="J73" s="372"/>
      <c r="K73" s="269"/>
    </row>
    <row r="74" spans="2:11" ht="17.25" customHeight="1">
      <c r="B74" s="268"/>
      <c r="C74" s="270" t="s">
        <v>2212</v>
      </c>
      <c r="D74" s="270"/>
      <c r="E74" s="270"/>
      <c r="F74" s="270" t="s">
        <v>2213</v>
      </c>
      <c r="G74" s="271"/>
      <c r="H74" s="270" t="s">
        <v>142</v>
      </c>
      <c r="I74" s="270" t="s">
        <v>63</v>
      </c>
      <c r="J74" s="270" t="s">
        <v>2214</v>
      </c>
      <c r="K74" s="269"/>
    </row>
    <row r="75" spans="2:11" ht="17.25" customHeight="1">
      <c r="B75" s="268"/>
      <c r="C75" s="272" t="s">
        <v>2215</v>
      </c>
      <c r="D75" s="272"/>
      <c r="E75" s="272"/>
      <c r="F75" s="273" t="s">
        <v>2216</v>
      </c>
      <c r="G75" s="274"/>
      <c r="H75" s="272"/>
      <c r="I75" s="272"/>
      <c r="J75" s="272" t="s">
        <v>2217</v>
      </c>
      <c r="K75" s="269"/>
    </row>
    <row r="76" spans="2:11" ht="5.25" customHeight="1">
      <c r="B76" s="268"/>
      <c r="C76" s="275"/>
      <c r="D76" s="275"/>
      <c r="E76" s="275"/>
      <c r="F76" s="275"/>
      <c r="G76" s="276"/>
      <c r="H76" s="275"/>
      <c r="I76" s="275"/>
      <c r="J76" s="275"/>
      <c r="K76" s="269"/>
    </row>
    <row r="77" spans="2:11" ht="15" customHeight="1">
      <c r="B77" s="268"/>
      <c r="C77" s="258" t="s">
        <v>59</v>
      </c>
      <c r="D77" s="275"/>
      <c r="E77" s="275"/>
      <c r="F77" s="277" t="s">
        <v>2218</v>
      </c>
      <c r="G77" s="276"/>
      <c r="H77" s="258" t="s">
        <v>2219</v>
      </c>
      <c r="I77" s="258" t="s">
        <v>2220</v>
      </c>
      <c r="J77" s="258">
        <v>20</v>
      </c>
      <c r="K77" s="269"/>
    </row>
    <row r="78" spans="2:11" ht="15" customHeight="1">
      <c r="B78" s="268"/>
      <c r="C78" s="258" t="s">
        <v>2221</v>
      </c>
      <c r="D78" s="258"/>
      <c r="E78" s="258"/>
      <c r="F78" s="277" t="s">
        <v>2218</v>
      </c>
      <c r="G78" s="276"/>
      <c r="H78" s="258" t="s">
        <v>2222</v>
      </c>
      <c r="I78" s="258" t="s">
        <v>2220</v>
      </c>
      <c r="J78" s="258">
        <v>120</v>
      </c>
      <c r="K78" s="269"/>
    </row>
    <row r="79" spans="2:11" ht="15" customHeight="1">
      <c r="B79" s="278"/>
      <c r="C79" s="258" t="s">
        <v>2223</v>
      </c>
      <c r="D79" s="258"/>
      <c r="E79" s="258"/>
      <c r="F79" s="277" t="s">
        <v>2224</v>
      </c>
      <c r="G79" s="276"/>
      <c r="H79" s="258" t="s">
        <v>2225</v>
      </c>
      <c r="I79" s="258" t="s">
        <v>2220</v>
      </c>
      <c r="J79" s="258">
        <v>50</v>
      </c>
      <c r="K79" s="269"/>
    </row>
    <row r="80" spans="2:11" ht="15" customHeight="1">
      <c r="B80" s="278"/>
      <c r="C80" s="258" t="s">
        <v>2226</v>
      </c>
      <c r="D80" s="258"/>
      <c r="E80" s="258"/>
      <c r="F80" s="277" t="s">
        <v>2218</v>
      </c>
      <c r="G80" s="276"/>
      <c r="H80" s="258" t="s">
        <v>2227</v>
      </c>
      <c r="I80" s="258" t="s">
        <v>2228</v>
      </c>
      <c r="J80" s="258"/>
      <c r="K80" s="269"/>
    </row>
    <row r="81" spans="2:11" ht="15" customHeight="1">
      <c r="B81" s="278"/>
      <c r="C81" s="279" t="s">
        <v>2229</v>
      </c>
      <c r="D81" s="279"/>
      <c r="E81" s="279"/>
      <c r="F81" s="280" t="s">
        <v>2224</v>
      </c>
      <c r="G81" s="279"/>
      <c r="H81" s="279" t="s">
        <v>2230</v>
      </c>
      <c r="I81" s="279" t="s">
        <v>2220</v>
      </c>
      <c r="J81" s="279">
        <v>15</v>
      </c>
      <c r="K81" s="269"/>
    </row>
    <row r="82" spans="2:11" ht="15" customHeight="1">
      <c r="B82" s="278"/>
      <c r="C82" s="279" t="s">
        <v>2231</v>
      </c>
      <c r="D82" s="279"/>
      <c r="E82" s="279"/>
      <c r="F82" s="280" t="s">
        <v>2224</v>
      </c>
      <c r="G82" s="279"/>
      <c r="H82" s="279" t="s">
        <v>2232</v>
      </c>
      <c r="I82" s="279" t="s">
        <v>2220</v>
      </c>
      <c r="J82" s="279">
        <v>15</v>
      </c>
      <c r="K82" s="269"/>
    </row>
    <row r="83" spans="2:11" ht="15" customHeight="1">
      <c r="B83" s="278"/>
      <c r="C83" s="279" t="s">
        <v>2233</v>
      </c>
      <c r="D83" s="279"/>
      <c r="E83" s="279"/>
      <c r="F83" s="280" t="s">
        <v>2224</v>
      </c>
      <c r="G83" s="279"/>
      <c r="H83" s="279" t="s">
        <v>2234</v>
      </c>
      <c r="I83" s="279" t="s">
        <v>2220</v>
      </c>
      <c r="J83" s="279">
        <v>20</v>
      </c>
      <c r="K83" s="269"/>
    </row>
    <row r="84" spans="2:11" ht="15" customHeight="1">
      <c r="B84" s="278"/>
      <c r="C84" s="279" t="s">
        <v>2235</v>
      </c>
      <c r="D84" s="279"/>
      <c r="E84" s="279"/>
      <c r="F84" s="280" t="s">
        <v>2224</v>
      </c>
      <c r="G84" s="279"/>
      <c r="H84" s="279" t="s">
        <v>2236</v>
      </c>
      <c r="I84" s="279" t="s">
        <v>2220</v>
      </c>
      <c r="J84" s="279">
        <v>20</v>
      </c>
      <c r="K84" s="269"/>
    </row>
    <row r="85" spans="2:11" ht="15" customHeight="1">
      <c r="B85" s="278"/>
      <c r="C85" s="258" t="s">
        <v>2237</v>
      </c>
      <c r="D85" s="258"/>
      <c r="E85" s="258"/>
      <c r="F85" s="277" t="s">
        <v>2224</v>
      </c>
      <c r="G85" s="276"/>
      <c r="H85" s="258" t="s">
        <v>2238</v>
      </c>
      <c r="I85" s="258" t="s">
        <v>2220</v>
      </c>
      <c r="J85" s="258">
        <v>50</v>
      </c>
      <c r="K85" s="269"/>
    </row>
    <row r="86" spans="2:11" ht="15" customHeight="1">
      <c r="B86" s="278"/>
      <c r="C86" s="258" t="s">
        <v>2239</v>
      </c>
      <c r="D86" s="258"/>
      <c r="E86" s="258"/>
      <c r="F86" s="277" t="s">
        <v>2224</v>
      </c>
      <c r="G86" s="276"/>
      <c r="H86" s="258" t="s">
        <v>2240</v>
      </c>
      <c r="I86" s="258" t="s">
        <v>2220</v>
      </c>
      <c r="J86" s="258">
        <v>20</v>
      </c>
      <c r="K86" s="269"/>
    </row>
    <row r="87" spans="2:11" ht="15" customHeight="1">
      <c r="B87" s="278"/>
      <c r="C87" s="258" t="s">
        <v>2241</v>
      </c>
      <c r="D87" s="258"/>
      <c r="E87" s="258"/>
      <c r="F87" s="277" t="s">
        <v>2224</v>
      </c>
      <c r="G87" s="276"/>
      <c r="H87" s="258" t="s">
        <v>2242</v>
      </c>
      <c r="I87" s="258" t="s">
        <v>2220</v>
      </c>
      <c r="J87" s="258">
        <v>20</v>
      </c>
      <c r="K87" s="269"/>
    </row>
    <row r="88" spans="2:11" ht="15" customHeight="1">
      <c r="B88" s="278"/>
      <c r="C88" s="258" t="s">
        <v>2243</v>
      </c>
      <c r="D88" s="258"/>
      <c r="E88" s="258"/>
      <c r="F88" s="277" t="s">
        <v>2224</v>
      </c>
      <c r="G88" s="276"/>
      <c r="H88" s="258" t="s">
        <v>2244</v>
      </c>
      <c r="I88" s="258" t="s">
        <v>2220</v>
      </c>
      <c r="J88" s="258">
        <v>50</v>
      </c>
      <c r="K88" s="269"/>
    </row>
    <row r="89" spans="2:11" ht="15" customHeight="1">
      <c r="B89" s="278"/>
      <c r="C89" s="258" t="s">
        <v>2245</v>
      </c>
      <c r="D89" s="258"/>
      <c r="E89" s="258"/>
      <c r="F89" s="277" t="s">
        <v>2224</v>
      </c>
      <c r="G89" s="276"/>
      <c r="H89" s="258" t="s">
        <v>2245</v>
      </c>
      <c r="I89" s="258" t="s">
        <v>2220</v>
      </c>
      <c r="J89" s="258">
        <v>50</v>
      </c>
      <c r="K89" s="269"/>
    </row>
    <row r="90" spans="2:11" ht="15" customHeight="1">
      <c r="B90" s="278"/>
      <c r="C90" s="258" t="s">
        <v>147</v>
      </c>
      <c r="D90" s="258"/>
      <c r="E90" s="258"/>
      <c r="F90" s="277" t="s">
        <v>2224</v>
      </c>
      <c r="G90" s="276"/>
      <c r="H90" s="258" t="s">
        <v>2246</v>
      </c>
      <c r="I90" s="258" t="s">
        <v>2220</v>
      </c>
      <c r="J90" s="258">
        <v>255</v>
      </c>
      <c r="K90" s="269"/>
    </row>
    <row r="91" spans="2:11" ht="15" customHeight="1">
      <c r="B91" s="278"/>
      <c r="C91" s="258" t="s">
        <v>2247</v>
      </c>
      <c r="D91" s="258"/>
      <c r="E91" s="258"/>
      <c r="F91" s="277" t="s">
        <v>2218</v>
      </c>
      <c r="G91" s="276"/>
      <c r="H91" s="258" t="s">
        <v>2248</v>
      </c>
      <c r="I91" s="258" t="s">
        <v>2249</v>
      </c>
      <c r="J91" s="258"/>
      <c r="K91" s="269"/>
    </row>
    <row r="92" spans="2:11" ht="15" customHeight="1">
      <c r="B92" s="278"/>
      <c r="C92" s="258" t="s">
        <v>2250</v>
      </c>
      <c r="D92" s="258"/>
      <c r="E92" s="258"/>
      <c r="F92" s="277" t="s">
        <v>2218</v>
      </c>
      <c r="G92" s="276"/>
      <c r="H92" s="258" t="s">
        <v>2251</v>
      </c>
      <c r="I92" s="258" t="s">
        <v>2252</v>
      </c>
      <c r="J92" s="258"/>
      <c r="K92" s="269"/>
    </row>
    <row r="93" spans="2:11" ht="15" customHeight="1">
      <c r="B93" s="278"/>
      <c r="C93" s="258" t="s">
        <v>2253</v>
      </c>
      <c r="D93" s="258"/>
      <c r="E93" s="258"/>
      <c r="F93" s="277" t="s">
        <v>2218</v>
      </c>
      <c r="G93" s="276"/>
      <c r="H93" s="258" t="s">
        <v>2253</v>
      </c>
      <c r="I93" s="258" t="s">
        <v>2252</v>
      </c>
      <c r="J93" s="258"/>
      <c r="K93" s="269"/>
    </row>
    <row r="94" spans="2:11" ht="15" customHeight="1">
      <c r="B94" s="278"/>
      <c r="C94" s="258" t="s">
        <v>44</v>
      </c>
      <c r="D94" s="258"/>
      <c r="E94" s="258"/>
      <c r="F94" s="277" t="s">
        <v>2218</v>
      </c>
      <c r="G94" s="276"/>
      <c r="H94" s="258" t="s">
        <v>2254</v>
      </c>
      <c r="I94" s="258" t="s">
        <v>2252</v>
      </c>
      <c r="J94" s="258"/>
      <c r="K94" s="269"/>
    </row>
    <row r="95" spans="2:11" ht="15" customHeight="1">
      <c r="B95" s="278"/>
      <c r="C95" s="258" t="s">
        <v>54</v>
      </c>
      <c r="D95" s="258"/>
      <c r="E95" s="258"/>
      <c r="F95" s="277" t="s">
        <v>2218</v>
      </c>
      <c r="G95" s="276"/>
      <c r="H95" s="258" t="s">
        <v>2255</v>
      </c>
      <c r="I95" s="258" t="s">
        <v>2252</v>
      </c>
      <c r="J95" s="258"/>
      <c r="K95" s="269"/>
    </row>
    <row r="96" spans="2:11" ht="15" customHeight="1">
      <c r="B96" s="281"/>
      <c r="C96" s="282"/>
      <c r="D96" s="282"/>
      <c r="E96" s="282"/>
      <c r="F96" s="282"/>
      <c r="G96" s="282"/>
      <c r="H96" s="282"/>
      <c r="I96" s="282"/>
      <c r="J96" s="282"/>
      <c r="K96" s="283"/>
    </row>
    <row r="97" spans="2:11" ht="18.75" customHeight="1">
      <c r="B97" s="284"/>
      <c r="C97" s="285"/>
      <c r="D97" s="285"/>
      <c r="E97" s="285"/>
      <c r="F97" s="285"/>
      <c r="G97" s="285"/>
      <c r="H97" s="285"/>
      <c r="I97" s="285"/>
      <c r="J97" s="285"/>
      <c r="K97" s="284"/>
    </row>
    <row r="98" spans="2:11" ht="18.75" customHeight="1">
      <c r="B98" s="264"/>
      <c r="C98" s="264"/>
      <c r="D98" s="264"/>
      <c r="E98" s="264"/>
      <c r="F98" s="264"/>
      <c r="G98" s="264"/>
      <c r="H98" s="264"/>
      <c r="I98" s="264"/>
      <c r="J98" s="264"/>
      <c r="K98" s="264"/>
    </row>
    <row r="99" spans="2:11" ht="7.5" customHeight="1">
      <c r="B99" s="265"/>
      <c r="C99" s="266"/>
      <c r="D99" s="266"/>
      <c r="E99" s="266"/>
      <c r="F99" s="266"/>
      <c r="G99" s="266"/>
      <c r="H99" s="266"/>
      <c r="I99" s="266"/>
      <c r="J99" s="266"/>
      <c r="K99" s="267"/>
    </row>
    <row r="100" spans="2:11" ht="45" customHeight="1">
      <c r="B100" s="268"/>
      <c r="C100" s="372" t="s">
        <v>2256</v>
      </c>
      <c r="D100" s="372"/>
      <c r="E100" s="372"/>
      <c r="F100" s="372"/>
      <c r="G100" s="372"/>
      <c r="H100" s="372"/>
      <c r="I100" s="372"/>
      <c r="J100" s="372"/>
      <c r="K100" s="269"/>
    </row>
    <row r="101" spans="2:11" ht="17.25" customHeight="1">
      <c r="B101" s="268"/>
      <c r="C101" s="270" t="s">
        <v>2212</v>
      </c>
      <c r="D101" s="270"/>
      <c r="E101" s="270"/>
      <c r="F101" s="270" t="s">
        <v>2213</v>
      </c>
      <c r="G101" s="271"/>
      <c r="H101" s="270" t="s">
        <v>142</v>
      </c>
      <c r="I101" s="270" t="s">
        <v>63</v>
      </c>
      <c r="J101" s="270" t="s">
        <v>2214</v>
      </c>
      <c r="K101" s="269"/>
    </row>
    <row r="102" spans="2:11" ht="17.25" customHeight="1">
      <c r="B102" s="268"/>
      <c r="C102" s="272" t="s">
        <v>2215</v>
      </c>
      <c r="D102" s="272"/>
      <c r="E102" s="272"/>
      <c r="F102" s="273" t="s">
        <v>2216</v>
      </c>
      <c r="G102" s="274"/>
      <c r="H102" s="272"/>
      <c r="I102" s="272"/>
      <c r="J102" s="272" t="s">
        <v>2217</v>
      </c>
      <c r="K102" s="269"/>
    </row>
    <row r="103" spans="2:11" ht="5.25" customHeight="1">
      <c r="B103" s="268"/>
      <c r="C103" s="270"/>
      <c r="D103" s="270"/>
      <c r="E103" s="270"/>
      <c r="F103" s="270"/>
      <c r="G103" s="286"/>
      <c r="H103" s="270"/>
      <c r="I103" s="270"/>
      <c r="J103" s="270"/>
      <c r="K103" s="269"/>
    </row>
    <row r="104" spans="2:11" ht="15" customHeight="1">
      <c r="B104" s="268"/>
      <c r="C104" s="258" t="s">
        <v>59</v>
      </c>
      <c r="D104" s="275"/>
      <c r="E104" s="275"/>
      <c r="F104" s="277" t="s">
        <v>2218</v>
      </c>
      <c r="G104" s="286"/>
      <c r="H104" s="258" t="s">
        <v>2257</v>
      </c>
      <c r="I104" s="258" t="s">
        <v>2220</v>
      </c>
      <c r="J104" s="258">
        <v>20</v>
      </c>
      <c r="K104" s="269"/>
    </row>
    <row r="105" spans="2:11" ht="15" customHeight="1">
      <c r="B105" s="268"/>
      <c r="C105" s="258" t="s">
        <v>2221</v>
      </c>
      <c r="D105" s="258"/>
      <c r="E105" s="258"/>
      <c r="F105" s="277" t="s">
        <v>2218</v>
      </c>
      <c r="G105" s="258"/>
      <c r="H105" s="258" t="s">
        <v>2257</v>
      </c>
      <c r="I105" s="258" t="s">
        <v>2220</v>
      </c>
      <c r="J105" s="258">
        <v>120</v>
      </c>
      <c r="K105" s="269"/>
    </row>
    <row r="106" spans="2:11" ht="15" customHeight="1">
      <c r="B106" s="278"/>
      <c r="C106" s="258" t="s">
        <v>2223</v>
      </c>
      <c r="D106" s="258"/>
      <c r="E106" s="258"/>
      <c r="F106" s="277" t="s">
        <v>2224</v>
      </c>
      <c r="G106" s="258"/>
      <c r="H106" s="258" t="s">
        <v>2257</v>
      </c>
      <c r="I106" s="258" t="s">
        <v>2220</v>
      </c>
      <c r="J106" s="258">
        <v>50</v>
      </c>
      <c r="K106" s="269"/>
    </row>
    <row r="107" spans="2:11" ht="15" customHeight="1">
      <c r="B107" s="278"/>
      <c r="C107" s="258" t="s">
        <v>2226</v>
      </c>
      <c r="D107" s="258"/>
      <c r="E107" s="258"/>
      <c r="F107" s="277" t="s">
        <v>2218</v>
      </c>
      <c r="G107" s="258"/>
      <c r="H107" s="258" t="s">
        <v>2257</v>
      </c>
      <c r="I107" s="258" t="s">
        <v>2228</v>
      </c>
      <c r="J107" s="258"/>
      <c r="K107" s="269"/>
    </row>
    <row r="108" spans="2:11" ht="15" customHeight="1">
      <c r="B108" s="278"/>
      <c r="C108" s="258" t="s">
        <v>2237</v>
      </c>
      <c r="D108" s="258"/>
      <c r="E108" s="258"/>
      <c r="F108" s="277" t="s">
        <v>2224</v>
      </c>
      <c r="G108" s="258"/>
      <c r="H108" s="258" t="s">
        <v>2257</v>
      </c>
      <c r="I108" s="258" t="s">
        <v>2220</v>
      </c>
      <c r="J108" s="258">
        <v>50</v>
      </c>
      <c r="K108" s="269"/>
    </row>
    <row r="109" spans="2:11" ht="15" customHeight="1">
      <c r="B109" s="278"/>
      <c r="C109" s="258" t="s">
        <v>2245</v>
      </c>
      <c r="D109" s="258"/>
      <c r="E109" s="258"/>
      <c r="F109" s="277" t="s">
        <v>2224</v>
      </c>
      <c r="G109" s="258"/>
      <c r="H109" s="258" t="s">
        <v>2257</v>
      </c>
      <c r="I109" s="258" t="s">
        <v>2220</v>
      </c>
      <c r="J109" s="258">
        <v>50</v>
      </c>
      <c r="K109" s="269"/>
    </row>
    <row r="110" spans="2:11" ht="15" customHeight="1">
      <c r="B110" s="278"/>
      <c r="C110" s="258" t="s">
        <v>2243</v>
      </c>
      <c r="D110" s="258"/>
      <c r="E110" s="258"/>
      <c r="F110" s="277" t="s">
        <v>2224</v>
      </c>
      <c r="G110" s="258"/>
      <c r="H110" s="258" t="s">
        <v>2257</v>
      </c>
      <c r="I110" s="258" t="s">
        <v>2220</v>
      </c>
      <c r="J110" s="258">
        <v>50</v>
      </c>
      <c r="K110" s="269"/>
    </row>
    <row r="111" spans="2:11" ht="15" customHeight="1">
      <c r="B111" s="278"/>
      <c r="C111" s="258" t="s">
        <v>59</v>
      </c>
      <c r="D111" s="258"/>
      <c r="E111" s="258"/>
      <c r="F111" s="277" t="s">
        <v>2218</v>
      </c>
      <c r="G111" s="258"/>
      <c r="H111" s="258" t="s">
        <v>2258</v>
      </c>
      <c r="I111" s="258" t="s">
        <v>2220</v>
      </c>
      <c r="J111" s="258">
        <v>20</v>
      </c>
      <c r="K111" s="269"/>
    </row>
    <row r="112" spans="2:11" ht="15" customHeight="1">
      <c r="B112" s="278"/>
      <c r="C112" s="258" t="s">
        <v>2259</v>
      </c>
      <c r="D112" s="258"/>
      <c r="E112" s="258"/>
      <c r="F112" s="277" t="s">
        <v>2218</v>
      </c>
      <c r="G112" s="258"/>
      <c r="H112" s="258" t="s">
        <v>2260</v>
      </c>
      <c r="I112" s="258" t="s">
        <v>2220</v>
      </c>
      <c r="J112" s="258">
        <v>120</v>
      </c>
      <c r="K112" s="269"/>
    </row>
    <row r="113" spans="2:11" ht="15" customHeight="1">
      <c r="B113" s="278"/>
      <c r="C113" s="258" t="s">
        <v>44</v>
      </c>
      <c r="D113" s="258"/>
      <c r="E113" s="258"/>
      <c r="F113" s="277" t="s">
        <v>2218</v>
      </c>
      <c r="G113" s="258"/>
      <c r="H113" s="258" t="s">
        <v>2261</v>
      </c>
      <c r="I113" s="258" t="s">
        <v>2252</v>
      </c>
      <c r="J113" s="258"/>
      <c r="K113" s="269"/>
    </row>
    <row r="114" spans="2:11" ht="15" customHeight="1">
      <c r="B114" s="278"/>
      <c r="C114" s="258" t="s">
        <v>54</v>
      </c>
      <c r="D114" s="258"/>
      <c r="E114" s="258"/>
      <c r="F114" s="277" t="s">
        <v>2218</v>
      </c>
      <c r="G114" s="258"/>
      <c r="H114" s="258" t="s">
        <v>2262</v>
      </c>
      <c r="I114" s="258" t="s">
        <v>2252</v>
      </c>
      <c r="J114" s="258"/>
      <c r="K114" s="269"/>
    </row>
    <row r="115" spans="2:11" ht="15" customHeight="1">
      <c r="B115" s="278"/>
      <c r="C115" s="258" t="s">
        <v>63</v>
      </c>
      <c r="D115" s="258"/>
      <c r="E115" s="258"/>
      <c r="F115" s="277" t="s">
        <v>2218</v>
      </c>
      <c r="G115" s="258"/>
      <c r="H115" s="258" t="s">
        <v>2263</v>
      </c>
      <c r="I115" s="258" t="s">
        <v>2264</v>
      </c>
      <c r="J115" s="258"/>
      <c r="K115" s="269"/>
    </row>
    <row r="116" spans="2:11" ht="15" customHeight="1">
      <c r="B116" s="281"/>
      <c r="C116" s="287"/>
      <c r="D116" s="287"/>
      <c r="E116" s="287"/>
      <c r="F116" s="287"/>
      <c r="G116" s="287"/>
      <c r="H116" s="287"/>
      <c r="I116" s="287"/>
      <c r="J116" s="287"/>
      <c r="K116" s="283"/>
    </row>
    <row r="117" spans="2:11" ht="18.75" customHeight="1">
      <c r="B117" s="288"/>
      <c r="C117" s="254"/>
      <c r="D117" s="254"/>
      <c r="E117" s="254"/>
      <c r="F117" s="289"/>
      <c r="G117" s="254"/>
      <c r="H117" s="254"/>
      <c r="I117" s="254"/>
      <c r="J117" s="254"/>
      <c r="K117" s="288"/>
    </row>
    <row r="118" spans="2:11" ht="18.75" customHeight="1">
      <c r="B118" s="264"/>
      <c r="C118" s="264"/>
      <c r="D118" s="264"/>
      <c r="E118" s="264"/>
      <c r="F118" s="264"/>
      <c r="G118" s="264"/>
      <c r="H118" s="264"/>
      <c r="I118" s="264"/>
      <c r="J118" s="264"/>
      <c r="K118" s="264"/>
    </row>
    <row r="119" spans="2:11" ht="7.5" customHeight="1">
      <c r="B119" s="290"/>
      <c r="C119" s="291"/>
      <c r="D119" s="291"/>
      <c r="E119" s="291"/>
      <c r="F119" s="291"/>
      <c r="G119" s="291"/>
      <c r="H119" s="291"/>
      <c r="I119" s="291"/>
      <c r="J119" s="291"/>
      <c r="K119" s="292"/>
    </row>
    <row r="120" spans="2:11" ht="45" customHeight="1">
      <c r="B120" s="293"/>
      <c r="C120" s="371" t="s">
        <v>2265</v>
      </c>
      <c r="D120" s="371"/>
      <c r="E120" s="371"/>
      <c r="F120" s="371"/>
      <c r="G120" s="371"/>
      <c r="H120" s="371"/>
      <c r="I120" s="371"/>
      <c r="J120" s="371"/>
      <c r="K120" s="294"/>
    </row>
    <row r="121" spans="2:11" ht="17.25" customHeight="1">
      <c r="B121" s="295"/>
      <c r="C121" s="270" t="s">
        <v>2212</v>
      </c>
      <c r="D121" s="270"/>
      <c r="E121" s="270"/>
      <c r="F121" s="270" t="s">
        <v>2213</v>
      </c>
      <c r="G121" s="271"/>
      <c r="H121" s="270" t="s">
        <v>142</v>
      </c>
      <c r="I121" s="270" t="s">
        <v>63</v>
      </c>
      <c r="J121" s="270" t="s">
        <v>2214</v>
      </c>
      <c r="K121" s="296"/>
    </row>
    <row r="122" spans="2:11" ht="17.25" customHeight="1">
      <c r="B122" s="295"/>
      <c r="C122" s="272" t="s">
        <v>2215</v>
      </c>
      <c r="D122" s="272"/>
      <c r="E122" s="272"/>
      <c r="F122" s="273" t="s">
        <v>2216</v>
      </c>
      <c r="G122" s="274"/>
      <c r="H122" s="272"/>
      <c r="I122" s="272"/>
      <c r="J122" s="272" t="s">
        <v>2217</v>
      </c>
      <c r="K122" s="296"/>
    </row>
    <row r="123" spans="2:11" ht="5.25" customHeight="1">
      <c r="B123" s="297"/>
      <c r="C123" s="275"/>
      <c r="D123" s="275"/>
      <c r="E123" s="275"/>
      <c r="F123" s="275"/>
      <c r="G123" s="258"/>
      <c r="H123" s="275"/>
      <c r="I123" s="275"/>
      <c r="J123" s="275"/>
      <c r="K123" s="298"/>
    </row>
    <row r="124" spans="2:11" ht="15" customHeight="1">
      <c r="B124" s="297"/>
      <c r="C124" s="258" t="s">
        <v>2221</v>
      </c>
      <c r="D124" s="275"/>
      <c r="E124" s="275"/>
      <c r="F124" s="277" t="s">
        <v>2218</v>
      </c>
      <c r="G124" s="258"/>
      <c r="H124" s="258" t="s">
        <v>2257</v>
      </c>
      <c r="I124" s="258" t="s">
        <v>2220</v>
      </c>
      <c r="J124" s="258">
        <v>120</v>
      </c>
      <c r="K124" s="299"/>
    </row>
    <row r="125" spans="2:11" ht="15" customHeight="1">
      <c r="B125" s="297"/>
      <c r="C125" s="258" t="s">
        <v>2266</v>
      </c>
      <c r="D125" s="258"/>
      <c r="E125" s="258"/>
      <c r="F125" s="277" t="s">
        <v>2218</v>
      </c>
      <c r="G125" s="258"/>
      <c r="H125" s="258" t="s">
        <v>2267</v>
      </c>
      <c r="I125" s="258" t="s">
        <v>2220</v>
      </c>
      <c r="J125" s="258" t="s">
        <v>2268</v>
      </c>
      <c r="K125" s="299"/>
    </row>
    <row r="126" spans="2:11" ht="15" customHeight="1">
      <c r="B126" s="297"/>
      <c r="C126" s="258" t="s">
        <v>2167</v>
      </c>
      <c r="D126" s="258"/>
      <c r="E126" s="258"/>
      <c r="F126" s="277" t="s">
        <v>2218</v>
      </c>
      <c r="G126" s="258"/>
      <c r="H126" s="258" t="s">
        <v>2269</v>
      </c>
      <c r="I126" s="258" t="s">
        <v>2220</v>
      </c>
      <c r="J126" s="258" t="s">
        <v>2268</v>
      </c>
      <c r="K126" s="299"/>
    </row>
    <row r="127" spans="2:11" ht="15" customHeight="1">
      <c r="B127" s="297"/>
      <c r="C127" s="258" t="s">
        <v>2229</v>
      </c>
      <c r="D127" s="258"/>
      <c r="E127" s="258"/>
      <c r="F127" s="277" t="s">
        <v>2224</v>
      </c>
      <c r="G127" s="258"/>
      <c r="H127" s="258" t="s">
        <v>2230</v>
      </c>
      <c r="I127" s="258" t="s">
        <v>2220</v>
      </c>
      <c r="J127" s="258">
        <v>15</v>
      </c>
      <c r="K127" s="299"/>
    </row>
    <row r="128" spans="2:11" ht="15" customHeight="1">
      <c r="B128" s="297"/>
      <c r="C128" s="279" t="s">
        <v>2231</v>
      </c>
      <c r="D128" s="279"/>
      <c r="E128" s="279"/>
      <c r="F128" s="280" t="s">
        <v>2224</v>
      </c>
      <c r="G128" s="279"/>
      <c r="H128" s="279" t="s">
        <v>2232</v>
      </c>
      <c r="I128" s="279" t="s">
        <v>2220</v>
      </c>
      <c r="J128" s="279">
        <v>15</v>
      </c>
      <c r="K128" s="299"/>
    </row>
    <row r="129" spans="2:11" ht="15" customHeight="1">
      <c r="B129" s="297"/>
      <c r="C129" s="279" t="s">
        <v>2233</v>
      </c>
      <c r="D129" s="279"/>
      <c r="E129" s="279"/>
      <c r="F129" s="280" t="s">
        <v>2224</v>
      </c>
      <c r="G129" s="279"/>
      <c r="H129" s="279" t="s">
        <v>2234</v>
      </c>
      <c r="I129" s="279" t="s">
        <v>2220</v>
      </c>
      <c r="J129" s="279">
        <v>20</v>
      </c>
      <c r="K129" s="299"/>
    </row>
    <row r="130" spans="2:11" ht="15" customHeight="1">
      <c r="B130" s="297"/>
      <c r="C130" s="279" t="s">
        <v>2235</v>
      </c>
      <c r="D130" s="279"/>
      <c r="E130" s="279"/>
      <c r="F130" s="280" t="s">
        <v>2224</v>
      </c>
      <c r="G130" s="279"/>
      <c r="H130" s="279" t="s">
        <v>2236</v>
      </c>
      <c r="I130" s="279" t="s">
        <v>2220</v>
      </c>
      <c r="J130" s="279">
        <v>20</v>
      </c>
      <c r="K130" s="299"/>
    </row>
    <row r="131" spans="2:11" ht="15" customHeight="1">
      <c r="B131" s="297"/>
      <c r="C131" s="258" t="s">
        <v>2223</v>
      </c>
      <c r="D131" s="258"/>
      <c r="E131" s="258"/>
      <c r="F131" s="277" t="s">
        <v>2224</v>
      </c>
      <c r="G131" s="258"/>
      <c r="H131" s="258" t="s">
        <v>2257</v>
      </c>
      <c r="I131" s="258" t="s">
        <v>2220</v>
      </c>
      <c r="J131" s="258">
        <v>50</v>
      </c>
      <c r="K131" s="299"/>
    </row>
    <row r="132" spans="2:11" ht="15" customHeight="1">
      <c r="B132" s="297"/>
      <c r="C132" s="258" t="s">
        <v>2237</v>
      </c>
      <c r="D132" s="258"/>
      <c r="E132" s="258"/>
      <c r="F132" s="277" t="s">
        <v>2224</v>
      </c>
      <c r="G132" s="258"/>
      <c r="H132" s="258" t="s">
        <v>2257</v>
      </c>
      <c r="I132" s="258" t="s">
        <v>2220</v>
      </c>
      <c r="J132" s="258">
        <v>50</v>
      </c>
      <c r="K132" s="299"/>
    </row>
    <row r="133" spans="2:11" ht="15" customHeight="1">
      <c r="B133" s="297"/>
      <c r="C133" s="258" t="s">
        <v>2243</v>
      </c>
      <c r="D133" s="258"/>
      <c r="E133" s="258"/>
      <c r="F133" s="277" t="s">
        <v>2224</v>
      </c>
      <c r="G133" s="258"/>
      <c r="H133" s="258" t="s">
        <v>2257</v>
      </c>
      <c r="I133" s="258" t="s">
        <v>2220</v>
      </c>
      <c r="J133" s="258">
        <v>50</v>
      </c>
      <c r="K133" s="299"/>
    </row>
    <row r="134" spans="2:11" ht="15" customHeight="1">
      <c r="B134" s="297"/>
      <c r="C134" s="258" t="s">
        <v>2245</v>
      </c>
      <c r="D134" s="258"/>
      <c r="E134" s="258"/>
      <c r="F134" s="277" t="s">
        <v>2224</v>
      </c>
      <c r="G134" s="258"/>
      <c r="H134" s="258" t="s">
        <v>2257</v>
      </c>
      <c r="I134" s="258" t="s">
        <v>2220</v>
      </c>
      <c r="J134" s="258">
        <v>50</v>
      </c>
      <c r="K134" s="299"/>
    </row>
    <row r="135" spans="2:11" ht="15" customHeight="1">
      <c r="B135" s="297"/>
      <c r="C135" s="258" t="s">
        <v>147</v>
      </c>
      <c r="D135" s="258"/>
      <c r="E135" s="258"/>
      <c r="F135" s="277" t="s">
        <v>2224</v>
      </c>
      <c r="G135" s="258"/>
      <c r="H135" s="258" t="s">
        <v>2270</v>
      </c>
      <c r="I135" s="258" t="s">
        <v>2220</v>
      </c>
      <c r="J135" s="258">
        <v>255</v>
      </c>
      <c r="K135" s="299"/>
    </row>
    <row r="136" spans="2:11" ht="15" customHeight="1">
      <c r="B136" s="297"/>
      <c r="C136" s="258" t="s">
        <v>2247</v>
      </c>
      <c r="D136" s="258"/>
      <c r="E136" s="258"/>
      <c r="F136" s="277" t="s">
        <v>2218</v>
      </c>
      <c r="G136" s="258"/>
      <c r="H136" s="258" t="s">
        <v>2271</v>
      </c>
      <c r="I136" s="258" t="s">
        <v>2249</v>
      </c>
      <c r="J136" s="258"/>
      <c r="K136" s="299"/>
    </row>
    <row r="137" spans="2:11" ht="15" customHeight="1">
      <c r="B137" s="297"/>
      <c r="C137" s="258" t="s">
        <v>2250</v>
      </c>
      <c r="D137" s="258"/>
      <c r="E137" s="258"/>
      <c r="F137" s="277" t="s">
        <v>2218</v>
      </c>
      <c r="G137" s="258"/>
      <c r="H137" s="258" t="s">
        <v>2272</v>
      </c>
      <c r="I137" s="258" t="s">
        <v>2252</v>
      </c>
      <c r="J137" s="258"/>
      <c r="K137" s="299"/>
    </row>
    <row r="138" spans="2:11" ht="15" customHeight="1">
      <c r="B138" s="297"/>
      <c r="C138" s="258" t="s">
        <v>2253</v>
      </c>
      <c r="D138" s="258"/>
      <c r="E138" s="258"/>
      <c r="F138" s="277" t="s">
        <v>2218</v>
      </c>
      <c r="G138" s="258"/>
      <c r="H138" s="258" t="s">
        <v>2253</v>
      </c>
      <c r="I138" s="258" t="s">
        <v>2252</v>
      </c>
      <c r="J138" s="258"/>
      <c r="K138" s="299"/>
    </row>
    <row r="139" spans="2:11" ht="15" customHeight="1">
      <c r="B139" s="297"/>
      <c r="C139" s="258" t="s">
        <v>44</v>
      </c>
      <c r="D139" s="258"/>
      <c r="E139" s="258"/>
      <c r="F139" s="277" t="s">
        <v>2218</v>
      </c>
      <c r="G139" s="258"/>
      <c r="H139" s="258" t="s">
        <v>2273</v>
      </c>
      <c r="I139" s="258" t="s">
        <v>2252</v>
      </c>
      <c r="J139" s="258"/>
      <c r="K139" s="299"/>
    </row>
    <row r="140" spans="2:11" ht="15" customHeight="1">
      <c r="B140" s="297"/>
      <c r="C140" s="258" t="s">
        <v>2274</v>
      </c>
      <c r="D140" s="258"/>
      <c r="E140" s="258"/>
      <c r="F140" s="277" t="s">
        <v>2218</v>
      </c>
      <c r="G140" s="258"/>
      <c r="H140" s="258" t="s">
        <v>2275</v>
      </c>
      <c r="I140" s="258" t="s">
        <v>2252</v>
      </c>
      <c r="J140" s="258"/>
      <c r="K140" s="299"/>
    </row>
    <row r="141" spans="2:11" ht="15" customHeight="1">
      <c r="B141" s="300"/>
      <c r="C141" s="301"/>
      <c r="D141" s="301"/>
      <c r="E141" s="301"/>
      <c r="F141" s="301"/>
      <c r="G141" s="301"/>
      <c r="H141" s="301"/>
      <c r="I141" s="301"/>
      <c r="J141" s="301"/>
      <c r="K141" s="302"/>
    </row>
    <row r="142" spans="2:11" ht="18.75" customHeight="1">
      <c r="B142" s="254"/>
      <c r="C142" s="254"/>
      <c r="D142" s="254"/>
      <c r="E142" s="254"/>
      <c r="F142" s="289"/>
      <c r="G142" s="254"/>
      <c r="H142" s="254"/>
      <c r="I142" s="254"/>
      <c r="J142" s="254"/>
      <c r="K142" s="254"/>
    </row>
    <row r="143" spans="2:11" ht="18.75" customHeight="1">
      <c r="B143" s="264"/>
      <c r="C143" s="264"/>
      <c r="D143" s="264"/>
      <c r="E143" s="264"/>
      <c r="F143" s="264"/>
      <c r="G143" s="264"/>
      <c r="H143" s="264"/>
      <c r="I143" s="264"/>
      <c r="J143" s="264"/>
      <c r="K143" s="264"/>
    </row>
    <row r="144" spans="2:11" ht="7.5" customHeight="1">
      <c r="B144" s="265"/>
      <c r="C144" s="266"/>
      <c r="D144" s="266"/>
      <c r="E144" s="266"/>
      <c r="F144" s="266"/>
      <c r="G144" s="266"/>
      <c r="H144" s="266"/>
      <c r="I144" s="266"/>
      <c r="J144" s="266"/>
      <c r="K144" s="267"/>
    </row>
    <row r="145" spans="2:11" ht="45" customHeight="1">
      <c r="B145" s="268"/>
      <c r="C145" s="372" t="s">
        <v>2276</v>
      </c>
      <c r="D145" s="372"/>
      <c r="E145" s="372"/>
      <c r="F145" s="372"/>
      <c r="G145" s="372"/>
      <c r="H145" s="372"/>
      <c r="I145" s="372"/>
      <c r="J145" s="372"/>
      <c r="K145" s="269"/>
    </row>
    <row r="146" spans="2:11" ht="17.25" customHeight="1">
      <c r="B146" s="268"/>
      <c r="C146" s="270" t="s">
        <v>2212</v>
      </c>
      <c r="D146" s="270"/>
      <c r="E146" s="270"/>
      <c r="F146" s="270" t="s">
        <v>2213</v>
      </c>
      <c r="G146" s="271"/>
      <c r="H146" s="270" t="s">
        <v>142</v>
      </c>
      <c r="I146" s="270" t="s">
        <v>63</v>
      </c>
      <c r="J146" s="270" t="s">
        <v>2214</v>
      </c>
      <c r="K146" s="269"/>
    </row>
    <row r="147" spans="2:11" ht="17.25" customHeight="1">
      <c r="B147" s="268"/>
      <c r="C147" s="272" t="s">
        <v>2215</v>
      </c>
      <c r="D147" s="272"/>
      <c r="E147" s="272"/>
      <c r="F147" s="273" t="s">
        <v>2216</v>
      </c>
      <c r="G147" s="274"/>
      <c r="H147" s="272"/>
      <c r="I147" s="272"/>
      <c r="J147" s="272" t="s">
        <v>2217</v>
      </c>
      <c r="K147" s="269"/>
    </row>
    <row r="148" spans="2:11" ht="5.25" customHeight="1">
      <c r="B148" s="278"/>
      <c r="C148" s="275"/>
      <c r="D148" s="275"/>
      <c r="E148" s="275"/>
      <c r="F148" s="275"/>
      <c r="G148" s="276"/>
      <c r="H148" s="275"/>
      <c r="I148" s="275"/>
      <c r="J148" s="275"/>
      <c r="K148" s="299"/>
    </row>
    <row r="149" spans="2:11" ht="15" customHeight="1">
      <c r="B149" s="278"/>
      <c r="C149" s="303" t="s">
        <v>2221</v>
      </c>
      <c r="D149" s="258"/>
      <c r="E149" s="258"/>
      <c r="F149" s="304" t="s">
        <v>2218</v>
      </c>
      <c r="G149" s="258"/>
      <c r="H149" s="303" t="s">
        <v>2257</v>
      </c>
      <c r="I149" s="303" t="s">
        <v>2220</v>
      </c>
      <c r="J149" s="303">
        <v>120</v>
      </c>
      <c r="K149" s="299"/>
    </row>
    <row r="150" spans="2:11" ht="15" customHeight="1">
      <c r="B150" s="278"/>
      <c r="C150" s="303" t="s">
        <v>2266</v>
      </c>
      <c r="D150" s="258"/>
      <c r="E150" s="258"/>
      <c r="F150" s="304" t="s">
        <v>2218</v>
      </c>
      <c r="G150" s="258"/>
      <c r="H150" s="303" t="s">
        <v>2277</v>
      </c>
      <c r="I150" s="303" t="s">
        <v>2220</v>
      </c>
      <c r="J150" s="303" t="s">
        <v>2268</v>
      </c>
      <c r="K150" s="299"/>
    </row>
    <row r="151" spans="2:11" ht="15" customHeight="1">
      <c r="B151" s="278"/>
      <c r="C151" s="303" t="s">
        <v>2167</v>
      </c>
      <c r="D151" s="258"/>
      <c r="E151" s="258"/>
      <c r="F151" s="304" t="s">
        <v>2218</v>
      </c>
      <c r="G151" s="258"/>
      <c r="H151" s="303" t="s">
        <v>2278</v>
      </c>
      <c r="I151" s="303" t="s">
        <v>2220</v>
      </c>
      <c r="J151" s="303" t="s">
        <v>2268</v>
      </c>
      <c r="K151" s="299"/>
    </row>
    <row r="152" spans="2:11" ht="15" customHeight="1">
      <c r="B152" s="278"/>
      <c r="C152" s="303" t="s">
        <v>2223</v>
      </c>
      <c r="D152" s="258"/>
      <c r="E152" s="258"/>
      <c r="F152" s="304" t="s">
        <v>2224</v>
      </c>
      <c r="G152" s="258"/>
      <c r="H152" s="303" t="s">
        <v>2257</v>
      </c>
      <c r="I152" s="303" t="s">
        <v>2220</v>
      </c>
      <c r="J152" s="303">
        <v>50</v>
      </c>
      <c r="K152" s="299"/>
    </row>
    <row r="153" spans="2:11" ht="15" customHeight="1">
      <c r="B153" s="278"/>
      <c r="C153" s="303" t="s">
        <v>2226</v>
      </c>
      <c r="D153" s="258"/>
      <c r="E153" s="258"/>
      <c r="F153" s="304" t="s">
        <v>2218</v>
      </c>
      <c r="G153" s="258"/>
      <c r="H153" s="303" t="s">
        <v>2257</v>
      </c>
      <c r="I153" s="303" t="s">
        <v>2228</v>
      </c>
      <c r="J153" s="303"/>
      <c r="K153" s="299"/>
    </row>
    <row r="154" spans="2:11" ht="15" customHeight="1">
      <c r="B154" s="278"/>
      <c r="C154" s="303" t="s">
        <v>2237</v>
      </c>
      <c r="D154" s="258"/>
      <c r="E154" s="258"/>
      <c r="F154" s="304" t="s">
        <v>2224</v>
      </c>
      <c r="G154" s="258"/>
      <c r="H154" s="303" t="s">
        <v>2257</v>
      </c>
      <c r="I154" s="303" t="s">
        <v>2220</v>
      </c>
      <c r="J154" s="303">
        <v>50</v>
      </c>
      <c r="K154" s="299"/>
    </row>
    <row r="155" spans="2:11" ht="15" customHeight="1">
      <c r="B155" s="278"/>
      <c r="C155" s="303" t="s">
        <v>2245</v>
      </c>
      <c r="D155" s="258"/>
      <c r="E155" s="258"/>
      <c r="F155" s="304" t="s">
        <v>2224</v>
      </c>
      <c r="G155" s="258"/>
      <c r="H155" s="303" t="s">
        <v>2257</v>
      </c>
      <c r="I155" s="303" t="s">
        <v>2220</v>
      </c>
      <c r="J155" s="303">
        <v>50</v>
      </c>
      <c r="K155" s="299"/>
    </row>
    <row r="156" spans="2:11" ht="15" customHeight="1">
      <c r="B156" s="278"/>
      <c r="C156" s="303" t="s">
        <v>2243</v>
      </c>
      <c r="D156" s="258"/>
      <c r="E156" s="258"/>
      <c r="F156" s="304" t="s">
        <v>2224</v>
      </c>
      <c r="G156" s="258"/>
      <c r="H156" s="303" t="s">
        <v>2257</v>
      </c>
      <c r="I156" s="303" t="s">
        <v>2220</v>
      </c>
      <c r="J156" s="303">
        <v>50</v>
      </c>
      <c r="K156" s="299"/>
    </row>
    <row r="157" spans="2:11" ht="15" customHeight="1">
      <c r="B157" s="278"/>
      <c r="C157" s="303" t="s">
        <v>130</v>
      </c>
      <c r="D157" s="258"/>
      <c r="E157" s="258"/>
      <c r="F157" s="304" t="s">
        <v>2218</v>
      </c>
      <c r="G157" s="258"/>
      <c r="H157" s="303" t="s">
        <v>2279</v>
      </c>
      <c r="I157" s="303" t="s">
        <v>2220</v>
      </c>
      <c r="J157" s="303" t="s">
        <v>2280</v>
      </c>
      <c r="K157" s="299"/>
    </row>
    <row r="158" spans="2:11" ht="15" customHeight="1">
      <c r="B158" s="278"/>
      <c r="C158" s="303" t="s">
        <v>2281</v>
      </c>
      <c r="D158" s="258"/>
      <c r="E158" s="258"/>
      <c r="F158" s="304" t="s">
        <v>2218</v>
      </c>
      <c r="G158" s="258"/>
      <c r="H158" s="303" t="s">
        <v>2282</v>
      </c>
      <c r="I158" s="303" t="s">
        <v>2252</v>
      </c>
      <c r="J158" s="303"/>
      <c r="K158" s="299"/>
    </row>
    <row r="159" spans="2:11" ht="15" customHeight="1">
      <c r="B159" s="305"/>
      <c r="C159" s="287"/>
      <c r="D159" s="287"/>
      <c r="E159" s="287"/>
      <c r="F159" s="287"/>
      <c r="G159" s="287"/>
      <c r="H159" s="287"/>
      <c r="I159" s="287"/>
      <c r="J159" s="287"/>
      <c r="K159" s="306"/>
    </row>
    <row r="160" spans="2:11" ht="18.75" customHeight="1">
      <c r="B160" s="254"/>
      <c r="C160" s="258"/>
      <c r="D160" s="258"/>
      <c r="E160" s="258"/>
      <c r="F160" s="277"/>
      <c r="G160" s="258"/>
      <c r="H160" s="258"/>
      <c r="I160" s="258"/>
      <c r="J160" s="258"/>
      <c r="K160" s="254"/>
    </row>
    <row r="161" spans="2:11" ht="18.75" customHeight="1">
      <c r="B161" s="264"/>
      <c r="C161" s="264"/>
      <c r="D161" s="264"/>
      <c r="E161" s="264"/>
      <c r="F161" s="264"/>
      <c r="G161" s="264"/>
      <c r="H161" s="264"/>
      <c r="I161" s="264"/>
      <c r="J161" s="264"/>
      <c r="K161" s="264"/>
    </row>
    <row r="162" spans="2:11" ht="7.5" customHeight="1">
      <c r="B162" s="246"/>
      <c r="C162" s="247"/>
      <c r="D162" s="247"/>
      <c r="E162" s="247"/>
      <c r="F162" s="247"/>
      <c r="G162" s="247"/>
      <c r="H162" s="247"/>
      <c r="I162" s="247"/>
      <c r="J162" s="247"/>
      <c r="K162" s="248"/>
    </row>
    <row r="163" spans="2:11" ht="45" customHeight="1">
      <c r="B163" s="249"/>
      <c r="C163" s="371" t="s">
        <v>2283</v>
      </c>
      <c r="D163" s="371"/>
      <c r="E163" s="371"/>
      <c r="F163" s="371"/>
      <c r="G163" s="371"/>
      <c r="H163" s="371"/>
      <c r="I163" s="371"/>
      <c r="J163" s="371"/>
      <c r="K163" s="250"/>
    </row>
    <row r="164" spans="2:11" ht="17.25" customHeight="1">
      <c r="B164" s="249"/>
      <c r="C164" s="270" t="s">
        <v>2212</v>
      </c>
      <c r="D164" s="270"/>
      <c r="E164" s="270"/>
      <c r="F164" s="270" t="s">
        <v>2213</v>
      </c>
      <c r="G164" s="307"/>
      <c r="H164" s="308" t="s">
        <v>142</v>
      </c>
      <c r="I164" s="308" t="s">
        <v>63</v>
      </c>
      <c r="J164" s="270" t="s">
        <v>2214</v>
      </c>
      <c r="K164" s="250"/>
    </row>
    <row r="165" spans="2:11" ht="17.25" customHeight="1">
      <c r="B165" s="251"/>
      <c r="C165" s="272" t="s">
        <v>2215</v>
      </c>
      <c r="D165" s="272"/>
      <c r="E165" s="272"/>
      <c r="F165" s="273" t="s">
        <v>2216</v>
      </c>
      <c r="G165" s="309"/>
      <c r="H165" s="310"/>
      <c r="I165" s="310"/>
      <c r="J165" s="272" t="s">
        <v>2217</v>
      </c>
      <c r="K165" s="252"/>
    </row>
    <row r="166" spans="2:11" ht="5.25" customHeight="1">
      <c r="B166" s="278"/>
      <c r="C166" s="275"/>
      <c r="D166" s="275"/>
      <c r="E166" s="275"/>
      <c r="F166" s="275"/>
      <c r="G166" s="276"/>
      <c r="H166" s="275"/>
      <c r="I166" s="275"/>
      <c r="J166" s="275"/>
      <c r="K166" s="299"/>
    </row>
    <row r="167" spans="2:11" ht="15" customHeight="1">
      <c r="B167" s="278"/>
      <c r="C167" s="258" t="s">
        <v>2221</v>
      </c>
      <c r="D167" s="258"/>
      <c r="E167" s="258"/>
      <c r="F167" s="277" t="s">
        <v>2218</v>
      </c>
      <c r="G167" s="258"/>
      <c r="H167" s="258" t="s">
        <v>2257</v>
      </c>
      <c r="I167" s="258" t="s">
        <v>2220</v>
      </c>
      <c r="J167" s="258">
        <v>120</v>
      </c>
      <c r="K167" s="299"/>
    </row>
    <row r="168" spans="2:11" ht="15" customHeight="1">
      <c r="B168" s="278"/>
      <c r="C168" s="258" t="s">
        <v>2266</v>
      </c>
      <c r="D168" s="258"/>
      <c r="E168" s="258"/>
      <c r="F168" s="277" t="s">
        <v>2218</v>
      </c>
      <c r="G168" s="258"/>
      <c r="H168" s="258" t="s">
        <v>2267</v>
      </c>
      <c r="I168" s="258" t="s">
        <v>2220</v>
      </c>
      <c r="J168" s="258" t="s">
        <v>2268</v>
      </c>
      <c r="K168" s="299"/>
    </row>
    <row r="169" spans="2:11" ht="15" customHeight="1">
      <c r="B169" s="278"/>
      <c r="C169" s="258" t="s">
        <v>2167</v>
      </c>
      <c r="D169" s="258"/>
      <c r="E169" s="258"/>
      <c r="F169" s="277" t="s">
        <v>2218</v>
      </c>
      <c r="G169" s="258"/>
      <c r="H169" s="258" t="s">
        <v>2284</v>
      </c>
      <c r="I169" s="258" t="s">
        <v>2220</v>
      </c>
      <c r="J169" s="258" t="s">
        <v>2268</v>
      </c>
      <c r="K169" s="299"/>
    </row>
    <row r="170" spans="2:11" ht="15" customHeight="1">
      <c r="B170" s="278"/>
      <c r="C170" s="258" t="s">
        <v>2223</v>
      </c>
      <c r="D170" s="258"/>
      <c r="E170" s="258"/>
      <c r="F170" s="277" t="s">
        <v>2224</v>
      </c>
      <c r="G170" s="258"/>
      <c r="H170" s="258" t="s">
        <v>2284</v>
      </c>
      <c r="I170" s="258" t="s">
        <v>2220</v>
      </c>
      <c r="J170" s="258">
        <v>50</v>
      </c>
      <c r="K170" s="299"/>
    </row>
    <row r="171" spans="2:11" ht="15" customHeight="1">
      <c r="B171" s="278"/>
      <c r="C171" s="258" t="s">
        <v>2226</v>
      </c>
      <c r="D171" s="258"/>
      <c r="E171" s="258"/>
      <c r="F171" s="277" t="s">
        <v>2218</v>
      </c>
      <c r="G171" s="258"/>
      <c r="H171" s="258" t="s">
        <v>2284</v>
      </c>
      <c r="I171" s="258" t="s">
        <v>2228</v>
      </c>
      <c r="J171" s="258"/>
      <c r="K171" s="299"/>
    </row>
    <row r="172" spans="2:11" ht="15" customHeight="1">
      <c r="B172" s="278"/>
      <c r="C172" s="258" t="s">
        <v>2237</v>
      </c>
      <c r="D172" s="258"/>
      <c r="E172" s="258"/>
      <c r="F172" s="277" t="s">
        <v>2224</v>
      </c>
      <c r="G172" s="258"/>
      <c r="H172" s="258" t="s">
        <v>2284</v>
      </c>
      <c r="I172" s="258" t="s">
        <v>2220</v>
      </c>
      <c r="J172" s="258">
        <v>50</v>
      </c>
      <c r="K172" s="299"/>
    </row>
    <row r="173" spans="2:11" ht="15" customHeight="1">
      <c r="B173" s="278"/>
      <c r="C173" s="258" t="s">
        <v>2245</v>
      </c>
      <c r="D173" s="258"/>
      <c r="E173" s="258"/>
      <c r="F173" s="277" t="s">
        <v>2224</v>
      </c>
      <c r="G173" s="258"/>
      <c r="H173" s="258" t="s">
        <v>2284</v>
      </c>
      <c r="I173" s="258" t="s">
        <v>2220</v>
      </c>
      <c r="J173" s="258">
        <v>50</v>
      </c>
      <c r="K173" s="299"/>
    </row>
    <row r="174" spans="2:11" ht="15" customHeight="1">
      <c r="B174" s="278"/>
      <c r="C174" s="258" t="s">
        <v>2243</v>
      </c>
      <c r="D174" s="258"/>
      <c r="E174" s="258"/>
      <c r="F174" s="277" t="s">
        <v>2224</v>
      </c>
      <c r="G174" s="258"/>
      <c r="H174" s="258" t="s">
        <v>2284</v>
      </c>
      <c r="I174" s="258" t="s">
        <v>2220</v>
      </c>
      <c r="J174" s="258">
        <v>50</v>
      </c>
      <c r="K174" s="299"/>
    </row>
    <row r="175" spans="2:11" ht="15" customHeight="1">
      <c r="B175" s="278"/>
      <c r="C175" s="258" t="s">
        <v>141</v>
      </c>
      <c r="D175" s="258"/>
      <c r="E175" s="258"/>
      <c r="F175" s="277" t="s">
        <v>2218</v>
      </c>
      <c r="G175" s="258"/>
      <c r="H175" s="258" t="s">
        <v>2285</v>
      </c>
      <c r="I175" s="258" t="s">
        <v>2286</v>
      </c>
      <c r="J175" s="258"/>
      <c r="K175" s="299"/>
    </row>
    <row r="176" spans="2:11" ht="15" customHeight="1">
      <c r="B176" s="278"/>
      <c r="C176" s="258" t="s">
        <v>63</v>
      </c>
      <c r="D176" s="258"/>
      <c r="E176" s="258"/>
      <c r="F176" s="277" t="s">
        <v>2218</v>
      </c>
      <c r="G176" s="258"/>
      <c r="H176" s="258" t="s">
        <v>2287</v>
      </c>
      <c r="I176" s="258" t="s">
        <v>2288</v>
      </c>
      <c r="J176" s="258">
        <v>1</v>
      </c>
      <c r="K176" s="299"/>
    </row>
    <row r="177" spans="2:11" ht="15" customHeight="1">
      <c r="B177" s="278"/>
      <c r="C177" s="258" t="s">
        <v>59</v>
      </c>
      <c r="D177" s="258"/>
      <c r="E177" s="258"/>
      <c r="F177" s="277" t="s">
        <v>2218</v>
      </c>
      <c r="G177" s="258"/>
      <c r="H177" s="258" t="s">
        <v>2289</v>
      </c>
      <c r="I177" s="258" t="s">
        <v>2220</v>
      </c>
      <c r="J177" s="258">
        <v>20</v>
      </c>
      <c r="K177" s="299"/>
    </row>
    <row r="178" spans="2:11" ht="15" customHeight="1">
      <c r="B178" s="278"/>
      <c r="C178" s="258" t="s">
        <v>142</v>
      </c>
      <c r="D178" s="258"/>
      <c r="E178" s="258"/>
      <c r="F178" s="277" t="s">
        <v>2218</v>
      </c>
      <c r="G178" s="258"/>
      <c r="H178" s="258" t="s">
        <v>2290</v>
      </c>
      <c r="I178" s="258" t="s">
        <v>2220</v>
      </c>
      <c r="J178" s="258">
        <v>255</v>
      </c>
      <c r="K178" s="299"/>
    </row>
    <row r="179" spans="2:11" ht="15" customHeight="1">
      <c r="B179" s="278"/>
      <c r="C179" s="258" t="s">
        <v>143</v>
      </c>
      <c r="D179" s="258"/>
      <c r="E179" s="258"/>
      <c r="F179" s="277" t="s">
        <v>2218</v>
      </c>
      <c r="G179" s="258"/>
      <c r="H179" s="258" t="s">
        <v>2183</v>
      </c>
      <c r="I179" s="258" t="s">
        <v>2220</v>
      </c>
      <c r="J179" s="258">
        <v>10</v>
      </c>
      <c r="K179" s="299"/>
    </row>
    <row r="180" spans="2:11" ht="15" customHeight="1">
      <c r="B180" s="278"/>
      <c r="C180" s="258" t="s">
        <v>144</v>
      </c>
      <c r="D180" s="258"/>
      <c r="E180" s="258"/>
      <c r="F180" s="277" t="s">
        <v>2218</v>
      </c>
      <c r="G180" s="258"/>
      <c r="H180" s="258" t="s">
        <v>2291</v>
      </c>
      <c r="I180" s="258" t="s">
        <v>2252</v>
      </c>
      <c r="J180" s="258"/>
      <c r="K180" s="299"/>
    </row>
    <row r="181" spans="2:11" ht="15" customHeight="1">
      <c r="B181" s="278"/>
      <c r="C181" s="258" t="s">
        <v>2292</v>
      </c>
      <c r="D181" s="258"/>
      <c r="E181" s="258"/>
      <c r="F181" s="277" t="s">
        <v>2218</v>
      </c>
      <c r="G181" s="258"/>
      <c r="H181" s="258" t="s">
        <v>2293</v>
      </c>
      <c r="I181" s="258" t="s">
        <v>2252</v>
      </c>
      <c r="J181" s="258"/>
      <c r="K181" s="299"/>
    </row>
    <row r="182" spans="2:11" ht="15" customHeight="1">
      <c r="B182" s="278"/>
      <c r="C182" s="258" t="s">
        <v>2281</v>
      </c>
      <c r="D182" s="258"/>
      <c r="E182" s="258"/>
      <c r="F182" s="277" t="s">
        <v>2218</v>
      </c>
      <c r="G182" s="258"/>
      <c r="H182" s="258" t="s">
        <v>2294</v>
      </c>
      <c r="I182" s="258" t="s">
        <v>2252</v>
      </c>
      <c r="J182" s="258"/>
      <c r="K182" s="299"/>
    </row>
    <row r="183" spans="2:11" ht="15" customHeight="1">
      <c r="B183" s="278"/>
      <c r="C183" s="258" t="s">
        <v>146</v>
      </c>
      <c r="D183" s="258"/>
      <c r="E183" s="258"/>
      <c r="F183" s="277" t="s">
        <v>2224</v>
      </c>
      <c r="G183" s="258"/>
      <c r="H183" s="258" t="s">
        <v>2295</v>
      </c>
      <c r="I183" s="258" t="s">
        <v>2220</v>
      </c>
      <c r="J183" s="258">
        <v>50</v>
      </c>
      <c r="K183" s="299"/>
    </row>
    <row r="184" spans="2:11" ht="15" customHeight="1">
      <c r="B184" s="278"/>
      <c r="C184" s="258" t="s">
        <v>2296</v>
      </c>
      <c r="D184" s="258"/>
      <c r="E184" s="258"/>
      <c r="F184" s="277" t="s">
        <v>2224</v>
      </c>
      <c r="G184" s="258"/>
      <c r="H184" s="258" t="s">
        <v>2297</v>
      </c>
      <c r="I184" s="258" t="s">
        <v>2298</v>
      </c>
      <c r="J184" s="258"/>
      <c r="K184" s="299"/>
    </row>
    <row r="185" spans="2:11" ht="15" customHeight="1">
      <c r="B185" s="278"/>
      <c r="C185" s="258" t="s">
        <v>2299</v>
      </c>
      <c r="D185" s="258"/>
      <c r="E185" s="258"/>
      <c r="F185" s="277" t="s">
        <v>2224</v>
      </c>
      <c r="G185" s="258"/>
      <c r="H185" s="258" t="s">
        <v>2300</v>
      </c>
      <c r="I185" s="258" t="s">
        <v>2298</v>
      </c>
      <c r="J185" s="258"/>
      <c r="K185" s="299"/>
    </row>
    <row r="186" spans="2:11" ht="15" customHeight="1">
      <c r="B186" s="278"/>
      <c r="C186" s="258" t="s">
        <v>2301</v>
      </c>
      <c r="D186" s="258"/>
      <c r="E186" s="258"/>
      <c r="F186" s="277" t="s">
        <v>2224</v>
      </c>
      <c r="G186" s="258"/>
      <c r="H186" s="258" t="s">
        <v>2302</v>
      </c>
      <c r="I186" s="258" t="s">
        <v>2298</v>
      </c>
      <c r="J186" s="258"/>
      <c r="K186" s="299"/>
    </row>
    <row r="187" spans="2:11" ht="15" customHeight="1">
      <c r="B187" s="278"/>
      <c r="C187" s="311" t="s">
        <v>2303</v>
      </c>
      <c r="D187" s="258"/>
      <c r="E187" s="258"/>
      <c r="F187" s="277" t="s">
        <v>2224</v>
      </c>
      <c r="G187" s="258"/>
      <c r="H187" s="258" t="s">
        <v>2304</v>
      </c>
      <c r="I187" s="258" t="s">
        <v>2305</v>
      </c>
      <c r="J187" s="312" t="s">
        <v>2306</v>
      </c>
      <c r="K187" s="299"/>
    </row>
    <row r="188" spans="2:11" ht="15" customHeight="1">
      <c r="B188" s="278"/>
      <c r="C188" s="263" t="s">
        <v>48</v>
      </c>
      <c r="D188" s="258"/>
      <c r="E188" s="258"/>
      <c r="F188" s="277" t="s">
        <v>2218</v>
      </c>
      <c r="G188" s="258"/>
      <c r="H188" s="254" t="s">
        <v>2307</v>
      </c>
      <c r="I188" s="258" t="s">
        <v>2308</v>
      </c>
      <c r="J188" s="258"/>
      <c r="K188" s="299"/>
    </row>
    <row r="189" spans="2:11" ht="15" customHeight="1">
      <c r="B189" s="278"/>
      <c r="C189" s="263" t="s">
        <v>2309</v>
      </c>
      <c r="D189" s="258"/>
      <c r="E189" s="258"/>
      <c r="F189" s="277" t="s">
        <v>2218</v>
      </c>
      <c r="G189" s="258"/>
      <c r="H189" s="258" t="s">
        <v>2310</v>
      </c>
      <c r="I189" s="258" t="s">
        <v>2252</v>
      </c>
      <c r="J189" s="258"/>
      <c r="K189" s="299"/>
    </row>
    <row r="190" spans="2:11" ht="15" customHeight="1">
      <c r="B190" s="278"/>
      <c r="C190" s="263" t="s">
        <v>2311</v>
      </c>
      <c r="D190" s="258"/>
      <c r="E190" s="258"/>
      <c r="F190" s="277" t="s">
        <v>2218</v>
      </c>
      <c r="G190" s="258"/>
      <c r="H190" s="258" t="s">
        <v>2312</v>
      </c>
      <c r="I190" s="258" t="s">
        <v>2252</v>
      </c>
      <c r="J190" s="258"/>
      <c r="K190" s="299"/>
    </row>
    <row r="191" spans="2:11" ht="15" customHeight="1">
      <c r="B191" s="278"/>
      <c r="C191" s="263" t="s">
        <v>2313</v>
      </c>
      <c r="D191" s="258"/>
      <c r="E191" s="258"/>
      <c r="F191" s="277" t="s">
        <v>2224</v>
      </c>
      <c r="G191" s="258"/>
      <c r="H191" s="258" t="s">
        <v>2314</v>
      </c>
      <c r="I191" s="258" t="s">
        <v>2252</v>
      </c>
      <c r="J191" s="258"/>
      <c r="K191" s="299"/>
    </row>
    <row r="192" spans="2:11" ht="15" customHeight="1">
      <c r="B192" s="305"/>
      <c r="C192" s="313"/>
      <c r="D192" s="287"/>
      <c r="E192" s="287"/>
      <c r="F192" s="287"/>
      <c r="G192" s="287"/>
      <c r="H192" s="287"/>
      <c r="I192" s="287"/>
      <c r="J192" s="287"/>
      <c r="K192" s="306"/>
    </row>
    <row r="193" spans="2:11" ht="18.75" customHeight="1">
      <c r="B193" s="254"/>
      <c r="C193" s="258"/>
      <c r="D193" s="258"/>
      <c r="E193" s="258"/>
      <c r="F193" s="277"/>
      <c r="G193" s="258"/>
      <c r="H193" s="258"/>
      <c r="I193" s="258"/>
      <c r="J193" s="258"/>
      <c r="K193" s="254"/>
    </row>
    <row r="194" spans="2:11" ht="18.75" customHeight="1">
      <c r="B194" s="254"/>
      <c r="C194" s="258"/>
      <c r="D194" s="258"/>
      <c r="E194" s="258"/>
      <c r="F194" s="277"/>
      <c r="G194" s="258"/>
      <c r="H194" s="258"/>
      <c r="I194" s="258"/>
      <c r="J194" s="258"/>
      <c r="K194" s="254"/>
    </row>
    <row r="195" spans="2:11" ht="18.75" customHeight="1">
      <c r="B195" s="264"/>
      <c r="C195" s="264"/>
      <c r="D195" s="264"/>
      <c r="E195" s="264"/>
      <c r="F195" s="264"/>
      <c r="G195" s="264"/>
      <c r="H195" s="264"/>
      <c r="I195" s="264"/>
      <c r="J195" s="264"/>
      <c r="K195" s="264"/>
    </row>
    <row r="196" spans="2:11">
      <c r="B196" s="246"/>
      <c r="C196" s="247"/>
      <c r="D196" s="247"/>
      <c r="E196" s="247"/>
      <c r="F196" s="247"/>
      <c r="G196" s="247"/>
      <c r="H196" s="247"/>
      <c r="I196" s="247"/>
      <c r="J196" s="247"/>
      <c r="K196" s="248"/>
    </row>
    <row r="197" spans="2:11" ht="21">
      <c r="B197" s="249"/>
      <c r="C197" s="371" t="s">
        <v>2315</v>
      </c>
      <c r="D197" s="371"/>
      <c r="E197" s="371"/>
      <c r="F197" s="371"/>
      <c r="G197" s="371"/>
      <c r="H197" s="371"/>
      <c r="I197" s="371"/>
      <c r="J197" s="371"/>
      <c r="K197" s="250"/>
    </row>
    <row r="198" spans="2:11" ht="25.5" customHeight="1">
      <c r="B198" s="249"/>
      <c r="C198" s="314" t="s">
        <v>2316</v>
      </c>
      <c r="D198" s="314"/>
      <c r="E198" s="314"/>
      <c r="F198" s="314" t="s">
        <v>2317</v>
      </c>
      <c r="G198" s="315"/>
      <c r="H198" s="370" t="s">
        <v>2318</v>
      </c>
      <c r="I198" s="370"/>
      <c r="J198" s="370"/>
      <c r="K198" s="250"/>
    </row>
    <row r="199" spans="2:11" ht="5.25" customHeight="1">
      <c r="B199" s="278"/>
      <c r="C199" s="275"/>
      <c r="D199" s="275"/>
      <c r="E199" s="275"/>
      <c r="F199" s="275"/>
      <c r="G199" s="258"/>
      <c r="H199" s="275"/>
      <c r="I199" s="275"/>
      <c r="J199" s="275"/>
      <c r="K199" s="299"/>
    </row>
    <row r="200" spans="2:11" ht="15" customHeight="1">
      <c r="B200" s="278"/>
      <c r="C200" s="258" t="s">
        <v>2308</v>
      </c>
      <c r="D200" s="258"/>
      <c r="E200" s="258"/>
      <c r="F200" s="277" t="s">
        <v>49</v>
      </c>
      <c r="G200" s="258"/>
      <c r="H200" s="369" t="s">
        <v>2319</v>
      </c>
      <c r="I200" s="369"/>
      <c r="J200" s="369"/>
      <c r="K200" s="299"/>
    </row>
    <row r="201" spans="2:11" ht="15" customHeight="1">
      <c r="B201" s="278"/>
      <c r="C201" s="284"/>
      <c r="D201" s="258"/>
      <c r="E201" s="258"/>
      <c r="F201" s="277" t="s">
        <v>50</v>
      </c>
      <c r="G201" s="258"/>
      <c r="H201" s="369" t="s">
        <v>2320</v>
      </c>
      <c r="I201" s="369"/>
      <c r="J201" s="369"/>
      <c r="K201" s="299"/>
    </row>
    <row r="202" spans="2:11" ht="15" customHeight="1">
      <c r="B202" s="278"/>
      <c r="C202" s="284"/>
      <c r="D202" s="258"/>
      <c r="E202" s="258"/>
      <c r="F202" s="277" t="s">
        <v>53</v>
      </c>
      <c r="G202" s="258"/>
      <c r="H202" s="369" t="s">
        <v>2321</v>
      </c>
      <c r="I202" s="369"/>
      <c r="J202" s="369"/>
      <c r="K202" s="299"/>
    </row>
    <row r="203" spans="2:11" ht="15" customHeight="1">
      <c r="B203" s="278"/>
      <c r="C203" s="258"/>
      <c r="D203" s="258"/>
      <c r="E203" s="258"/>
      <c r="F203" s="277" t="s">
        <v>51</v>
      </c>
      <c r="G203" s="258"/>
      <c r="H203" s="369" t="s">
        <v>2322</v>
      </c>
      <c r="I203" s="369"/>
      <c r="J203" s="369"/>
      <c r="K203" s="299"/>
    </row>
    <row r="204" spans="2:11" ht="15" customHeight="1">
      <c r="B204" s="278"/>
      <c r="C204" s="258"/>
      <c r="D204" s="258"/>
      <c r="E204" s="258"/>
      <c r="F204" s="277" t="s">
        <v>52</v>
      </c>
      <c r="G204" s="258"/>
      <c r="H204" s="369" t="s">
        <v>2323</v>
      </c>
      <c r="I204" s="369"/>
      <c r="J204" s="369"/>
      <c r="K204" s="299"/>
    </row>
    <row r="205" spans="2:11" ht="15" customHeight="1">
      <c r="B205" s="278"/>
      <c r="C205" s="258"/>
      <c r="D205" s="258"/>
      <c r="E205" s="258"/>
      <c r="F205" s="277"/>
      <c r="G205" s="258"/>
      <c r="H205" s="258"/>
      <c r="I205" s="258"/>
      <c r="J205" s="258"/>
      <c r="K205" s="299"/>
    </row>
    <row r="206" spans="2:11" ht="15" customHeight="1">
      <c r="B206" s="278"/>
      <c r="C206" s="258" t="s">
        <v>2264</v>
      </c>
      <c r="D206" s="258"/>
      <c r="E206" s="258"/>
      <c r="F206" s="277" t="s">
        <v>105</v>
      </c>
      <c r="G206" s="258"/>
      <c r="H206" s="369" t="s">
        <v>2324</v>
      </c>
      <c r="I206" s="369"/>
      <c r="J206" s="369"/>
      <c r="K206" s="299"/>
    </row>
    <row r="207" spans="2:11" ht="15" customHeight="1">
      <c r="B207" s="278"/>
      <c r="C207" s="284"/>
      <c r="D207" s="258"/>
      <c r="E207" s="258"/>
      <c r="F207" s="277" t="s">
        <v>91</v>
      </c>
      <c r="G207" s="258"/>
      <c r="H207" s="369" t="s">
        <v>2164</v>
      </c>
      <c r="I207" s="369"/>
      <c r="J207" s="369"/>
      <c r="K207" s="299"/>
    </row>
    <row r="208" spans="2:11" ht="15" customHeight="1">
      <c r="B208" s="278"/>
      <c r="C208" s="258"/>
      <c r="D208" s="258"/>
      <c r="E208" s="258"/>
      <c r="F208" s="277" t="s">
        <v>85</v>
      </c>
      <c r="G208" s="258"/>
      <c r="H208" s="369" t="s">
        <v>2325</v>
      </c>
      <c r="I208" s="369"/>
      <c r="J208" s="369"/>
      <c r="K208" s="299"/>
    </row>
    <row r="209" spans="2:11" ht="15" customHeight="1">
      <c r="B209" s="316"/>
      <c r="C209" s="284"/>
      <c r="D209" s="284"/>
      <c r="E209" s="284"/>
      <c r="F209" s="277" t="s">
        <v>118</v>
      </c>
      <c r="G209" s="263"/>
      <c r="H209" s="368" t="s">
        <v>2165</v>
      </c>
      <c r="I209" s="368"/>
      <c r="J209" s="368"/>
      <c r="K209" s="317"/>
    </row>
    <row r="210" spans="2:11" ht="15" customHeight="1">
      <c r="B210" s="316"/>
      <c r="C210" s="284"/>
      <c r="D210" s="284"/>
      <c r="E210" s="284"/>
      <c r="F210" s="277" t="s">
        <v>2166</v>
      </c>
      <c r="G210" s="263"/>
      <c r="H210" s="368" t="s">
        <v>2326</v>
      </c>
      <c r="I210" s="368"/>
      <c r="J210" s="368"/>
      <c r="K210" s="317"/>
    </row>
    <row r="211" spans="2:11" ht="15" customHeight="1">
      <c r="B211" s="316"/>
      <c r="C211" s="284"/>
      <c r="D211" s="284"/>
      <c r="E211" s="284"/>
      <c r="F211" s="318"/>
      <c r="G211" s="263"/>
      <c r="H211" s="319"/>
      <c r="I211" s="319"/>
      <c r="J211" s="319"/>
      <c r="K211" s="317"/>
    </row>
    <row r="212" spans="2:11" ht="15" customHeight="1">
      <c r="B212" s="316"/>
      <c r="C212" s="258" t="s">
        <v>2288</v>
      </c>
      <c r="D212" s="284"/>
      <c r="E212" s="284"/>
      <c r="F212" s="277">
        <v>1</v>
      </c>
      <c r="G212" s="263"/>
      <c r="H212" s="368" t="s">
        <v>2327</v>
      </c>
      <c r="I212" s="368"/>
      <c r="J212" s="368"/>
      <c r="K212" s="317"/>
    </row>
    <row r="213" spans="2:11" ht="15" customHeight="1">
      <c r="B213" s="316"/>
      <c r="C213" s="284"/>
      <c r="D213" s="284"/>
      <c r="E213" s="284"/>
      <c r="F213" s="277">
        <v>2</v>
      </c>
      <c r="G213" s="263"/>
      <c r="H213" s="368" t="s">
        <v>2328</v>
      </c>
      <c r="I213" s="368"/>
      <c r="J213" s="368"/>
      <c r="K213" s="317"/>
    </row>
    <row r="214" spans="2:11" ht="15" customHeight="1">
      <c r="B214" s="316"/>
      <c r="C214" s="284"/>
      <c r="D214" s="284"/>
      <c r="E214" s="284"/>
      <c r="F214" s="277">
        <v>3</v>
      </c>
      <c r="G214" s="263"/>
      <c r="H214" s="368" t="s">
        <v>2329</v>
      </c>
      <c r="I214" s="368"/>
      <c r="J214" s="368"/>
      <c r="K214" s="317"/>
    </row>
    <row r="215" spans="2:11" ht="15" customHeight="1">
      <c r="B215" s="316"/>
      <c r="C215" s="284"/>
      <c r="D215" s="284"/>
      <c r="E215" s="284"/>
      <c r="F215" s="277">
        <v>4</v>
      </c>
      <c r="G215" s="263"/>
      <c r="H215" s="368" t="s">
        <v>2330</v>
      </c>
      <c r="I215" s="368"/>
      <c r="J215" s="368"/>
      <c r="K215" s="317"/>
    </row>
    <row r="216" spans="2:11" ht="12.75" customHeight="1">
      <c r="B216" s="320"/>
      <c r="C216" s="321"/>
      <c r="D216" s="321"/>
      <c r="E216" s="321"/>
      <c r="F216" s="321"/>
      <c r="G216" s="321"/>
      <c r="H216" s="321"/>
      <c r="I216" s="321"/>
      <c r="J216" s="321"/>
      <c r="K216" s="322"/>
    </row>
  </sheetData>
  <sheetProtection formatCells="0" formatColumns="0" formatRows="0" insertColumns="0" insertRows="0" insertHyperlinks="0" deleteColumns="0" deleteRows="0" sort="0" autoFilter="0" pivotTables="0"/>
  <mergeCells count="77">
    <mergeCell ref="F17:J17"/>
    <mergeCell ref="C3:J3"/>
    <mergeCell ref="C9:J9"/>
    <mergeCell ref="D11:J11"/>
    <mergeCell ref="D14:J14"/>
    <mergeCell ref="D15:J15"/>
    <mergeCell ref="F16:J16"/>
    <mergeCell ref="D10:J10"/>
    <mergeCell ref="D13:J13"/>
    <mergeCell ref="C4:J4"/>
    <mergeCell ref="C6:J6"/>
    <mergeCell ref="C7:J7"/>
    <mergeCell ref="C23:J23"/>
    <mergeCell ref="D25:J25"/>
    <mergeCell ref="C24:J24"/>
    <mergeCell ref="F18:J18"/>
    <mergeCell ref="F21:J21"/>
    <mergeCell ref="F19:J19"/>
    <mergeCell ref="F20:J20"/>
    <mergeCell ref="D31:J31"/>
    <mergeCell ref="D32:J32"/>
    <mergeCell ref="D29:J29"/>
    <mergeCell ref="D28:J28"/>
    <mergeCell ref="D26:J26"/>
    <mergeCell ref="G43:J43"/>
    <mergeCell ref="G42:J42"/>
    <mergeCell ref="D33:J33"/>
    <mergeCell ref="G38:J38"/>
    <mergeCell ref="G39:J39"/>
    <mergeCell ref="G40:J40"/>
    <mergeCell ref="G41:J41"/>
    <mergeCell ref="G34:J34"/>
    <mergeCell ref="G35:J35"/>
    <mergeCell ref="G36:J36"/>
    <mergeCell ref="G37:J37"/>
    <mergeCell ref="D57:J57"/>
    <mergeCell ref="D56:J56"/>
    <mergeCell ref="D45:J45"/>
    <mergeCell ref="C50:J50"/>
    <mergeCell ref="C52:J52"/>
    <mergeCell ref="C53:J53"/>
    <mergeCell ref="C55:J55"/>
    <mergeCell ref="D49:J49"/>
    <mergeCell ref="E48:J48"/>
    <mergeCell ref="E47:J47"/>
    <mergeCell ref="E46:J46"/>
    <mergeCell ref="D59:J59"/>
    <mergeCell ref="D60:J60"/>
    <mergeCell ref="D63:J63"/>
    <mergeCell ref="D61:J61"/>
    <mergeCell ref="D58:J58"/>
    <mergeCell ref="D68:J68"/>
    <mergeCell ref="D66:J66"/>
    <mergeCell ref="D65:J65"/>
    <mergeCell ref="D67:J67"/>
    <mergeCell ref="D64:J64"/>
    <mergeCell ref="C163:J163"/>
    <mergeCell ref="C120:J120"/>
    <mergeCell ref="C145:J145"/>
    <mergeCell ref="C100:J100"/>
    <mergeCell ref="C73:J73"/>
    <mergeCell ref="H198:J198"/>
    <mergeCell ref="C197:J197"/>
    <mergeCell ref="H206:J206"/>
    <mergeCell ref="H204:J204"/>
    <mergeCell ref="H202:J202"/>
    <mergeCell ref="H200:J200"/>
    <mergeCell ref="H215:J215"/>
    <mergeCell ref="H208:J208"/>
    <mergeCell ref="H203:J203"/>
    <mergeCell ref="H201:J201"/>
    <mergeCell ref="H212:J212"/>
    <mergeCell ref="H214:J214"/>
    <mergeCell ref="H213:J213"/>
    <mergeCell ref="H210:J210"/>
    <mergeCell ref="H209:J209"/>
    <mergeCell ref="H207:J207"/>
  </mergeCells>
  <pageMargins left="0.58333330000000005" right="0.58333330000000005" top="0.58333330000000005" bottom="0.58333330000000005" header="0" footer="0"/>
  <pageSetup paperSize="9" scale="77" fitToHeight="100" orientation="portrait" blackAndWhite="1" r:id="rId1"/>
  <headerFooter>
    <oddFooter>&amp;CStrana &amp;P z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23</vt:i4>
      </vt:variant>
    </vt:vector>
  </HeadingPairs>
  <TitlesOfParts>
    <vt:vector size="35" baseType="lpstr">
      <vt:lpstr>Rekapitulace stavby</vt:lpstr>
      <vt:lpstr>IO 01 - Etapa 2 - Komunik...</vt:lpstr>
      <vt:lpstr>PS 03 EL - Etapa 2 - Tepe...</vt:lpstr>
      <vt:lpstr>PS 03 TECH -  Etapa 2 - T...</vt:lpstr>
      <vt:lpstr>PS 04 TECH - Etapa 2 - Pr...</vt:lpstr>
      <vt:lpstr>PS 04 ZP - Etapa 2 -  Pro...</vt:lpstr>
      <vt:lpstr>SO 01 - Etapa 2 - Ocelové...</vt:lpstr>
      <vt:lpstr>SO 02 - Etapa 2 - Založen...</vt:lpstr>
      <vt:lpstr>SO 03 - Etapa 2 - Ocelové...</vt:lpstr>
      <vt:lpstr>SO 04 - Etapa 2 - Betonov...</vt:lpstr>
      <vt:lpstr>VRN Etapa 2 - Vedlejší ro...</vt:lpstr>
      <vt:lpstr>Pokyny pro vyplnění</vt:lpstr>
      <vt:lpstr>'IO 01 - Etapa 2 - Komunik...'!Print_Area</vt:lpstr>
      <vt:lpstr>'Pokyny pro vyplnění'!Print_Area</vt:lpstr>
      <vt:lpstr>'PS 03 EL - Etapa 2 - Tepe...'!Print_Area</vt:lpstr>
      <vt:lpstr>'PS 03 TECH -  Etapa 2 - T...'!Print_Area</vt:lpstr>
      <vt:lpstr>'PS 04 TECH - Etapa 2 - Pr...'!Print_Area</vt:lpstr>
      <vt:lpstr>'PS 04 ZP - Etapa 2 -  Pro...'!Print_Area</vt:lpstr>
      <vt:lpstr>'Rekapitulace stavby'!Print_Area</vt:lpstr>
      <vt:lpstr>'SO 01 - Etapa 2 - Ocelové...'!Print_Area</vt:lpstr>
      <vt:lpstr>'SO 02 - Etapa 2 - Založen...'!Print_Area</vt:lpstr>
      <vt:lpstr>'SO 03 - Etapa 2 - Ocelové...'!Print_Area</vt:lpstr>
      <vt:lpstr>'SO 04 - Etapa 2 - Betonov...'!Print_Area</vt:lpstr>
      <vt:lpstr>'VRN Etapa 2 - Vedlejší ro...'!Print_Area</vt:lpstr>
      <vt:lpstr>'IO 01 - Etapa 2 - Komunik...'!Print_Titles</vt:lpstr>
      <vt:lpstr>'PS 03 EL - Etapa 2 - Tepe...'!Print_Titles</vt:lpstr>
      <vt:lpstr>'PS 03 TECH -  Etapa 2 - T...'!Print_Titles</vt:lpstr>
      <vt:lpstr>'PS 04 TECH - Etapa 2 - Pr...'!Print_Titles</vt:lpstr>
      <vt:lpstr>'PS 04 ZP - Etapa 2 -  Pro...'!Print_Titles</vt:lpstr>
      <vt:lpstr>'Rekapitulace stavby'!Print_Titles</vt:lpstr>
      <vt:lpstr>'SO 01 - Etapa 2 - Ocelové...'!Print_Titles</vt:lpstr>
      <vt:lpstr>'SO 02 - Etapa 2 - Založen...'!Print_Titles</vt:lpstr>
      <vt:lpstr>'SO 03 - Etapa 2 - Ocelové...'!Print_Titles</vt:lpstr>
      <vt:lpstr>'SO 04 - Etapa 2 - Betonov...'!Print_Titles</vt:lpstr>
      <vt:lpstr>'VRN Etapa 2 - Vedlejší ro...'!Print_Titles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Beranova, Dana</dc:creator>
  <cp:lastModifiedBy>Beranova, Dana</cp:lastModifiedBy>
  <cp:lastPrinted>2019-03-20T17:32:23Z</cp:lastPrinted>
  <dcterms:created xsi:type="dcterms:W3CDTF">2019-03-20T17:15:15Z</dcterms:created>
  <dcterms:modified xsi:type="dcterms:W3CDTF">2019-03-20T17:32:29Z</dcterms:modified>
</cp:coreProperties>
</file>